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18"/>
  <workbookPr codeName="현재_통합_문서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ProgramData\오피스키퍼\Store\Move\#A-47 PSCBeam 다주식 내진성능평가 (1)\"/>
    </mc:Choice>
  </mc:AlternateContent>
  <xr:revisionPtr revIDLastSave="0" documentId="8_{6D24398B-9543-4AF2-B80F-2D5C73457028}" xr6:coauthVersionLast="47" xr6:coauthVersionMax="47" xr10:uidLastSave="{00000000-0000-0000-0000-000000000000}"/>
  <bookViews>
    <workbookView xWindow="18300" yWindow="1272" windowWidth="10416" windowHeight="11076" tabRatio="902" firstSheet="16" activeTab="16" xr2:uid="{00000000-000D-0000-FFFF-FFFF00000000}"/>
  </bookViews>
  <sheets>
    <sheet name="00.표지" sheetId="1" r:id="rId1"/>
    <sheet name="0.결과요약" sheetId="26" r:id="rId2"/>
    <sheet name="1.교량현황" sheetId="27" r:id="rId3"/>
    <sheet name="2.구조해석" sheetId="28" r:id="rId4"/>
    <sheet name="3.탄성지진력" sheetId="29" r:id="rId5"/>
    <sheet name="4.복합모드" sheetId="30" r:id="rId6"/>
    <sheet name="5.검토조건(P1)" sheetId="31" r:id="rId7"/>
    <sheet name="6-1.교각P1(C_1) 내진성능평가 " sheetId="32" r:id="rId8"/>
    <sheet name="6-2.교각P1(C_2) 내진성능평가 " sheetId="33" r:id="rId9"/>
    <sheet name="7.검토조건(P2)" sheetId="34" r:id="rId10"/>
    <sheet name="8-1.교각P2(C_1) 내진성능평가 " sheetId="35" r:id="rId11"/>
    <sheet name="8-2.교각P2(C_2) 내진성능평가 " sheetId="36" r:id="rId12"/>
    <sheet name="9-1.P1 받침내진성능평가" sheetId="37" r:id="rId13"/>
    <sheet name="9-2.P2 받침내진성능평가" sheetId="38" r:id="rId14"/>
    <sheet name="9-3.A1 받침내진성능평가" sheetId="39" r:id="rId15"/>
    <sheet name="9-4.A2 받침내진성능평가" sheetId="40" r:id="rId16"/>
    <sheet name="10.받침지지길이평가" sheetId="41" r:id="rId17"/>
  </sheets>
  <definedNames>
    <definedName name="[1]Assumptions_Detail">#REF!</definedName>
    <definedName name="[1]Assumptions_Head">#REF!</definedName>
    <definedName name="[1]Material_Model_Conc">#REF!</definedName>
    <definedName name="[1]Material_Model_Conc_Model">#REF!</definedName>
    <definedName name="[1]Material_Model_Conc_Model_IDX">#REF!</definedName>
    <definedName name="[1]Material_Model_Conc_Table">#REF!</definedName>
    <definedName name="[1]Material_Model_Head">#REF!</definedName>
    <definedName name="[1]Material_Model_Steel">#REF!</definedName>
    <definedName name="[1]Material_Model_Steel_Model">#REF!</definedName>
    <definedName name="[1]Material_Model_Steel_Model_IDX">#REF!</definedName>
    <definedName name="[1]Material_Model_Steel_Table">#REF!</definedName>
    <definedName name="[1]Material_Model_Trans_Conc">#REF!</definedName>
    <definedName name="[1]Material_Model_Trans_Conc_Model">#REF!</definedName>
    <definedName name="[1]Material_Model_Trans_Conc_Model_IDX">#REF!</definedName>
    <definedName name="[1]Material_Model_Trans_Conc_Table">#REF!</definedName>
    <definedName name="[1]Rebar_Base_BS_Equation">#REF!</definedName>
    <definedName name="[1]Rebar_Base_Else_BS_Equation">#REF!</definedName>
    <definedName name="[1]Rebar_Base_General_BS_Ratio">#REF!</definedName>
    <definedName name="[1]Rebar_Base_Recommend_BS_Ratio">#REF!</definedName>
    <definedName name="[1]Rebar_Base_Shape_Chart">#REF!</definedName>
    <definedName name="[1]Rebar_Base_Shape_General">#REF!</definedName>
    <definedName name="[1]Rebar_Base_Shape_Transient">#REF!</definedName>
    <definedName name="[1]Rebar_Base_Shape_Wall">#REF!</definedName>
    <definedName name="[1]Rebar_Detail_Head">#REF!</definedName>
    <definedName name="[1]Rebar_Detail_Table">#REF!</definedName>
    <definedName name="[1]Sect_Image">#REF!</definedName>
    <definedName name="[1]Sect_Specific_Table">#REF!</definedName>
    <definedName name="[1]Struct_Info">#REF!</definedName>
    <definedName name="[1]Struct_Name">#REF!</definedName>
    <definedName name="[1]Struct_Sect_Detail">#REF!</definedName>
    <definedName name="[1]Struct_Specific_Head">#REF!</definedName>
    <definedName name="[1]Title_Check_Req_Bot_Rahmen">#REF!</definedName>
    <definedName name="[1]Title_Check_Req_Cantil">#REF!</definedName>
    <definedName name="[1]Title_Check_Req_Top_Rahmen">#REF!</definedName>
    <definedName name="[2]Bend_Explanation">#REF!</definedName>
    <definedName name="[2]Bend_Perform_Curvature_Head">#REF!</definedName>
    <definedName name="[2]Bend_Stress_Cantil_Longi">#REF!</definedName>
    <definedName name="[2]Bend_Stress_Cantil_Trans">#REF!</definedName>
    <definedName name="[2]Bend_Stress_Head">#REF!</definedName>
    <definedName name="[2]Bend_Stress_Longi_Head">#REF!</definedName>
    <definedName name="[2]Bend_Stress_Rahmen_Longi">#REF!</definedName>
    <definedName name="[2]Bend_Stress_Rahmen_Trans">#REF!</definedName>
    <definedName name="[2]Bend_Stress_Trans_Head">#REF!</definedName>
    <definedName name="[2]Disp_Duct_Cantil_Longi">#REF!</definedName>
    <definedName name="[2]Disp_Duct_Cantil_Longi2">#REF!</definedName>
    <definedName name="[2]Disp_Duct_Cantil_Trans">#REF!</definedName>
    <definedName name="[2]Disp_Duct_Cantil_Trans2">#REF!</definedName>
    <definedName name="[2]Disp_Duct_Head">#REF!</definedName>
    <definedName name="[2]Disp_Duct_Head2">#REF!</definedName>
    <definedName name="[2]Disp_Duct_Rahmen_Longi">#REF!</definedName>
    <definedName name="[2]Disp_Duct_Rahmen_Longi2">#REF!</definedName>
    <definedName name="[2]Disp_Duct_Rahmen_Trans">#REF!</definedName>
    <definedName name="[2]Disp_Duct_Rahmen_Trans2">#REF!</definedName>
    <definedName name="[2]Effect_Height_Cantil_Longi">#REF!</definedName>
    <definedName name="[2]Effect_Height_Cantil_Trans">#REF!</definedName>
    <definedName name="[2]Effect_Height_Head">#REF!</definedName>
    <definedName name="[2]Effect_Height_Longi_Head">#REF!</definedName>
    <definedName name="[2]Effect_Height_Rahmen_Longi">#REF!</definedName>
    <definedName name="[2]Effect_Height_Rahmen_Trans">#REF!</definedName>
    <definedName name="[2]Effect_Height_Trans_Head">#REF!</definedName>
    <definedName name="[2]Effect_Sect_Cantil_Longi">#REF!</definedName>
    <definedName name="[2]Effect_Sect_Cantil_Trans">#REF!</definedName>
    <definedName name="[2]Effect_Sect_Head">#REF!</definedName>
    <definedName name="[2]Effect_Sect_Longi">#REF!</definedName>
    <definedName name="[2]Effect_Sect_Rahmen_Longi">#REF!</definedName>
    <definedName name="[2]Effect_Sect_Rahmen_Trans">#REF!</definedName>
    <definedName name="[2]Effect_Sect_Trans">#REF!</definedName>
    <definedName name="[2]Effect_Stiff_Cantil_Longi">#REF!</definedName>
    <definedName name="[2]Effect_Stiff_Cantil_Trans">#REF!</definedName>
    <definedName name="[2]Effect_Stiff_Head">#REF!</definedName>
    <definedName name="[2]Effect_Stiff_Longi">#REF!</definedName>
    <definedName name="[2]Effect_Stiff_Rahmen_Longi">#REF!</definedName>
    <definedName name="[2]Effect_Stiff_Rahmen_Trans">#REF!</definedName>
    <definedName name="[2]Effect_Stiff_Sect_Head">#REF!</definedName>
    <definedName name="[2]Effect_Stiff_Trans">#REF!</definedName>
    <definedName name="[2]Equation_Disp_Bend_Limit">#REF!</definedName>
    <definedName name="[2]Failure_Mode_Head">#REF!</definedName>
    <definedName name="[2]Failure_Mode_Type_Cantil_Longi">#REF!</definedName>
    <definedName name="[2]Failure_Mode_Type_Cantil_Trans">#REF!</definedName>
    <definedName name="[2]Failure_Mode_Type_Head">#REF!</definedName>
    <definedName name="[2]Failure_Mode_Type_Rahmen_Longi">#REF!</definedName>
    <definedName name="[2]Failure_Mode_Type_Rahmen_Trans">#REF!</definedName>
    <definedName name="[2]Graph_Disp_Duct_Shear_Strength">#REF!</definedName>
    <definedName name="[2]Graph_Seismic_Eval_Method_Bot_Rahmen_Longi">#REF!</definedName>
    <definedName name="[2]Graph_Seismic_Eval_Method_Bot_Rahmen_Trans">#REF!</definedName>
    <definedName name="[2]Graph_Seismic_Eval_Method_Cantil_Longi">#REF!</definedName>
    <definedName name="[2]Graph_Seismic_Eval_Method_Cantil_Trans">#REF!</definedName>
    <definedName name="[2]Graph_Seismic_Eval_Method_Top_Rahmen_Longi">#REF!</definedName>
    <definedName name="[2]Graph_Seismic_Eval_Method_Top_Rahmen_Trans">#REF!</definedName>
    <definedName name="[2]Idealized_Option">#REF!</definedName>
    <definedName name="[2]Oscillation_Period_Info">#REF!</definedName>
    <definedName name="[2]Seismic_Eval_Bot_Rahmen_Longi_T1T2">#REF!</definedName>
    <definedName name="[2]Seismic_Eval_Bot_Rahmen_Longi_T3">#REF!</definedName>
    <definedName name="[2]Seismic_Eval_Bot_Rahmen_Trans_T1T2">#REF!</definedName>
    <definedName name="[2]Seismic_Eval_Bot_Rahmen_Trans_T3">#REF!</definedName>
    <definedName name="[2]Seismic_Eval_Cantil_Longi_T1T2">#REF!</definedName>
    <definedName name="[2]Seismic_Eval_Cantil_Longi_T3">#REF!</definedName>
    <definedName name="[2]Seismic_Eval_Cantil_Trans_T1T2">#REF!</definedName>
    <definedName name="[2]Seismic_Eval_Cantil_Trans_T3">#REF!</definedName>
    <definedName name="[2]Seismic_Eval_Method_Bot_Rahmen_Longi_T1">#REF!</definedName>
    <definedName name="[2]Seismic_Eval_Method_Bot_Rahmen_Longi_T2">#REF!</definedName>
    <definedName name="[2]Seismic_Eval_Method_Bot_Rahmen_Longi_T3">#REF!</definedName>
    <definedName name="[2]Seismic_Eval_Method_Bot_Rahmen_Trans_T1">#REF!</definedName>
    <definedName name="[2]Seismic_Eval_Method_Bot_Rahmen_Trans_T2">#REF!</definedName>
    <definedName name="[2]Seismic_Eval_Method_Bot_Rahmen_Trans_T3">#REF!</definedName>
    <definedName name="[2]Seismic_Eval_Method_Cantil_Longi_T1">#REF!</definedName>
    <definedName name="[2]Seismic_Eval_Method_Cantil_Longi_T2">#REF!</definedName>
    <definedName name="[2]Seismic_Eval_Method_Cantil_Longi_T3">#REF!</definedName>
    <definedName name="[2]Seismic_Eval_Method_Cantil_Trans_T1">#REF!</definedName>
    <definedName name="[2]Seismic_Eval_Method_Cantil_Trans_T2">#REF!</definedName>
    <definedName name="[2]Seismic_Eval_Method_Cantil_Trans_T3">#REF!</definedName>
    <definedName name="[2]Seismic_Eval_Method_Head">#REF!</definedName>
    <definedName name="[2]Seismic_Eval_Method_Longi_Head">#REF!</definedName>
    <definedName name="[2]Seismic_Eval_Method_Top_Rahmen_Longi_T1">#REF!</definedName>
    <definedName name="[2]Seismic_Eval_Method_Top_Rahmen_Longi_T2">#REF!</definedName>
    <definedName name="[2]Seismic_Eval_Method_Top_Rahmen_Longi_T3">#REF!</definedName>
    <definedName name="[2]Seismic_Eval_Method_Top_Rahmen_Trans_T1">#REF!</definedName>
    <definedName name="[2]Seismic_Eval_Method_Top_Rahmen_Trans_T2">#REF!</definedName>
    <definedName name="[2]Seismic_Eval_Method_Top_Rahmen_Trans_T3">#REF!</definedName>
    <definedName name="[2]Seismic_Eval_Method_Trans_Head">#REF!</definedName>
    <definedName name="[2]Seismic_Eval_Pier_Head">#REF!</definedName>
    <definedName name="[2]Seismic_Eval_Rahmen_Longi_T1T2">#REF!</definedName>
    <definedName name="[2]Seismic_Eval_Rahmen_Longi_T3">#REF!</definedName>
    <definedName name="[2]Seismic_Eval_Rahmen_Trans_T1T2">#REF!</definedName>
    <definedName name="[2]Seismic_Eval_Rahmen_Trans_T3">#REF!</definedName>
    <definedName name="[2]Seismic_Eval_Result_Cantil_Longi">#REF!</definedName>
    <definedName name="[2]Seismic_Eval_Result_Cantil_Trans">#REF!</definedName>
    <definedName name="[2]Seismic_Eval_Result_Head">#REF!</definedName>
    <definedName name="[2]Seismic_Eval_Result_Longi">#REF!</definedName>
    <definedName name="[2]Seismic_Eval_Result_Rahmen_Longi">#REF!</definedName>
    <definedName name="[2]Seismic_Eval_Result_Rahmen_Trans">#REF!</definedName>
    <definedName name="[2]Seismic_Eval_Result_Trans">#REF!</definedName>
    <definedName name="[2]Seismic_Eval_Top_Rahmen_Longi_T1T2">#REF!</definedName>
    <definedName name="[2]Seismic_Eval_Top_Rahmen_Longi_T3">#REF!</definedName>
    <definedName name="[2]Seismic_Eval_Top_Rahmen_Trans_T1T2">#REF!</definedName>
    <definedName name="[2]Seismic_Eval_Top_Rahmen_Trans_T3">#REF!</definedName>
    <definedName name="[2]Shear_Brick">#REF!</definedName>
    <definedName name="[2]Shear_Brick_Head">#REF!</definedName>
    <definedName name="[2]Shear_Brick_Head_2019">#REF!</definedName>
    <definedName name="[2]Shear_Brick_Major">#REF!</definedName>
    <definedName name="[2]Shear_Brick_Minor">#REF!</definedName>
    <definedName name="[2]Shear_Brick_Minor_2019">#REF!</definedName>
    <definedName name="[2]Shear_Brick_Minor_2019_w_s">#REF!</definedName>
    <definedName name="[2]Shear_Brick_Minor_2019_wo_s">#REF!</definedName>
    <definedName name="[2]Shear_Conc_Cantil_Longi">#REF!</definedName>
    <definedName name="[2]Shear_Conc_Cantil_Trans">#REF!</definedName>
    <definedName name="[2]Shear_Conc_Head">#REF!</definedName>
    <definedName name="[2]Shear_Conc_Longi">#REF!</definedName>
    <definedName name="[2]Shear_Conc_Rahmen_Longi">#REF!</definedName>
    <definedName name="[2]Shear_Conc_Rahmen_Trans">#REF!</definedName>
    <definedName name="[2]Shear_Conc_Trans">#REF!</definedName>
    <definedName name="[2]Shear_Load_Cantil_Longi">#REF!</definedName>
    <definedName name="[2]Shear_Load_Cantil_Trans">#REF!</definedName>
    <definedName name="[2]Shear_Load_Head">#REF!</definedName>
    <definedName name="[2]Shear_Load_Longi">#REF!</definedName>
    <definedName name="[2]Shear_Load_Rahmen_Longi">#REF!</definedName>
    <definedName name="[2]Shear_Load_Rahmen_Trans">#REF!</definedName>
    <definedName name="[2]Shear_Load_Trans">#REF!</definedName>
    <definedName name="[2]Shear_Longi">#REF!</definedName>
    <definedName name="[2]Shear_Pier_Curvature_Head">#REF!</definedName>
    <definedName name="[2]Shear_Rebar_Box">#REF!</definedName>
    <definedName name="[2]Shear_Rebar_Box_Longi">#REF!</definedName>
    <definedName name="[2]Shear_Rebar_Box_Trans">#REF!</definedName>
    <definedName name="[2]Shear_Rebar_Circle">#REF!</definedName>
    <definedName name="[2]Shear_Rebar_HalfTrack">#REF!</definedName>
    <definedName name="[2]Shear_Rebar_HalfTrack_Longi">#REF!</definedName>
    <definedName name="[2]Shear_Rebar_HalfTrack_Trans">#REF!</definedName>
    <definedName name="[2]Shear_Rebar_Head">#REF!</definedName>
    <definedName name="[2]Shear_Rebar_Track">#REF!</definedName>
    <definedName name="[2]Shear_Rebar_Track_Longi">#REF!</definedName>
    <definedName name="[2]Shear_Rebar_Track_Trans">#REF!</definedName>
    <definedName name="[2]Shear_Trans">#REF!</definedName>
    <definedName name="[2]Summary_Disp_Bend_Cantil_Longi">#REF!</definedName>
    <definedName name="[2]Summary_Disp_Bend_Cantil_Trans">#REF!</definedName>
    <definedName name="[2]Summary_Disp_Bend_Longi_Head">#REF!</definedName>
    <definedName name="[2]Summary_Disp_Bend_Rahmen_Longi">#REF!</definedName>
    <definedName name="[2]Summary_Disp_Bend_Rahmen_Trans">#REF!</definedName>
    <definedName name="[2]Summary_Disp_Bend_Trans_Head">#REF!</definedName>
    <definedName name="[2]Summary_Disp_Shear_Cantil_Longi">#REF!</definedName>
    <definedName name="[2]Summary_Disp_Shear_Cantil_Trans">#REF!</definedName>
    <definedName name="[2]Summary_Disp_Shear_Longi_Head">#REF!</definedName>
    <definedName name="[2]Summary_Disp_Shear_Rahmen_Longi">#REF!</definedName>
    <definedName name="[2]Summary_Disp_Shear_Rahmen_Trans">#REF!</definedName>
    <definedName name="[2]Summary_Disp_Shear_Trans_Head">#REF!</definedName>
    <definedName name="[2]Summary_Disp_Shear_Wall_Longi_Head">#REF!</definedName>
    <definedName name="[2]Summary_Disp_Shear_Wall_Trans_Head">#REF!</definedName>
    <definedName name="[2]Summary_Moment_Phi_Cantil_Longi">#REF!</definedName>
    <definedName name="[2]Summary_Moment_Phi_Cantil_Trans">#REF!</definedName>
    <definedName name="[2]Summary_Moment_Phi_Head">#REF!</definedName>
    <definedName name="[2]Summary_Moment_Phi_Rahmen_Longi">#REF!</definedName>
    <definedName name="[2]Summary_Moment_Phi_Rahmen_Trans">#REF!</definedName>
    <definedName name="[2]Title_Sect_Box">#REF!</definedName>
    <definedName name="[2]Title_Sect_Brick">#REF!</definedName>
    <definedName name="[2]Title_Sect_Circle">#REF!</definedName>
    <definedName name="[2]Title_Sect_General">#REF!</definedName>
    <definedName name="[2]Title_Sect_HalfTrack">#REF!</definedName>
    <definedName name="[2]Title_Sect_Track">#REF!</definedName>
    <definedName name="[7_0]Title_Bearing_Blass">#REF!</definedName>
    <definedName name="[7_0]Title_Bearing_Elastic">#REF!</definedName>
    <definedName name="[7_0]Title_Bearing_Port">#REF!</definedName>
    <definedName name="[7_0]Title_Bearing_Port_Socket">#REF!</definedName>
    <definedName name="[7_1]Title_Bearing_Body">#REF!</definedName>
    <definedName name="[7_1_1]Bearing_Hor_Title">#REF!</definedName>
    <definedName name="[7_1_1_1]Bearing_Hor_Resist">#REF!</definedName>
    <definedName name="[7_1_1_1]Bearing_Hor_Table">#REF!</definedName>
    <definedName name="[7_1_1_2]Bearing_Hor_Numb">#REF!</definedName>
    <definedName name="[7_1_1_3]Bearing_Hor_Total_Resist">#REF!</definedName>
    <definedName name="[7_1_1_4]Bearing_Hor_Total_Force">#REF!</definedName>
    <definedName name="[7_1_1_5]Bearing_Hor_Result">#REF!</definedName>
    <definedName name="[7_1_2]Bearing_Disp">#REF!</definedName>
    <definedName name="[7_2]SkipCheck">#REF!</definedName>
    <definedName name="[7_2]Title_Anchor">#REF!</definedName>
    <definedName name="[7_2_1]Bearing_Data">#REF!</definedName>
    <definedName name="[7_2_1]Bearing_Multi_Data">#REF!</definedName>
    <definedName name="[7_2_1_1]Bearing_Multi_Body">#REF!</definedName>
    <definedName name="[7_2_1_1]Bearing_Multi_Body_Prop">#REF!</definedName>
    <definedName name="[7_2_1_2]Bearing_Multi_Else">#REF!</definedName>
    <definedName name="[7_2_1_2]Bearing_Multi_Else_Prop">#REF!</definedName>
    <definedName name="[7_2_2]Titil_Steel_Fracture">#REF!</definedName>
    <definedName name="[7_2_2_1]FASC_Anchor_Else">#REF!</definedName>
    <definedName name="[7_2_2_1]FASC_Anchor_Headed_Stud">#REF!</definedName>
    <definedName name="[7_2_2_1]FASC_Anchor_Multi">#REF!</definedName>
    <definedName name="[7_2_2_1]FASC_Anchor_Multi_Desc">#REF!</definedName>
    <definedName name="[7_2_2_1]FASC_Anchor_Multi_End_Line">#REF!</definedName>
    <definedName name="[7_2_2_1]FASC_Anchor_Multi_Start_Line">#REF!</definedName>
    <definedName name="[7_2_2_1_1]FASC_Anchor_Multi">#REF!</definedName>
    <definedName name="[7_2_2_1_1]FASC_Anchor_Multi_Title">#REF!</definedName>
    <definedName name="[7_2_2_1_2]FASC_Anchor_Multi">#REF!</definedName>
    <definedName name="[7_2_2_1_2]FASC_Anchor_Multi_Title">#REF!</definedName>
    <definedName name="[7_2_2_2]FASD">#REF!</definedName>
    <definedName name="[7_2_2_2]FASD_M">#REF!</definedName>
    <definedName name="[7_2_2_2_1]FASD_M_L">#REF!</definedName>
    <definedName name="[7_2_2_2_1]FASD_M_Title">#REF!</definedName>
    <definedName name="[7_2_2_2_2]FASD_M_T">#REF!</definedName>
    <definedName name="[7_2_2_2_2]FASD_M_Title">#REF!</definedName>
    <definedName name="[7_2_2_3]FASC_FASD">#REF!</definedName>
    <definedName name="[7_2_2_3_1]FASC_FASD_L">#REF!</definedName>
    <definedName name="[7_2_2_3_1]FASC_FASD_Title">#REF!</definedName>
    <definedName name="[7_2_2_3_2]FASC_FASD_T">#REF!</definedName>
    <definedName name="[7_2_2_3_2]FASC_FASD_Title">#REF!</definedName>
    <definedName name="[7_2_3]Titil_Concrete">#REF!</definedName>
    <definedName name="[7_2_3_1]Concrete_Pic_Data">#REF!</definedName>
    <definedName name="[7_2_3_1_1]Concrete_S_Data">#REF!</definedName>
    <definedName name="[7_2_3_1_1]Titil_Concrete_L">#REF!</definedName>
    <definedName name="[7_2_3_1_2]Concrete_Ca_Data">#REF!</definedName>
    <definedName name="[7_2_3_1_2]Titil_Concrete_T">#REF!</definedName>
    <definedName name="[7_2_3_2]FACD">#REF!</definedName>
    <definedName name="[7_2_3_2]FACD_M">#REF!</definedName>
    <definedName name="[7_2_3_2_1]FACD_M_Longi">#REF!</definedName>
    <definedName name="[7_2_3_2_1]FACD_M_Title">#REF!</definedName>
    <definedName name="[7_2_3_2_2]FACD_M_Title">#REF!</definedName>
    <definedName name="[7_2_3_2_2]FACD_M_Trans">#REF!</definedName>
    <definedName name="[7_2_3_3]FAC_Eval">#REF!</definedName>
    <definedName name="[7_2_3_3_1]FAC_Eval_Longi">#REF!</definedName>
    <definedName name="[7_2_3_3_1]FAC_Eval_Title">#REF!</definedName>
    <definedName name="[7_2_3_3_2]FAC_Eval_Title">#REF!</definedName>
    <definedName name="[7_2_3_3_2]FAC_Eval_Trans">#REF!</definedName>
    <definedName name="[7_2_3_4]FAC_Eval_Multi">#REF!</definedName>
    <definedName name="[7_2_3_4_1]FAC_Eval_Multi_Body">#REF!</definedName>
    <definedName name="[7_2_3_4_1]FAC_Eval_Multi_Head">#REF!</definedName>
    <definedName name="[7_2_3_4_1]FAC_Eval_Multi_Prop">#REF!</definedName>
    <definedName name="[7_2_3_4_1]FAC_Eval_Multi_Title">#REF!</definedName>
    <definedName name="[7_2_3_4_2]FAC_Eval_Multi_Body">#REF!</definedName>
    <definedName name="[7_2_3_4_2]FAC_Eval_Multi_Head">#REF!</definedName>
    <definedName name="[7_2_3_4_2]FAC_Eval_Multi_Prop">#REF!</definedName>
    <definedName name="[7_2_3_4_2]FAC_Eval_Multi_Title">#REF!</definedName>
    <definedName name="[7_2_4]Titil_Concrete_Pryout">#REF!</definedName>
    <definedName name="[7_2_4]Titile_Concrete_Pryout">#REF!</definedName>
    <definedName name="[7_2_4_1]Pryout_Pic_Data">#REF!</definedName>
    <definedName name="[7_2_4_1]Titile_Pryout_L">#REF!</definedName>
    <definedName name="[7_2_4_1]Titile_Pryout_T">#REF!</definedName>
    <definedName name="[7_2_4_1_1]Pryout_S_Data">#REF!</definedName>
    <definedName name="[7_2_4_1_2]Pryout_Ca_Data">#REF!</definedName>
    <definedName name="[7_2_4_2]FAPD">#REF!</definedName>
    <definedName name="[7_2_4_2]FAPD_M">#REF!</definedName>
    <definedName name="[7_2_4_2_1]FAPD_M_Longi">#REF!</definedName>
    <definedName name="[7_2_4_2_1]FAPD_M_Title">#REF!</definedName>
    <definedName name="[7_2_4_2_2]FAPD_M_Title">#REF!</definedName>
    <definedName name="[7_2_4_2_2]FAPD_M_Trans">#REF!</definedName>
    <definedName name="[7_2_4_3]FAPC">#REF!</definedName>
    <definedName name="[7_2_4_3_1]FAPC_Longi">#REF!</definedName>
    <definedName name="[7_2_4_3_1]FAPC_Multi_Body">#REF!</definedName>
    <definedName name="[7_2_4_3_1]FAPC_Multi_Head">#REF!</definedName>
    <definedName name="[7_2_4_3_1]FAPC_Multi_Title">#REF!</definedName>
    <definedName name="[7_2_4_3_1]FAPC_Title">#REF!</definedName>
    <definedName name="[7_2_4_3_2]FAPC_Multi_Body">#REF!</definedName>
    <definedName name="[7_2_4_3_2]FAPC_Multi_Head">#REF!</definedName>
    <definedName name="[7_2_4_3_2]FAPC_Multi_Title">#REF!</definedName>
    <definedName name="[7_2_4_3_2]FAPC_Title">#REF!</definedName>
    <definedName name="[7_2_4_3_2]FAPC_Trans">#REF!</definedName>
    <definedName name="[7_2_4_4]FAPC_Multi">#REF!</definedName>
    <definedName name="[7_2_5]Concrete_Tension_Steel">#REF!</definedName>
    <definedName name="[7_2_6]Titile_Tension_Concrete">#REF!</definedName>
    <definedName name="[7_2_6_1]Titile_TConc_L">#REF!</definedName>
    <definedName name="[7_2_6_1]Titile_TConc_Param">#REF!</definedName>
    <definedName name="[7_2_6_1]Titile_TConc_Project">#REF!</definedName>
    <definedName name="[7_2_6_1]Titile_TConc_T">#REF!</definedName>
    <definedName name="[7_2_6_1]Titile_TConc_Vcbg">#REF!</definedName>
    <definedName name="[7_2_6_2]FNCC">#REF!</definedName>
    <definedName name="[7_2_6_3]FNCD">#REF!</definedName>
    <definedName name="[7_2_6_4]FNCR">#REF!</definedName>
    <definedName name="[7_2_7]Titile_Anchor_Pull">#REF!</definedName>
    <definedName name="[7_2_7_1]Anchor_Pull_Str">#REF!</definedName>
    <definedName name="[7_2_7_2]FNPC">#REF!</definedName>
    <definedName name="[7_2_7_3]FNPD">#REF!</definedName>
    <definedName name="[7_2_7_4]FNPR">#REF!</definedName>
    <definedName name="[7_2_8]Titile_Tension_Concrete_Side">#REF!</definedName>
    <definedName name="[7_2_8_2]FNRC">#REF!</definedName>
    <definedName name="[7_2_8_3]FNRD">#REF!</definedName>
    <definedName name="[7_2_8_4]FNRR">#REF!</definedName>
    <definedName name="[7_2_9]Titile_Anchor_TSR">#REF!</definedName>
    <definedName name="[7_2_9_1]Titile_Anchor_TSR_L">#REF!</definedName>
    <definedName name="[7_2_9_2]Titile_Anchor_TSR_T">#REF!</definedName>
    <definedName name="[7_3]FA_Summary">#REF!</definedName>
    <definedName name="[7_3]FA_Summary_Tension">#REF!</definedName>
    <definedName name="[8]Title_Support_Length">#REF!</definedName>
    <definedName name="[8_x]Pier_SupLength_D1">#REF!</definedName>
    <definedName name="[8_x]Pier_SupLength_D2">#REF!</definedName>
    <definedName name="[8_x]Pier_SupLength_D3">#REF!</definedName>
    <definedName name="[8_x]Pier_SupLength_D4">#REF!</definedName>
    <definedName name="[8_x]Summary_Table_Body">#REF!</definedName>
    <definedName name="[8_x]Summary_Table_End">#REF!</definedName>
    <definedName name="[8_x]Summary_Table_Head">#REF!</definedName>
    <definedName name="[8_x]Title_Pier_Name">#REF!</definedName>
    <definedName name="[8_x]Title_Pier_SupLength">#REF!</definedName>
    <definedName name="[8_x]Title_Summary_Name">#REF!</definedName>
    <definedName name="[8_x]Title_Summary_SupLength">#REF!</definedName>
    <definedName name="[A]Axial1">#REF!</definedName>
    <definedName name="[A]Axial2">#REF!</definedName>
    <definedName name="[A]Axial3">#REF!</definedName>
    <definedName name="[A]Axial4">#REF!</definedName>
    <definedName name="[A]Axial5">#REF!</definedName>
    <definedName name="[A]AxialBot1">#REF!</definedName>
    <definedName name="[A]AxialBot2">#REF!</definedName>
    <definedName name="[A]AxialBot3">#REF!</definedName>
    <definedName name="[A]AxialBot4">#REF!</definedName>
    <definedName name="[A]AxialBot5">#REF!</definedName>
    <definedName name="[A]AxialSum1">#REF!</definedName>
    <definedName name="[A]AxialSum2">#REF!</definedName>
    <definedName name="[A]AxialSum3">#REF!</definedName>
    <definedName name="[A]AxialSum4">#REF!</definedName>
    <definedName name="[A]AxialSum5">#REF!</definedName>
    <definedName name="[A]Brdg_Anal_Model">#REF!</definedName>
    <definedName name="[A]Name1">#REF!</definedName>
    <definedName name="[A]Name2">#REF!</definedName>
    <definedName name="[A]Name3">#REF!</definedName>
    <definedName name="[A]Name4">#REF!</definedName>
    <definedName name="[A]Name5">#REF!</definedName>
    <definedName name="[A]NameBot1">#REF!</definedName>
    <definedName name="[A]NameBot2">#REF!</definedName>
    <definedName name="[A]NameBot3">#REF!</definedName>
    <definedName name="[A]NameBot4">#REF!</definedName>
    <definedName name="[A]NameBot5">#REF!</definedName>
    <definedName name="[A]Node_Num">#REF!</definedName>
    <definedName name="[A]PCBot_Head">#REF!</definedName>
    <definedName name="[A]PCBot_Head_No_Link">#REF!</definedName>
    <definedName name="[A]PCBot_Table">#REF!</definedName>
    <definedName name="[A]PCSupport_Node_Head">#REF!</definedName>
    <definedName name="[A]PCSupport_Node_Table">#REF!</definedName>
    <definedName name="[A]PCSupport_Node_Table_Body">#REF!</definedName>
    <definedName name="[A]PCSupport_Node_Table_End">#REF!</definedName>
    <definedName name="[A]PCSupport_Node_Table_Head">#REF!</definedName>
    <definedName name="[A]Struct_Anal_Shape">#REF!</definedName>
    <definedName name="[A]Title_Struct_Analysis">#REF!</definedName>
    <definedName name="[BI]Brdg_Info_Basic">#REF!</definedName>
    <definedName name="[BI]Brdg_Info_Elastic">#REF!</definedName>
    <definedName name="[BI]Brdg_Info_Elastic_Head">#REF!</definedName>
    <definedName name="[BI]Brdg_Info_Evaluation">#REF!</definedName>
    <definedName name="[BI]Brdg_Info_Program_Model">#REF!</definedName>
    <definedName name="[BI]Brdg_Info_Reference_KEC">#REF!</definedName>
    <definedName name="[BI]Brdg_Info_Reference_KISTEC">#REF!</definedName>
    <definedName name="[BI]Brdg_Info_Reference_KISTEC2019">#REF!</definedName>
    <definedName name="[BI]Brdg_Info_Strength">#REF!</definedName>
    <definedName name="[BI]Brdg_Info_Strength_Head">#REF!</definedName>
    <definedName name="[BI]Brdg_Info_Title">#REF!</definedName>
    <definedName name="[MM]Mixed_Mode_Comb_Comment">#REF!</definedName>
    <definedName name="[MM]Mixed_Mode_Comb_Comment_All">#REF!</definedName>
    <definedName name="[MM]Mixed_Mode_Comb_Head">#REF!</definedName>
    <definedName name="[MM]Mixed_Mode_Comb1_Table">#REF!</definedName>
    <definedName name="[MM]Mixed_Mode_Comb2_Table">#REF!</definedName>
    <definedName name="[MM]Mixed_Mode_Comb3_Table">#REF!</definedName>
    <definedName name="[MM]Mixed_Mode_Env_Comb_Head">#REF!</definedName>
    <definedName name="[MM]Mixed_Mode_Env_Comb_Table">#REF!</definedName>
    <definedName name="[MM]Mixed_Mode_RS_Comment">#REF!</definedName>
    <definedName name="[MM]Mixed_Mode_RS_Comment_XY">#REF!</definedName>
    <definedName name="[MM]Mixed_Mode_RS_Head">#REF!</definedName>
    <definedName name="[MM]Mixed_Mode_RS_X">#REF!</definedName>
    <definedName name="[MM]Mixed_Mode_RS_Y">#REF!</definedName>
    <definedName name="[MM]Mixed_Mode_RS_Z">#REF!</definedName>
    <definedName name="[MM]Mixed_Mode_Start_Group">#REF!</definedName>
    <definedName name="[MM]Mixed_Mode_X_RS_Contents">#REF!</definedName>
    <definedName name="[MM]Mixed_Mode_X_RS_Table">#REF!</definedName>
    <definedName name="[MM]Mixed_Mode_Y_RS_Contents">#REF!</definedName>
    <definedName name="[MM]Mixed_Mode_Y_RS_Table">#REF!</definedName>
    <definedName name="[MM]Mixed_Mode_Z_RS_Contents">#REF!</definedName>
    <definedName name="[MM]Mixed_Mode_Z_RS_Table">#REF!</definedName>
    <definedName name="[MM]Title_Mixed_Mode">#REF!</definedName>
    <definedName name="[NF]Mass_Graph">#REF!</definedName>
    <definedName name="[NF]Mass_Graph_Head">#REF!</definedName>
    <definedName name="[NF]Mass_Table">#REF!</definedName>
    <definedName name="[NF]Mass_Table_Head">#REF!</definedName>
    <definedName name="[NF]Natural_Frequency_Graph_Head">#REF!</definedName>
    <definedName name="[NF]Natural_Frequency_Graph_Head_TH">#REF!</definedName>
    <definedName name="[NF]Natural_Frequency_Table">#REF!</definedName>
    <definedName name="[NF]Natural_Frequency_Table_Head">#REF!</definedName>
    <definedName name="[NF]Period">#REF!</definedName>
    <definedName name="[NF]SpData">#REF!</definedName>
    <definedName name="[NF]Title_Natural_Frequency">#REF!</definedName>
    <definedName name="[S]Col_Result_Type1">#REF!</definedName>
    <definedName name="[S]Col_Result_Type2">#REF!</definedName>
    <definedName name="[S]Col_Result_Type3">#REF!</definedName>
    <definedName name="[S]Col_Result_Type4">#REF!</definedName>
    <definedName name="[S]FACC_L">#REF!</definedName>
    <definedName name="[S]FACC_T">#REF!</definedName>
    <definedName name="[S]FACD_L">#REF!</definedName>
    <definedName name="[S]FACD_T">#REF!</definedName>
    <definedName name="[S]FACR_L">#REF!</definedName>
    <definedName name="[S]FACR_T">#REF!</definedName>
    <definedName name="[S]Fail_Bot_Longi_Type2">#REF!</definedName>
    <definedName name="[S]Fail_Bot_Longi_Type4">#REF!</definedName>
    <definedName name="[S]Fail_Bot_Trans_Type3">#REF!</definedName>
    <definedName name="[S]Fail_Bot_Trans_Type4">#REF!</definedName>
    <definedName name="[S]Fail_Longi_Type1">#REF!</definedName>
    <definedName name="[S]Fail_Longi_Type3">#REF!</definedName>
    <definedName name="[S]Fail_Top_Longi_Type2">#REF!</definedName>
    <definedName name="[S]Fail_Top_Longi_Type4">#REF!</definedName>
    <definedName name="[S]Fail_Top_Trans_Type3">#REF!</definedName>
    <definedName name="[S]Fail_Top_Trans_Type4">#REF!</definedName>
    <definedName name="[S]Fail_Trans_Type1">#REF!</definedName>
    <definedName name="[S]Fail_Trans_Type2">#REF!</definedName>
    <definedName name="[S]FailMode_L_B_Type2">#REF!</definedName>
    <definedName name="[S]FailMode_L_B_Type4">#REF!</definedName>
    <definedName name="[S]FailMode_L_T_Type2">#REF!</definedName>
    <definedName name="[S]FailMode_L_T_Type4">#REF!</definedName>
    <definedName name="[S]FailMode_L_Type1">#REF!</definedName>
    <definedName name="[S]FailMode_L_Type3">#REF!</definedName>
    <definedName name="[S]FailMode_T_B_Type3">#REF!</definedName>
    <definedName name="[S]FailMode_T_B_Type4">#REF!</definedName>
    <definedName name="[S]FailMode_T_T_Type3">#REF!</definedName>
    <definedName name="[S]FailMode_T_T_Type4">#REF!</definedName>
    <definedName name="[S]FailMode_T_Type1">#REF!</definedName>
    <definedName name="[S]FailMode_T_Type2">#REF!</definedName>
    <definedName name="[S]FAPC_L">#REF!</definedName>
    <definedName name="[S]FAPC_T">#REF!</definedName>
    <definedName name="[S]FAPD_L">#REF!</definedName>
    <definedName name="[S]FAPD_T">#REF!</definedName>
    <definedName name="[S]FAPR_L">#REF!</definedName>
    <definedName name="[S]FAPR_T">#REF!</definedName>
    <definedName name="[S]FASC_L">#REF!</definedName>
    <definedName name="[S]FASC_T">#REF!</definedName>
    <definedName name="[S]FASD_L">#REF!</definedName>
    <definedName name="[S]FASD_T">#REF!</definedName>
    <definedName name="[S]FASR_L">#REF!</definedName>
    <definedName name="[S]FASR_T">#REF!</definedName>
    <definedName name="[S]FBC_L">#REF!</definedName>
    <definedName name="[S]FBC_SD_L">#REF!</definedName>
    <definedName name="[S]FBC_SD_T">#REF!</definedName>
    <definedName name="[S]FBC_T">#REF!</definedName>
    <definedName name="[S]FBD_L">#REF!</definedName>
    <definedName name="[S]FBD_SD_L">#REF!</definedName>
    <definedName name="[S]FBD_SD_T">#REF!</definedName>
    <definedName name="[S]FBD_T">#REF!</definedName>
    <definedName name="[S]FBR_L">#REF!</definedName>
    <definedName name="[S]FBR_SD_L">#REF!</definedName>
    <definedName name="[S]FBR_SD_T">#REF!</definedName>
    <definedName name="[S]FBR_T">#REF!</definedName>
    <definedName name="[S]FNCC_L">#REF!</definedName>
    <definedName name="[S]FNCC_T">#REF!</definedName>
    <definedName name="[S]FNCD_L">#REF!</definedName>
    <definedName name="[S]FNCD_T">#REF!</definedName>
    <definedName name="[S]FNCR_L">#REF!</definedName>
    <definedName name="[S]FNCR_T">#REF!</definedName>
    <definedName name="[S]FNPC_L">#REF!</definedName>
    <definedName name="[S]FNPC_T">#REF!</definedName>
    <definedName name="[S]FNPD_L">#REF!</definedName>
    <definedName name="[S]FNPD_T">#REF!</definedName>
    <definedName name="[S]FNPR_L">#REF!</definedName>
    <definedName name="[S]FNPR_T">#REF!</definedName>
    <definedName name="[S]FNRC_L">#REF!</definedName>
    <definedName name="[S]FNRC_T">#REF!</definedName>
    <definedName name="[S]FNRD_L">#REF!</definedName>
    <definedName name="[S]FNRD_T">#REF!</definedName>
    <definedName name="[S]FNRR_L">#REF!</definedName>
    <definedName name="[S]FNRR_T">#REF!</definedName>
    <definedName name="[S]FNSC_L">#REF!</definedName>
    <definedName name="[S]FNSC_T">#REF!</definedName>
    <definedName name="[S]FNSD_L">#REF!</definedName>
    <definedName name="[S]FNSD_T">#REF!</definedName>
    <definedName name="[S]FNSR_L">#REF!</definedName>
    <definedName name="[S]FNSR_T">#REF!</definedName>
    <definedName name="[S]FPC_Bot_Longi_Type2">#REF!</definedName>
    <definedName name="[S]FPC_Bot_Longi_Type4">#REF!</definedName>
    <definedName name="[S]FPC_Bot_Trans_Type3">#REF!</definedName>
    <definedName name="[S]FPC_Bot_Trans_Type4">#REF!</definedName>
    <definedName name="[S]FPC_L_B_Type2">#REF!</definedName>
    <definedName name="[S]FPC_L_B_Type4">#REF!</definedName>
    <definedName name="[S]FPC_L_T_Type2">#REF!</definedName>
    <definedName name="[S]FPC_L_T_Type4">#REF!</definedName>
    <definedName name="[S]FPC_L_Type1">#REF!</definedName>
    <definedName name="[S]FPC_L_Type3">#REF!</definedName>
    <definedName name="[S]FPC_Longi_Type1">#REF!</definedName>
    <definedName name="[S]FPC_Longi_Type3">#REF!</definedName>
    <definedName name="[S]FPC_T_B_Type3">#REF!</definedName>
    <definedName name="[S]FPC_T_B_Type4">#REF!</definedName>
    <definedName name="[S]FPC_T_T_Type3">#REF!</definedName>
    <definedName name="[S]FPC_T_T_Type4">#REF!</definedName>
    <definedName name="[S]FPC_T_Type1">#REF!</definedName>
    <definedName name="[S]FPC_T_Type2">#REF!</definedName>
    <definedName name="[S]FPC_Top_Longi_Type2">#REF!</definedName>
    <definedName name="[S]FPC_Top_Longi_Type4">#REF!</definedName>
    <definedName name="[S]FPC_Top_Trans_Type3">#REF!</definedName>
    <definedName name="[S]FPC_Top_Trans_Type4">#REF!</definedName>
    <definedName name="[S]FPC_Trans_Type1">#REF!</definedName>
    <definedName name="[S]FPC_Trans_Type2">#REF!</definedName>
    <definedName name="[S]FPD_Bot_Longi_Type2">#REF!</definedName>
    <definedName name="[S]FPD_Bot_Longi_Type4">#REF!</definedName>
    <definedName name="[S]FPD_Bot_Trans_Type3">#REF!</definedName>
    <definedName name="[S]FPD_Bot_Trans_Type4">#REF!</definedName>
    <definedName name="[S]FPD_L_B_Type2">#REF!</definedName>
    <definedName name="[S]FPD_L_B_Type4">#REF!</definedName>
    <definedName name="[S]FPD_L_T_Type2">#REF!</definedName>
    <definedName name="[S]FPD_L_T_Type4">#REF!</definedName>
    <definedName name="[S]FPD_L_Type1">#REF!</definedName>
    <definedName name="[S]FPD_L_Type3">#REF!</definedName>
    <definedName name="[S]FPD_Longi_Type1">#REF!</definedName>
    <definedName name="[S]FPD_Longi_Type3">#REF!</definedName>
    <definedName name="[S]FPD_T_B_Type3">#REF!</definedName>
    <definedName name="[S]FPD_T_B_Type4">#REF!</definedName>
    <definedName name="[S]FPD_T_T_Type3">#REF!</definedName>
    <definedName name="[S]FPD_T_T_Type4">#REF!</definedName>
    <definedName name="[S]FPD_T_Type1">#REF!</definedName>
    <definedName name="[S]FPD_T_Type2">#REF!</definedName>
    <definedName name="[S]FPD_Top_Longi_Type2">#REF!</definedName>
    <definedName name="[S]FPD_Top_Longi_Type4">#REF!</definedName>
    <definedName name="[S]FPD_Top_Trans_Type3">#REF!</definedName>
    <definedName name="[S]FPD_Top_Trans_Type4">#REF!</definedName>
    <definedName name="[S]FPD_Trans_Type1">#REF!</definedName>
    <definedName name="[S]FPD_Trans_Type2">#REF!</definedName>
    <definedName name="[S]FR_Bot_Longi_Type2">#REF!</definedName>
    <definedName name="[S]FR_Bot_Longi_Type4">#REF!</definedName>
    <definedName name="[S]FR_Bot_Trans_Type3">#REF!</definedName>
    <definedName name="[S]FR_Bot_Trans_Type4">#REF!</definedName>
    <definedName name="[S]FR_L_B_Type2">#REF!</definedName>
    <definedName name="[S]FR_L_B_Type4">#REF!</definedName>
    <definedName name="[S]FR_L_T_Type2">#REF!</definedName>
    <definedName name="[S]FR_L_T_Type4">#REF!</definedName>
    <definedName name="[S]FR_L_Type1">#REF!</definedName>
    <definedName name="[S]FR_L_Type3">#REF!</definedName>
    <definedName name="[S]FR_Longi_Type1">#REF!</definedName>
    <definedName name="[S]FR_Longi_Type3">#REF!</definedName>
    <definedName name="[S]FR_T_B_Type3">#REF!</definedName>
    <definedName name="[S]FR_T_B_Type4">#REF!</definedName>
    <definedName name="[S]FR_T_T_Type3">#REF!</definedName>
    <definedName name="[S]FR_T_T_Type4">#REF!</definedName>
    <definedName name="[S]FR_T_Type1">#REF!</definedName>
    <definedName name="[S]FR_T_Type2">#REF!</definedName>
    <definedName name="[S]FR_Top_Longi_Type2">#REF!</definedName>
    <definedName name="[S]FR_Top_Longi_Type4">#REF!</definedName>
    <definedName name="[S]FR_Top_Trans_Type3">#REF!</definedName>
    <definedName name="[S]FR_Top_Trans_Type4">#REF!</definedName>
    <definedName name="[S]FR_Trans_Type1">#REF!</definedName>
    <definedName name="[S]FR_Trans_Type2">#REF!</definedName>
    <definedName name="[S]Name_Col_Type1">#REF!</definedName>
    <definedName name="[S]Name_Col_Type2">#REF!</definedName>
    <definedName name="[S]Name_Col_Type3">#REF!</definedName>
    <definedName name="[S]Name_Col_Type4">#REF!</definedName>
    <definedName name="[S]Name_Pier">#REF!</definedName>
    <definedName name="[S]Name_Summary_Bearing">#REF!</definedName>
    <definedName name="[S]Name_Summary_Bearing_SuppDisp">#REF!</definedName>
    <definedName name="[S]Name_Type1">#REF!</definedName>
    <definedName name="[S]Name_Type2">#REF!</definedName>
    <definedName name="[S]Name_Type3">#REF!</definedName>
    <definedName name="[S]Name_Type4">#REF!</definedName>
    <definedName name="[S]NC">#REF!</definedName>
    <definedName name="[S]ND">#REF!</definedName>
    <definedName name="[S]NR">#REF!</definedName>
    <definedName name="[S]NV_Rat">#REF!</definedName>
    <definedName name="[S]NV_Rat_L">#REF!</definedName>
    <definedName name="[S]NV_Rat_T">#REF!</definedName>
    <definedName name="[S]NV_Type">#REF!</definedName>
    <definedName name="[S]NV_Type_L">#REF!</definedName>
    <definedName name="[S]NV_Type_T">#REF!</definedName>
    <definedName name="[S]NVC_L">#REF!</definedName>
    <definedName name="[S]NVC_T">#REF!</definedName>
    <definedName name="[S]NVD_L">#REF!</definedName>
    <definedName name="[S]NVD_T">#REF!</definedName>
    <definedName name="[S]Res_FA">#REF!</definedName>
    <definedName name="[S]Res_FAC_L">#REF!</definedName>
    <definedName name="[S]Res_FAC_T">#REF!</definedName>
    <definedName name="[S]Res_FAP_L">#REF!</definedName>
    <definedName name="[S]Res_FAP_T">#REF!</definedName>
    <definedName name="[S]Res_FAS_L">#REF!</definedName>
    <definedName name="[S]Res_FAS_T">#REF!</definedName>
    <definedName name="[S]Res_FB">#REF!</definedName>
    <definedName name="[S]Res_FB_L">#REF!</definedName>
    <definedName name="[S]Res_FB_SD_L">#REF!</definedName>
    <definedName name="[S]Res_FB_SD_T">#REF!</definedName>
    <definedName name="[S]Res_FB_T">#REF!</definedName>
    <definedName name="[S]Res_FN">#REF!</definedName>
    <definedName name="[S]Res_FNC_L">#REF!</definedName>
    <definedName name="[S]Res_FNC_T">#REF!</definedName>
    <definedName name="[S]Res_FNP_L">#REF!</definedName>
    <definedName name="[S]Res_FNP_T">#REF!</definedName>
    <definedName name="[S]Res_FNR_L">#REF!</definedName>
    <definedName name="[S]Res_FNR_T">#REF!</definedName>
    <definedName name="[S]Res_FNS_L">#REF!</definedName>
    <definedName name="[S]Res_FNS_T">#REF!</definedName>
    <definedName name="[S]Res_N">#REF!</definedName>
    <definedName name="[S]Res_NV">#REF!</definedName>
    <definedName name="[S]Res_NV_L">#REF!</definedName>
    <definedName name="[S]Res_NV_T">#REF!</definedName>
    <definedName name="[S]Result_Bot_Longi_Type2">#REF!</definedName>
    <definedName name="[S]Result_Bot_Longi_Type4">#REF!</definedName>
    <definedName name="[S]Result_Bot_Trans_Type3">#REF!</definedName>
    <definedName name="[S]Result_Bot_Trans_Type4">#REF!</definedName>
    <definedName name="[S]Result_Brdg_Info">#REF!</definedName>
    <definedName name="[S]Result_L_B_Type2">#REF!</definedName>
    <definedName name="[S]Result_L_B_Type4">#REF!</definedName>
    <definedName name="[S]Result_L_T_Type2">#REF!</definedName>
    <definedName name="[S]Result_L_T_Type4">#REF!</definedName>
    <definedName name="[S]Result_L_Type1">#REF!</definedName>
    <definedName name="[S]Result_L_Type3">#REF!</definedName>
    <definedName name="[S]Result_Longi_Type1">#REF!</definedName>
    <definedName name="[S]Result_Longi_Type3">#REF!</definedName>
    <definedName name="[S]Result_Summary_Bearing">#REF!</definedName>
    <definedName name="[S]Result_Summary_Bearing_SuppDisp">#REF!</definedName>
    <definedName name="[S]Result_Summary_Bearing_Tension">#REF!</definedName>
    <definedName name="[S]Result_Summary_Col_Head">#REF!</definedName>
    <definedName name="[S]Result_Summary_Col_Type1">#REF!</definedName>
    <definedName name="[S]Result_Summary_Col_Type2">#REF!</definedName>
    <definedName name="[S]Result_Summary_Col_Type3">#REF!</definedName>
    <definedName name="[S]Result_Summary_Col_Type4">#REF!</definedName>
    <definedName name="[S]Result_Summary_Head">#REF!</definedName>
    <definedName name="[S]Result_Summary_Type1">#REF!</definedName>
    <definedName name="[S]Result_Summary_Type2">#REF!</definedName>
    <definedName name="[S]Result_Summary_Type3">#REF!</definedName>
    <definedName name="[S]Result_Summary_Type4">#REF!</definedName>
    <definedName name="[S]Result_T_B_Type3">#REF!</definedName>
    <definedName name="[S]Result_T_B_Type4">#REF!</definedName>
    <definedName name="[S]Result_T_T_Type3">#REF!</definedName>
    <definedName name="[S]Result_T_T_Type4">#REF!</definedName>
    <definedName name="[S]Result_T_Type1">#REF!</definedName>
    <definedName name="[S]Result_T_Type2">#REF!</definedName>
    <definedName name="[S]Result_Top_Longi_Type2">#REF!</definedName>
    <definedName name="[S]Result_Top_Longi_Type4">#REF!</definedName>
    <definedName name="[S]Result_Top_Trans_Type3">#REF!</definedName>
    <definedName name="[S]Result_Top_Trans_Type4">#REF!</definedName>
    <definedName name="[S]Result_Trans_Type1">#REF!</definedName>
    <definedName name="[S]Result_Trans_Type2">#REF!</definedName>
    <definedName name="[S]Result_Type1">#REF!</definedName>
    <definedName name="[S]Result_Type2">#REF!</definedName>
    <definedName name="[S]Result_Type3">#REF!</definedName>
    <definedName name="[S]Result_Type4">#REF!</definedName>
    <definedName name="[S]Title_Summary">#REF!</definedName>
    <definedName name="_8.x_P1_받침지지길이_평가">#REF!</definedName>
    <definedName name="AngR_Longi">#REF!</definedName>
    <definedName name="AngR_Trans">#REF!</definedName>
    <definedName name="Area">#REF!</definedName>
    <definedName name="BAreaL">#REF!</definedName>
    <definedName name="BAreaT">#REF!</definedName>
    <definedName name="BDiaL">#REF!</definedName>
    <definedName name="BDiaT">#REF!</definedName>
    <definedName name="BDisT">#REF!</definedName>
    <definedName name="BHRatio">#REF!</definedName>
    <definedName name="BNameL">#REF!</definedName>
    <definedName name="BNameT">#REF!</definedName>
    <definedName name="BRatioL">#REF!</definedName>
    <definedName name="BRatioT">#REF!</definedName>
    <definedName name="Brdg_Abutment_Form">#REF!</definedName>
    <definedName name="Brdg_Abutment_Found">#REF!</definedName>
    <definedName name="Brdg_Admin">#REF!</definedName>
    <definedName name="Brdg_Con_Elastic">#REF!</definedName>
    <definedName name="Brdg_Con_Model">#REF!</definedName>
    <definedName name="Brdg_Con_Strength">#REF!</definedName>
    <definedName name="Brdg_Con_Trans_Model">#REF!</definedName>
    <definedName name="Brdg_Elastic_Group">#REF!</definedName>
    <definedName name="Brdg_Location">#REF!</definedName>
    <definedName name="Brdg_Name">#REF!</definedName>
    <definedName name="Brdg_Num">#REF!</definedName>
    <definedName name="Brdg_Pier_Form">#REF!</definedName>
    <definedName name="Brdg_Pier_Found">#REF!</definedName>
    <definedName name="Brdg_Pier_Shape">#REF!</definedName>
    <definedName name="Brdg_Rapid_Length">#REF!</definedName>
    <definedName name="Brdg_RS">#REF!</definedName>
    <definedName name="Brdg_Site">#REF!</definedName>
    <definedName name="Brdg_Stl_Elastic">#REF!</definedName>
    <definedName name="Brdg_Stl_Model">#REF!</definedName>
    <definedName name="Brdg_Stl_Strength">#REF!</definedName>
    <definedName name="Brdg_Strength_Group">#REF!</definedName>
    <definedName name="Brdg_Support_Capa_Abutment">#REF!</definedName>
    <definedName name="Brdg_Support_Capa_Pier">#REF!</definedName>
    <definedName name="Brdg_Support_Data">#REF!</definedName>
    <definedName name="Brdg_Time">#REF!</definedName>
    <definedName name="Brdg_Top_Form">#REF!</definedName>
    <definedName name="Brdg_Total_Length">#REF!</definedName>
    <definedName name="Brdg_Width">#REF!</definedName>
    <definedName name="ConEC">#REF!</definedName>
    <definedName name="ConECC">#REF!</definedName>
    <definedName name="ConECO">#REF!</definedName>
    <definedName name="ConECU">#REF!</definedName>
    <definedName name="ConFCC">#REF!</definedName>
    <definedName name="ConFCK">#REF!</definedName>
    <definedName name="ConFCO">#REF!</definedName>
    <definedName name="ConModelName">#REF!</definedName>
    <definedName name="Dc">#REF!</definedName>
    <definedName name="Dia">#REF!</definedName>
    <definedName name="FType_Bot_Longi">#REF!</definedName>
    <definedName name="FType_Bot_Trans">#REF!</definedName>
    <definedName name="FType_Longi">#REF!</definedName>
    <definedName name="FType_Top_Longi">#REF!</definedName>
    <definedName name="FType_Top_Trans">#REF!</definedName>
    <definedName name="FType_Trans">#REF!</definedName>
    <definedName name="Height">#REF!</definedName>
    <definedName name="M_Phi_Img_Bot_Longi">#REF!</definedName>
    <definedName name="M_Phi_Img_Bot_Trans">#REF!</definedName>
    <definedName name="M_Phi_Img_Longi">#REF!</definedName>
    <definedName name="M_Phi_Img_Top_Longi">#REF!</definedName>
    <definedName name="M_Phi_Img_Top_Trans">#REF!</definedName>
    <definedName name="M_Phi_Img_Trans">#REF!</definedName>
    <definedName name="MainMode">#REF!</definedName>
    <definedName name="Mixed_Mode_Comb_Group">#REF!</definedName>
    <definedName name="Mixed_Mode_Comb1_Disp_Longi">#REF!</definedName>
    <definedName name="Mixed_Mode_Comb1_Disp_Trans">#REF!</definedName>
    <definedName name="Mixed_Mode_Comb1_Load_Bot">#REF!</definedName>
    <definedName name="Mixed_Mode_Comb1_Load_Top">#REF!</definedName>
    <definedName name="Mixed_Mode_Comb1_Moment_Longi_Bot">#REF!</definedName>
    <definedName name="Mixed_Mode_Comb1_Moment_Longi_Top">#REF!</definedName>
    <definedName name="Mixed_Mode_Comb1_Moment_Trans_Bot">#REF!</definedName>
    <definedName name="Mixed_Mode_Comb1_Moment_Trans_Top">#REF!</definedName>
    <definedName name="Mixed_Mode_Comb1_Shear_Longi_Bot">#REF!</definedName>
    <definedName name="Mixed_Mode_Comb1_Shear_Longi_Top">#REF!</definedName>
    <definedName name="Mixed_Mode_Comb1_Shear_Trans_Bot">#REF!</definedName>
    <definedName name="Mixed_Mode_Comb1_Shear_Trans_Top">#REF!</definedName>
    <definedName name="Mixed_Mode_Comb2_Disp_Longi">#REF!</definedName>
    <definedName name="Mixed_Mode_Comb2_Disp_Trans">#REF!</definedName>
    <definedName name="Mixed_Mode_Comb2_Load_Bot">#REF!</definedName>
    <definedName name="Mixed_Mode_Comb2_Load_Top">#REF!</definedName>
    <definedName name="Mixed_Mode_Comb2_Moment_Longi_Bot">#REF!</definedName>
    <definedName name="Mixed_Mode_Comb2_Moment_Longi_Top">#REF!</definedName>
    <definedName name="Mixed_Mode_Comb2_Moment_Trans_Bot">#REF!</definedName>
    <definedName name="Mixed_Mode_Comb2_Moment_Trans_Top">#REF!</definedName>
    <definedName name="Mixed_Mode_Comb2_Shear_Longi_Bot">#REF!</definedName>
    <definedName name="Mixed_Mode_Comb2_Shear_Longi_Top">#REF!</definedName>
    <definedName name="Mixed_Mode_Comb2_Shear_Trans_Bot">#REF!</definedName>
    <definedName name="Mixed_Mode_Comb2_Shear_Trans_Top">#REF!</definedName>
    <definedName name="Mixed_Mode_Comb3_Disp_Longi">#REF!</definedName>
    <definedName name="Mixed_Mode_Comb3_Disp_Trans">#REF!</definedName>
    <definedName name="Mixed_Mode_Comb3_Load_Bot">#REF!</definedName>
    <definedName name="Mixed_Mode_Comb3_Load_Top">#REF!</definedName>
    <definedName name="Mixed_Mode_Comb3_Moment_Longi_Bot">#REF!</definedName>
    <definedName name="Mixed_Mode_Comb3_Moment_Longi_Top">#REF!</definedName>
    <definedName name="Mixed_Mode_Comb3_Moment_Trans_Bot">#REF!</definedName>
    <definedName name="Mixed_Mode_Comb3_Moment_Trans_Top">#REF!</definedName>
    <definedName name="Mixed_Mode_Comb3_Shear_Longi_Bot">#REF!</definedName>
    <definedName name="Mixed_Mode_Comb3_Shear_Longi_Top">#REF!</definedName>
    <definedName name="Mixed_Mode_Comb3_Shear_Trans_Bot">#REF!</definedName>
    <definedName name="Mixed_Mode_Comb3_Shear_Trans_Top">#REF!</definedName>
    <definedName name="Mixed_Mode_Env_Comb_Group">#REF!</definedName>
    <definedName name="Mixed_Mode_Env_Disp_Longi">#REF!</definedName>
    <definedName name="Mixed_Mode_Env_Disp_Trans">#REF!</definedName>
    <definedName name="Mixed_Mode_Env_Load_Bot">#REF!</definedName>
    <definedName name="Mixed_Mode_Env_Load_Top">#REF!</definedName>
    <definedName name="Mixed_Mode_Env_Moment_Longi_Bot">#REF!</definedName>
    <definedName name="Mixed_Mode_Env_Moment_Longi_Top">#REF!</definedName>
    <definedName name="Mixed_Mode_Env_Moment_Trans_Bot">#REF!</definedName>
    <definedName name="Mixed_Mode_Env_Moment_Trans_Top">#REF!</definedName>
    <definedName name="Mixed_Mode_Env_Shear_Longi_Bot">#REF!</definedName>
    <definedName name="Mixed_Mode_Env_Shear_Longi_Top">#REF!</definedName>
    <definedName name="Mixed_Mode_Env_Shear_Trans_Bot">#REF!</definedName>
    <definedName name="Mixed_Mode_Env_Shear_Trans_Top">#REF!</definedName>
    <definedName name="Mixed_Mode_RS_Disp_Longi">#REF!</definedName>
    <definedName name="Mixed_Mode_RS_Disp_Trans">#REF!</definedName>
    <definedName name="Mixed_Mode_RS_Group">#REF!</definedName>
    <definedName name="Mixed_Mode_RS_Load_Bot">#REF!</definedName>
    <definedName name="Mixed_Mode_RS_Load_Top">#REF!</definedName>
    <definedName name="Mixed_Mode_RS_Moment_Longi_Bot">#REF!</definedName>
    <definedName name="Mixed_Mode_RS_Moment_Longi_Top">#REF!</definedName>
    <definedName name="Mixed_Mode_RS_Moment_Trans_Bot">#REF!</definedName>
    <definedName name="Mixed_Mode_RS_Moment_Trans_Top">#REF!</definedName>
    <definedName name="Mixed_Mode_RS_Name">#REF!</definedName>
    <definedName name="Mixed_Mode_RS_Shear_Longi_Bot">#REF!</definedName>
    <definedName name="Mixed_Mode_RS_Shear_Longi_Top">#REF!</definedName>
    <definedName name="Mixed_Mode_RS_Shear_Trans_Bot">#REF!</definedName>
    <definedName name="Mixed_Mode_RS_Shear_Trans_Top">#REF!</definedName>
    <definedName name="Mixed_Mode_Start_Group">#REF!</definedName>
    <definedName name="Mixed_Mode_Y_RS_Disp_Longi">#REF!</definedName>
    <definedName name="Mixed_Mode_Y_RS_Disp_Trans">#REF!</definedName>
    <definedName name="Mixed_Mode_Y_RS_Load_Bot">#REF!</definedName>
    <definedName name="Mixed_Mode_Y_RS_Load_Top">#REF!</definedName>
    <definedName name="Mixed_Mode_Y_RS_Moment_Longi_Bot">#REF!</definedName>
    <definedName name="Mixed_Mode_Y_RS_Moment_Longi_Top">#REF!</definedName>
    <definedName name="Mixed_Mode_Y_RS_Moment_Trans_Bot">#REF!</definedName>
    <definedName name="Mixed_Mode_Y_RS_Moment_Trans_Top">#REF!</definedName>
    <definedName name="Mixed_Mode_Y_RS_Name">#REF!</definedName>
    <definedName name="Mixed_Mode_Y_RS_Shear_Longi_Bot">#REF!</definedName>
    <definedName name="Mixed_Mode_Y_RS_Shear_Longi_Top">#REF!</definedName>
    <definedName name="Mixed_Mode_Y_RS_Shear_Trans_Bot">#REF!</definedName>
    <definedName name="Mixed_Mode_Y_RS_Shear_Trans_Top">#REF!</definedName>
    <definedName name="Mixed_Mode_Z_RS_Disp_Longi">#REF!</definedName>
    <definedName name="Mixed_Mode_Z_RS_Disp_Trans">#REF!</definedName>
    <definedName name="Mixed_Mode_Z_RS_Load_Bot">#REF!</definedName>
    <definedName name="Mixed_Mode_Z_RS_Load_Top">#REF!</definedName>
    <definedName name="Mixed_Mode_Z_RS_Moment_Longi_Bot">#REF!</definedName>
    <definedName name="Mixed_Mode_Z_RS_Moment_Longi_Top">#REF!</definedName>
    <definedName name="Mixed_Mode_Z_RS_Moment_Trans_Bot">#REF!</definedName>
    <definedName name="Mixed_Mode_Z_RS_Moment_Trans_Top">#REF!</definedName>
    <definedName name="Mixed_Mode_Z_RS_Name">#REF!</definedName>
    <definedName name="Mixed_Mode_Z_RS_Shear_Longi_Bot">#REF!</definedName>
    <definedName name="Mixed_Mode_Z_RS_Shear_Longi_Top">#REF!</definedName>
    <definedName name="Mixed_Mode_Z_RS_Shear_Trans_Bot">#REF!</definedName>
    <definedName name="Mixed_Mode_Z_RS_Shear_Trans_Top">#REF!</definedName>
    <definedName name="Mode">#REF!</definedName>
    <definedName name="Moment_Img_Bot_Longi">#REF!</definedName>
    <definedName name="Moment_Img_Bot_Trans">#REF!</definedName>
    <definedName name="Moment_Img_Longi">#REF!</definedName>
    <definedName name="Moment_Img_Top_Longi">#REF!</definedName>
    <definedName name="Moment_Img_Top_Trans">#REF!</definedName>
    <definedName name="Moment_Img_Trans">#REF!</definedName>
    <definedName name="Moment_Shear_Img_Bot_Longi">#REF!</definedName>
    <definedName name="Moment_Shear_Img_Bot_Trans">#REF!</definedName>
    <definedName name="Moment_Shear_Img_Longi">#REF!</definedName>
    <definedName name="Moment_Shear_Img_Top_Longi">#REF!</definedName>
    <definedName name="Moment_Shear_Img_Top_Trans">#REF!</definedName>
    <definedName name="Moment_Shear_Img_Trans">#REF!</definedName>
    <definedName name="Name">#REF!</definedName>
    <definedName name="Natural_Frequency_KDS">#REF!</definedName>
    <definedName name="Natural_Frequency_KDS_0">#REF!</definedName>
    <definedName name="Natural_Frequency_KS">#REF!</definedName>
    <definedName name="NF_KDS_Fa">#REF!</definedName>
    <definedName name="NF_KDS_Fv">#REF!</definedName>
    <definedName name="NF_KDS_I">#REF!</definedName>
    <definedName name="NF_KDS_I_0">#REF!</definedName>
    <definedName name="NF_KDS_MaxPeriod">#REF!</definedName>
    <definedName name="NF_KDS_MaxPeriod_0">#REF!</definedName>
    <definedName name="NF_KDS_S">#REF!</definedName>
    <definedName name="NF_KDS_S_0">#REF!</definedName>
    <definedName name="NF_KDS_Z">#REF!</definedName>
    <definedName name="NF_KDS_Z_0">#REF!</definedName>
    <definedName name="NF_KS_A">#REF!</definedName>
    <definedName name="NF_KS_I">#REF!</definedName>
    <definedName name="NF_KS_MaxPeriod">#REF!</definedName>
    <definedName name="NF_KS_R">#REF!</definedName>
    <definedName name="NF_KS_S">#REF!</definedName>
    <definedName name="Period">#REF!</definedName>
    <definedName name="PeriodGeo">#REF!</definedName>
    <definedName name="_xlnm.Print_Area" localSheetId="1">'0.결과요약'!$A$1:$AC$140</definedName>
    <definedName name="_xlnm.Print_Area" localSheetId="2">'1.교량현황'!$A$1:$AC$94</definedName>
    <definedName name="_xlnm.Print_Area" localSheetId="16">'10.받침지지길이평가'!$A$1:$AC$140</definedName>
    <definedName name="_xlnm.Print_Area" localSheetId="3">'2.구조해석'!$A$1:$AC$67</definedName>
    <definedName name="_xlnm.Print_Area" localSheetId="4">'3.탄성지진력'!$A$1:$AC$156</definedName>
    <definedName name="_xlnm.Print_Area" localSheetId="5">'4.복합모드'!$A$1:$AC$349</definedName>
    <definedName name="_xlnm.Print_Area" localSheetId="6">'5.검토조건(P1)'!$A$1:$AC$255</definedName>
    <definedName name="_xlnm.Print_Area" localSheetId="7">'6-1.교각P1(C_1) 내진성능평가 '!$A$1:$AC$725</definedName>
    <definedName name="_xlnm.Print_Area" localSheetId="8">'6-2.교각P1(C_2) 내진성능평가 '!$A$1:$AC$725</definedName>
    <definedName name="_xlnm.Print_Area" localSheetId="9">'7.검토조건(P2)'!$A$1:$AC$255</definedName>
    <definedName name="_xlnm.Print_Area" localSheetId="10">'8-1.교각P2(C_1) 내진성능평가 '!$A$1:$AC$725</definedName>
    <definedName name="_xlnm.Print_Area" localSheetId="11">'8-2.교각P2(C_2) 내진성능평가 '!$A$1:$AC$725</definedName>
    <definedName name="_xlnm.Print_Area" localSheetId="12">'9-1.P1 받침내진성능평가'!$A$1:$AC$598</definedName>
    <definedName name="_xlnm.Print_Area" localSheetId="13">'9-2.P2 받침내진성능평가'!$A$1:$AC$598</definedName>
    <definedName name="_xlnm.Print_Area" localSheetId="14">'9-3.A1 받침내진성능평가'!$A$1:$AC$493</definedName>
    <definedName name="_xlnm.Print_Area" localSheetId="15">'9-4.A2 받침내진성능평가'!$A$1:$AC$493</definedName>
    <definedName name="Rebar_Base_BHRatio">#REF!</definedName>
    <definedName name="Rebar_Base_Else_Ag">#REF!</definedName>
    <definedName name="Rebar_Base_Else_Height2">#REF!</definedName>
    <definedName name="Rebar_Base_Else_Width2">#REF!</definedName>
    <definedName name="Rebar_Base_General_BHRatio">#REF!</definedName>
    <definedName name="Rebar_Base_General_Height2">#REF!</definedName>
    <definedName name="Rebar_Base_General_Width2">#REF!</definedName>
    <definedName name="Rebar_Base_Height1">#REF!</definedName>
    <definedName name="Rebar_Base_Height2">#REF!</definedName>
    <definedName name="Rebar_Base_Width_Max">#REF!</definedName>
    <definedName name="Rebar_Base_Width1">#REF!</definedName>
    <definedName name="Rebar_Base_Width2">#REF!</definedName>
    <definedName name="Result_Brdg_Abutment_Form">#REF!</definedName>
    <definedName name="Result_Brdg_Abutment_Found">#REF!</definedName>
    <definedName name="Result_Brdg_Load_Country">#REF!</definedName>
    <definedName name="Result_Brdg_Load_Specific">#REF!</definedName>
    <definedName name="Result_Brdg_Load_Specific2">#REF!</definedName>
    <definedName name="Result_Brdg_Load_Standard">#REF!</definedName>
    <definedName name="Result_Brdg_Location">#REF!</definedName>
    <definedName name="Result_Brdg_Name">#REF!</definedName>
    <definedName name="Result_Brdg_Pier_Form">#REF!</definedName>
    <definedName name="Result_Brdg_Pier_Found">#REF!</definedName>
    <definedName name="Result_Brdg_Seis_Class">#REF!</definedName>
    <definedName name="Result_Brdg_Seis_Section">#REF!</definedName>
    <definedName name="Result_Brdg_Support_Capa_Abutment">#REF!</definedName>
    <definedName name="Result_Brdg_Support_Capa_Pier">#REF!</definedName>
    <definedName name="Result_Brdg_Support_Data">#REF!</definedName>
    <definedName name="Result_Brdg_Top_Form">#REF!</definedName>
    <definedName name="Result_Brdg_Total_Length">#REF!</definedName>
    <definedName name="Result_Brdg_Width">#REF!</definedName>
    <definedName name="S1_Cur_Cr_Bot_Longi">#REF!</definedName>
    <definedName name="S1_Cur_Cr_Bot_Trans">#REF!</definedName>
    <definedName name="S1_Cur_Cr_Longi">#REF!</definedName>
    <definedName name="S1_Cur_Cr_Top_Longi">#REF!</definedName>
    <definedName name="S1_Cur_Cr_Top_Trans">#REF!</definedName>
    <definedName name="S1_Cur_Cr_Trans">#REF!</definedName>
    <definedName name="S1_Cur_Ult_Bot_Longi">#REF!</definedName>
    <definedName name="S1_Cur_Ult_Bot_Trans">#REF!</definedName>
    <definedName name="S1_Cur_Ult_Longi">#REF!</definedName>
    <definedName name="S1_Cur_Ult_Top_Longi">#REF!</definedName>
    <definedName name="S1_Cur_Ult_Top_Trans">#REF!</definedName>
    <definedName name="S1_Cur_Ult_Trans">#REF!</definedName>
    <definedName name="S1_Cur_Y_Bot_Longi">#REF!</definedName>
    <definedName name="S1_Cur_Y_Bot_Trans">#REF!</definedName>
    <definedName name="S1_Cur_Y_Longi">#REF!</definedName>
    <definedName name="S1_Cur_Y_Top_Longi">#REF!</definedName>
    <definedName name="S1_Cur_Y_Top_Trans">#REF!</definedName>
    <definedName name="S1_Cur_Y_Trans">#REF!</definedName>
    <definedName name="S1_Cur_Yideal_Bot_Longi">#REF!</definedName>
    <definedName name="S1_Cur_Yideal_Bot_Trans">#REF!</definedName>
    <definedName name="S1_Cur_Yideal_Longi">#REF!</definedName>
    <definedName name="S1_Cur_Yideal_Top_Longi">#REF!</definedName>
    <definedName name="S1_Cur_Yideal_Top_Trans">#REF!</definedName>
    <definedName name="S1_Cur_Yideal_Trans">#REF!</definedName>
    <definedName name="S1_Cur_Yinit_Bot_Longi">#REF!</definedName>
    <definedName name="S1_Cur_Yinit_Bot_Trans">#REF!</definedName>
    <definedName name="S1_Cur_Yinit_Longi">#REF!</definedName>
    <definedName name="S1_Cur_Yinit_Top_Longi">#REF!</definedName>
    <definedName name="S1_Cur_Yinit_Top_Trans">#REF!</definedName>
    <definedName name="S1_Cur_Yinit_Trans">#REF!</definedName>
    <definedName name="S1_Mom_Cr_Bot_Longi">#REF!</definedName>
    <definedName name="S1_Mom_Cr_Bot_Trans">#REF!</definedName>
    <definedName name="S1_Mom_Cr_Longi">#REF!</definedName>
    <definedName name="S1_Mom_Cr_Top_Longi">#REF!</definedName>
    <definedName name="S1_Mom_Cr_Top_Trans">#REF!</definedName>
    <definedName name="S1_Mom_Cr_Trans">#REF!</definedName>
    <definedName name="S1_Mom_Ult_Bot_Longi">#REF!</definedName>
    <definedName name="S1_Mom_Ult_Bot_Trans">#REF!</definedName>
    <definedName name="S1_Mom_Ult_Longi">#REF!</definedName>
    <definedName name="S1_Mom_Ult_Top_Longi">#REF!</definedName>
    <definedName name="S1_Mom_Ult_Top_Trans">#REF!</definedName>
    <definedName name="S1_Mom_Ult_Trans">#REF!</definedName>
    <definedName name="S1_Mom_Y_Bot_Longi">#REF!</definedName>
    <definedName name="S1_Mom_Y_Bot_Trans">#REF!</definedName>
    <definedName name="S1_Mom_Y_Longi">#REF!</definedName>
    <definedName name="S1_Mom_Y_Top_Longi">#REF!</definedName>
    <definedName name="S1_Mom_Y_Top_Trans">#REF!</definedName>
    <definedName name="S1_Mom_Y_Trans">#REF!</definedName>
    <definedName name="S1_Mom_Yideal_Bot_Longi">#REF!</definedName>
    <definedName name="S1_Mom_Yideal_Bot_Trans">#REF!</definedName>
    <definedName name="S1_Mom_Yideal_Longi">#REF!</definedName>
    <definedName name="S1_Mom_Yideal_Top_Longi">#REF!</definedName>
    <definedName name="S1_Mom_Yideal_Top_Trans">#REF!</definedName>
    <definedName name="S1_Mom_Yideal_Trans">#REF!</definedName>
    <definedName name="S1_Mom_Yinit_Bot_Longi">#REF!</definedName>
    <definedName name="S1_Mom_Yinit_Bot_Trans">#REF!</definedName>
    <definedName name="S1_Mom_Yinit_Longi">#REF!</definedName>
    <definedName name="S1_Mom_Yinit_Top_Longi">#REF!</definedName>
    <definedName name="S1_Mom_Yinit_Top_Trans">#REF!</definedName>
    <definedName name="S1_Mom_Yinit_Trans">#REF!</definedName>
    <definedName name="S2_EHeight_Bot_Longi">#REF!</definedName>
    <definedName name="S2_EHeight_Bot_Trans">#REF!</definedName>
    <definedName name="S2_EHeight_Longi">#REF!</definedName>
    <definedName name="S2_EHeight_Top_Longi">#REF!</definedName>
    <definedName name="S2_EHeight_Top_Trans">#REF!</definedName>
    <definedName name="S2_EHeight_Trans">#REF!</definedName>
    <definedName name="S3_Operiod_Longi">#REF!</definedName>
    <definedName name="S3_Operiod_Trans">#REF!</definedName>
    <definedName name="S4_1_Cur_Y_Bot_Longi">#REF!</definedName>
    <definedName name="S4_1_Cur_Y_Bot_Trans">#REF!</definedName>
    <definedName name="S4_1_Cur_Y_Longi">#REF!</definedName>
    <definedName name="S4_1_Cur_Y_Top_Longi">#REF!</definedName>
    <definedName name="S4_1_Cur_Y_Top_Trans">#REF!</definedName>
    <definedName name="S4_1_Cur_Y_Trans">#REF!</definedName>
    <definedName name="S4_1_EIY_Bot_Longi">#REF!</definedName>
    <definedName name="S4_1_EIY_Bot_Trans">#REF!</definedName>
    <definedName name="S4_1_EIY_Longi">#REF!</definedName>
    <definedName name="S4_1_EIY_Top_Longi">#REF!</definedName>
    <definedName name="S4_1_EIY_Top_Trans">#REF!</definedName>
    <definedName name="S4_1_EIY_Trans">#REF!</definedName>
    <definedName name="S4_1_Mom_Y_Bot_Longi">#REF!</definedName>
    <definedName name="S4_1_Mom_Y_Bot_Trans">#REF!</definedName>
    <definedName name="S4_1_Mom_Y_Longi">#REF!</definedName>
    <definedName name="S4_1_Mom_Y_Top_Longi">#REF!</definedName>
    <definedName name="S4_1_Mom_Y_Top_Trans">#REF!</definedName>
    <definedName name="S4_1_Mom_Y_Trans">#REF!</definedName>
    <definedName name="S4_2_EC_Bot_Longi">#REF!</definedName>
    <definedName name="S4_2_EC_Bot_Trans">#REF!</definedName>
    <definedName name="S4_2_EC_Longi">#REF!</definedName>
    <definedName name="S4_2_EC_Top_Longi">#REF!</definedName>
    <definedName name="S4_2_EC_Top_Trans">#REF!</definedName>
    <definedName name="S4_2_EC_Trans">#REF!</definedName>
    <definedName name="S4_2_EIY_Bot_Longi">#REF!</definedName>
    <definedName name="S4_2_EIY_Bot_Trans">#REF!</definedName>
    <definedName name="S4_2_EIY_Longi">#REF!</definedName>
    <definedName name="S4_2_EIY_Top_Longi">#REF!</definedName>
    <definedName name="S4_2_EIY_Top_Trans">#REF!</definedName>
    <definedName name="S4_2_EIY_Trans">#REF!</definedName>
    <definedName name="S4_2_IY_Bot_Longi">#REF!</definedName>
    <definedName name="S4_2_IY_Bot_LongiIg">#REF!</definedName>
    <definedName name="S4_2_IY_Bot_Trans">#REF!</definedName>
    <definedName name="S4_2_IY_Bot_TransIg">#REF!</definedName>
    <definedName name="S4_2_IY_Longi">#REF!</definedName>
    <definedName name="S4_2_IY_LongiIg">#REF!</definedName>
    <definedName name="S4_2_IY_Top_Longi">#REF!</definedName>
    <definedName name="S4_2_IY_Top_LongiIg">#REF!</definedName>
    <definedName name="S4_2_IY_Top_Trans">#REF!</definedName>
    <definedName name="S4_2_IY_Top_TransIg">#REF!</definedName>
    <definedName name="S4_2_IY_Trans">#REF!</definedName>
    <definedName name="S4_2_IY_TransIg">#REF!</definedName>
    <definedName name="S5_1_BSU_Bot_Longi">#REF!</definedName>
    <definedName name="S5_1_BSU_Bot_Trans">#REF!</definedName>
    <definedName name="S5_1_BSU_Longi">#REF!</definedName>
    <definedName name="S5_1_BSU_Top_Longi">#REF!</definedName>
    <definedName name="S5_1_BSU_Top_Trans">#REF!</definedName>
    <definedName name="S5_1_BSU_Trans">#REF!</definedName>
    <definedName name="S5_1_BSY_Bot_Longi">#REF!</definedName>
    <definedName name="S5_1_BSY_Bot_Trans">#REF!</definedName>
    <definedName name="S5_1_BSY_Longi">#REF!</definedName>
    <definedName name="S5_1_BSY_Top_Longi">#REF!</definedName>
    <definedName name="S5_1_BSY_Top_Trans">#REF!</definedName>
    <definedName name="S5_1_BSY_Trans">#REF!</definedName>
    <definedName name="S5_1_EHeight_Bot_Longi1">#REF!</definedName>
    <definedName name="S5_1_EHeight_Bot_Longi2">#REF!</definedName>
    <definedName name="S5_1_EHeight_Bot_Trans1">#REF!</definedName>
    <definedName name="S5_1_EHeight_Bot_Trans2">#REF!</definedName>
    <definedName name="S5_1_EHeight_Longi1">#REF!</definedName>
    <definedName name="S5_1_EHeight_Longi2">#REF!</definedName>
    <definedName name="S5_1_EHeight_Top_Longi1">#REF!</definedName>
    <definedName name="S5_1_EHeight_Top_Longi2">#REF!</definedName>
    <definedName name="S5_1_EHeight_Top_Trans1">#REF!</definedName>
    <definedName name="S5_1_EHeight_Top_Trans2">#REF!</definedName>
    <definedName name="S5_1_EHeight_Trans1">#REF!</definedName>
    <definedName name="S5_1_EHeight_Trans2">#REF!</definedName>
    <definedName name="S5_1_Mom_U_Bot_Longi">#REF!</definedName>
    <definedName name="S5_1_Mom_U_Bot_Trans">#REF!</definedName>
    <definedName name="S5_1_Mom_U_Longi">#REF!</definedName>
    <definedName name="S5_1_Mom_U_Top_Longi">#REF!</definedName>
    <definedName name="S5_1_Mom_U_Top_Trans">#REF!</definedName>
    <definedName name="S5_1_Mom_U_Trans">#REF!</definedName>
    <definedName name="S5_1_Mom_Y_Bot_Longi">#REF!</definedName>
    <definedName name="S5_1_Mom_Y_Bot_Trans">#REF!</definedName>
    <definedName name="S5_1_Mom_Y_Longi">#REF!</definedName>
    <definedName name="S5_1_Mom_Y_Top_Longi">#REF!</definedName>
    <definedName name="S5_1_Mom_Y_Top_Trans">#REF!</definedName>
    <definedName name="S5_1_Mom_Y_Trans">#REF!</definedName>
    <definedName name="S5_2_2_Cur_RAT_Bot_Longi1">#REF!</definedName>
    <definedName name="S5_2_2_Cur_RAT_Bot_Longi2">#REF!</definedName>
    <definedName name="S5_2_2_Cur_RAT_Bot_Trans1">#REF!</definedName>
    <definedName name="S5_2_2_Cur_RAT_Bot_Trans2">#REF!</definedName>
    <definedName name="S5_2_2_Cur_RAT_Longi1">#REF!</definedName>
    <definedName name="S5_2_2_Cur_RAT_Longi2">#REF!</definedName>
    <definedName name="S5_2_2_Cur_RAT_Top_Longi1">#REF!</definedName>
    <definedName name="S5_2_2_Cur_RAT_Top_Longi2">#REF!</definedName>
    <definedName name="S5_2_2_Cur_RAT_Top_Trans1">#REF!</definedName>
    <definedName name="S5_2_2_Cur_RAT_Top_Trans2">#REF!</definedName>
    <definedName name="S5_2_2_Cur_RAT_Trans1">#REF!</definedName>
    <definedName name="S5_2_2_Cur_RAT_Trans2">#REF!</definedName>
    <definedName name="S5_2_2_Cur_U_Bot_Longi">#REF!</definedName>
    <definedName name="S5_2_2_Cur_U_Bot_Trans">#REF!</definedName>
    <definedName name="S5_2_2_Cur_U_Longi">#REF!</definedName>
    <definedName name="S5_2_2_Cur_U_Top_Longi">#REF!</definedName>
    <definedName name="S5_2_2_Cur_U_Top_Trans">#REF!</definedName>
    <definedName name="S5_2_2_Cur_U_Trans">#REF!</definedName>
    <definedName name="S5_2_2_Cur_Y_Bot_Longi1">#REF!</definedName>
    <definedName name="S5_2_2_Cur_Y_Bot_Longi2">#REF!</definedName>
    <definedName name="S5_2_2_Cur_Y_Bot_Trans1">#REF!</definedName>
    <definedName name="S5_2_2_Cur_Y_Bot_Trans2">#REF!</definedName>
    <definedName name="S5_2_2_Cur_Y_Longi1">#REF!</definedName>
    <definedName name="S5_2_2_Cur_Y_Longi2">#REF!</definedName>
    <definedName name="S5_2_2_Cur_Y_Top_Longi1">#REF!</definedName>
    <definedName name="S5_2_2_Cur_Y_Top_Longi2">#REF!</definedName>
    <definedName name="S5_2_2_Cur_Y_Top_Trans1">#REF!</definedName>
    <definedName name="S5_2_2_Cur_Y_Top_Trans2">#REF!</definedName>
    <definedName name="S5_2_2_Cur_Y_Trans1">#REF!</definedName>
    <definedName name="S5_2_2_Cur_Y_Trans2">#REF!</definedName>
    <definedName name="S5_2_2_D_Bot_Longi1">#REF!</definedName>
    <definedName name="S5_2_2_D_Bot_Longi2">#REF!</definedName>
    <definedName name="S5_2_2_D_Bot_Trans1">#REF!</definedName>
    <definedName name="S5_2_2_D_Bot_Trans2">#REF!</definedName>
    <definedName name="S5_2_2_D_Longi1">#REF!</definedName>
    <definedName name="S5_2_2_D_Longi2">#REF!</definedName>
    <definedName name="S5_2_2_D_Top_Longi1">#REF!</definedName>
    <definedName name="S5_2_2_D_Top_Longi2">#REF!</definedName>
    <definedName name="S5_2_2_D_Top_Trans1">#REF!</definedName>
    <definedName name="S5_2_2_D_Top_Trans2">#REF!</definedName>
    <definedName name="S5_2_2_D_Trans1">#REF!</definedName>
    <definedName name="S5_2_2_D_Trans2">#REF!</definedName>
    <definedName name="S5_2_2_Dis_U_Bot_Longi">#REF!</definedName>
    <definedName name="S5_2_2_Dis_U_Bot_Longimm">#REF!</definedName>
    <definedName name="S5_2_2_Dis_U_Bot_Trans">#REF!</definedName>
    <definedName name="S5_2_2_Dis_U_Bot_Transmm">#REF!</definedName>
    <definedName name="S5_2_2_Dis_U_Longi">#REF!</definedName>
    <definedName name="S5_2_2_Dis_U_Longimm">#REF!</definedName>
    <definedName name="S5_2_2_Dis_U_Top_Longi">#REF!</definedName>
    <definedName name="S5_2_2_Dis_U_Top_Longimm">#REF!</definedName>
    <definedName name="S5_2_2_Dis_U_Top_Trans">#REF!</definedName>
    <definedName name="S5_2_2_Dis_U_Top_Transmm">#REF!</definedName>
    <definedName name="S5_2_2_Dis_U_Trans">#REF!</definedName>
    <definedName name="S5_2_2_Dis_U_Transmm">#REF!</definedName>
    <definedName name="S5_2_2_Dis_Y_Bot_Longi1">#REF!</definedName>
    <definedName name="S5_2_2_Dis_Y_Bot_Longi1mm">#REF!</definedName>
    <definedName name="S5_2_2_Dis_Y_Bot_Longi2">#REF!</definedName>
    <definedName name="S5_2_2_Dis_Y_Bot_Trans1">#REF!</definedName>
    <definedName name="S5_2_2_Dis_Y_Bot_Trans1mm">#REF!</definedName>
    <definedName name="S5_2_2_Dis_Y_Bot_Trans2">#REF!</definedName>
    <definedName name="S5_2_2_Dis_Y_Longi1">#REF!</definedName>
    <definedName name="S5_2_2_Dis_Y_Longi1mm">#REF!</definedName>
    <definedName name="S5_2_2_Dis_Y_Longi2">#REF!</definedName>
    <definedName name="S5_2_2_Dis_Y_Top_Longi1">#REF!</definedName>
    <definedName name="S5_2_2_Dis_Y_Top_Longi1mm">#REF!</definedName>
    <definedName name="S5_2_2_Dis_Y_Top_Longi2">#REF!</definedName>
    <definedName name="S5_2_2_Dis_Y_Top_Trans1">#REF!</definedName>
    <definedName name="S5_2_2_Dis_Y_Top_Trans1mm">#REF!</definedName>
    <definedName name="S5_2_2_Dis_Y_Top_Trans2">#REF!</definedName>
    <definedName name="S5_2_2_Dis_Y_Trans1">#REF!</definedName>
    <definedName name="S5_2_2_Dis_Y_Trans1mm">#REF!</definedName>
    <definedName name="S5_2_2_Dis_Y_Trans2">#REF!</definedName>
    <definedName name="S5_2_2_Disp_Duct_Bot_Longi1">#REF!</definedName>
    <definedName name="S5_2_2_Disp_Duct_Bot_Trans1">#REF!</definedName>
    <definedName name="S5_2_2_Disp_Duct_Longi1">#REF!</definedName>
    <definedName name="S5_2_2_Disp_Duct_Top_Longi1">#REF!</definedName>
    <definedName name="S5_2_2_Disp_Duct_Top_Trans1">#REF!</definedName>
    <definedName name="S5_2_2_Disp_Duct_Trans1">#REF!</definedName>
    <definedName name="S5_2_2_DispDuct_Bot_Longi2">#REF!</definedName>
    <definedName name="S5_2_2_DispDuct_Bot_Trans2">#REF!</definedName>
    <definedName name="S5_2_2_DispDuct_Longi2">#REF!</definedName>
    <definedName name="S5_2_2_DispDuct_Top_Longi2">#REF!</definedName>
    <definedName name="S5_2_2_DispDuct_Top_Trans2">#REF!</definedName>
    <definedName name="S5_2_2_DispDuct_Trans2">#REF!</definedName>
    <definedName name="S5_2_2_EHeight_Bot_Longi">#REF!</definedName>
    <definedName name="S5_2_2_EHeight_Bot_Trans">#REF!</definedName>
    <definedName name="S5_2_2_EHeight_Longi">#REF!</definedName>
    <definedName name="S5_2_2_EHeight_Top_Longi">#REF!</definedName>
    <definedName name="S5_2_2_EHeight_Top_Trans">#REF!</definedName>
    <definedName name="S5_2_2_EHeight_Trans">#REF!</definedName>
    <definedName name="S5_2_2_L_Bot_Longi1">#REF!</definedName>
    <definedName name="S5_2_2_L_Bot_Longi2">#REF!</definedName>
    <definedName name="S5_2_2_L_Bot_Trans1">#REF!</definedName>
    <definedName name="S5_2_2_L_Bot_Trans2">#REF!</definedName>
    <definedName name="S5_2_2_L_Longi1">#REF!</definedName>
    <definedName name="S5_2_2_L_Longi2">#REF!</definedName>
    <definedName name="S5_2_2_L_Top_Longi1">#REF!</definedName>
    <definedName name="S5_2_2_L_Top_Longi2">#REF!</definedName>
    <definedName name="S5_2_2_L_Top_Trans1">#REF!</definedName>
    <definedName name="S5_2_2_L_Top_Trans2">#REF!</definedName>
    <definedName name="S5_2_2_L_Trans1">#REF!</definedName>
    <definedName name="S5_2_2_L_Trans2">#REF!</definedName>
    <definedName name="S5_2_AngleP_Bot_Longi1">#REF!</definedName>
    <definedName name="S5_2_AngleP_Bot_Longi2">#REF!</definedName>
    <definedName name="S5_2_AngleP_Bot_Trans1">#REF!</definedName>
    <definedName name="S5_2_AngleP_Bot_Trans2">#REF!</definedName>
    <definedName name="S5_2_AngleP_Longi1">#REF!</definedName>
    <definedName name="S5_2_AngleP_Longi2">#REF!</definedName>
    <definedName name="S5_2_AngleP_Top_Longi1">#REF!</definedName>
    <definedName name="S5_2_AngleP_Top_Longi2">#REF!</definedName>
    <definedName name="S5_2_AngleP_Top_Trans1">#REF!</definedName>
    <definedName name="S5_2_AngleP_Top_Trans2">#REF!</definedName>
    <definedName name="S5_2_AngleP_Trans1">#REF!</definedName>
    <definedName name="S5_2_AngleP_Trans2">#REF!</definedName>
    <definedName name="S5_2_Cur_U_Bot_Longi">#REF!</definedName>
    <definedName name="S5_2_Cur_U_Bot_Trans">#REF!</definedName>
    <definedName name="S5_2_Cur_U_Longi">#REF!</definedName>
    <definedName name="S5_2_Cur_U_Top_Longi">#REF!</definedName>
    <definedName name="S5_2_Cur_U_Top_Trans">#REF!</definedName>
    <definedName name="S5_2_Cur_U_Trans">#REF!</definedName>
    <definedName name="S5_2_Cur_Y_Bot_Longi1">#REF!</definedName>
    <definedName name="S5_2_Cur_Y_Bot_Longi2">#REF!</definedName>
    <definedName name="S5_2_Cur_Y_Bot_Trans1">#REF!</definedName>
    <definedName name="S5_2_Cur_Y_Bot_Trans2">#REF!</definedName>
    <definedName name="S5_2_Cur_Y_Longi1">#REF!</definedName>
    <definedName name="S5_2_Cur_Y_Longi2">#REF!</definedName>
    <definedName name="S5_2_Cur_Y_Top_Longi1">#REF!</definedName>
    <definedName name="S5_2_Cur_Y_Top_Longi2">#REF!</definedName>
    <definedName name="S5_2_Cur_Y_Top_Trans1">#REF!</definedName>
    <definedName name="S5_2_Cur_Y_Top_Trans2">#REF!</definedName>
    <definedName name="S5_2_Cur_Y_Trans1">#REF!</definedName>
    <definedName name="S5_2_Cur_Y_Trans2">#REF!</definedName>
    <definedName name="S5_2_D_FIN_Bot_Longi">#REF!</definedName>
    <definedName name="S5_2_D_FIN_Bot_Trans">#REF!</definedName>
    <definedName name="S5_2_D_FIN_Longi">#REF!</definedName>
    <definedName name="S5_2_D_FIN_Top_Longi">#REF!</definedName>
    <definedName name="S5_2_D_FIN_Top_Trans">#REF!</definedName>
    <definedName name="S5_2_D_FIN_Trans">#REF!</definedName>
    <definedName name="S5_2_D_MAX_Bot_Longi">#REF!</definedName>
    <definedName name="S5_2_D_MAX_Bot_Trans">#REF!</definedName>
    <definedName name="S5_2_D_MAX_Longi">#REF!</definedName>
    <definedName name="S5_2_D_MAX_Top_Longi">#REF!</definedName>
    <definedName name="S5_2_D_MAX_Top_Trans">#REF!</definedName>
    <definedName name="S5_2_D_MAX_Trans">#REF!</definedName>
    <definedName name="S5_2_DB_Bot_Longi1">#REF!</definedName>
    <definedName name="S5_2_DB_Bot_Longi2">#REF!</definedName>
    <definedName name="S5_2_DB_Bot_Trans1">#REF!</definedName>
    <definedName name="S5_2_DB_Bot_Trans2">#REF!</definedName>
    <definedName name="S5_2_DB_Longi1">#REF!</definedName>
    <definedName name="S5_2_DB_Longi2">#REF!</definedName>
    <definedName name="S5_2_DB_Top_Longi1">#REF!</definedName>
    <definedName name="S5_2_DB_Top_Longi2">#REF!</definedName>
    <definedName name="S5_2_DB_Top_Trans1">#REF!</definedName>
    <definedName name="S5_2_DB_Top_Trans2">#REF!</definedName>
    <definedName name="S5_2_DB_Trans1">#REF!</definedName>
    <definedName name="S5_2_DB_Trans2">#REF!</definedName>
    <definedName name="S5_2_Dis_P_Bot_Longi1">#REF!</definedName>
    <definedName name="S5_2_Dis_P_Bot_Longi1mm">#REF!</definedName>
    <definedName name="S5_2_Dis_P_Bot_Longi2">#REF!</definedName>
    <definedName name="S5_2_Dis_P_Bot_Trans1">#REF!</definedName>
    <definedName name="S5_2_Dis_P_Bot_Trans1mm">#REF!</definedName>
    <definedName name="S5_2_Dis_P_Bot_Trans2">#REF!</definedName>
    <definedName name="S5_2_Dis_P_Longi1">#REF!</definedName>
    <definedName name="S5_2_Dis_P_Longi1mm">#REF!</definedName>
    <definedName name="S5_2_Dis_P_Longi2">#REF!</definedName>
    <definedName name="S5_2_Dis_P_Top_Longi1">#REF!</definedName>
    <definedName name="S5_2_Dis_P_Top_Longi1mm">#REF!</definedName>
    <definedName name="S5_2_Dis_P_Top_Longi2">#REF!</definedName>
    <definedName name="S5_2_Dis_P_Top_Trans1">#REF!</definedName>
    <definedName name="S5_2_Dis_P_Top_Trans1mm">#REF!</definedName>
    <definedName name="S5_2_Dis_P_Top_Trans2">#REF!</definedName>
    <definedName name="S5_2_Dis_P_Trans1">#REF!</definedName>
    <definedName name="S5_2_Dis_P_Trans1mm">#REF!</definedName>
    <definedName name="S5_2_Dis_P_Trans2">#REF!</definedName>
    <definedName name="S5_2_Dis_U_Bot_Longi1">#REF!</definedName>
    <definedName name="S5_2_Dis_U_Bot_Longi1mm">#REF!</definedName>
    <definedName name="S5_2_Dis_U_Bot_Longi2">#REF!</definedName>
    <definedName name="S5_2_Dis_U_Bot_Trans1">#REF!</definedName>
    <definedName name="S5_2_Dis_U_Bot_Trans1mm">#REF!</definedName>
    <definedName name="S5_2_Dis_U_Bot_Trans2">#REF!</definedName>
    <definedName name="S5_2_Dis_U_Longi1">#REF!</definedName>
    <definedName name="S5_2_Dis_U_Longi1mm">#REF!</definedName>
    <definedName name="S5_2_Dis_U_Longi2">#REF!</definedName>
    <definedName name="S5_2_Dis_U_Top_Longi1">#REF!</definedName>
    <definedName name="S5_2_Dis_U_Top_Longi1mm">#REF!</definedName>
    <definedName name="S5_2_Dis_U_Top_Longi2">#REF!</definedName>
    <definedName name="S5_2_Dis_U_Top_Trans1">#REF!</definedName>
    <definedName name="S5_2_Dis_U_Top_Trans1mm">#REF!</definedName>
    <definedName name="S5_2_Dis_U_Top_Trans2">#REF!</definedName>
    <definedName name="S5_2_Dis_U_Trans1">#REF!</definedName>
    <definedName name="S5_2_Dis_U_Trans1mm">#REF!</definedName>
    <definedName name="S5_2_Dis_U_Trans2">#REF!</definedName>
    <definedName name="S5_2_Dis_Y_Bot_Longi1">#REF!</definedName>
    <definedName name="S5_2_Dis_Y_Bot_Longi1mm">#REF!</definedName>
    <definedName name="S5_2_Dis_Y_Bot_Longi2">#REF!</definedName>
    <definedName name="S5_2_Dis_Y_Bot_Longi3">#REF!</definedName>
    <definedName name="S5_2_Dis_Y_Bot_Longi4">#REF!</definedName>
    <definedName name="S5_2_Dis_Y_Bot_Trans1">#REF!</definedName>
    <definedName name="S5_2_Dis_Y_Bot_Trans1mm">#REF!</definedName>
    <definedName name="S5_2_Dis_Y_Bot_Trans2">#REF!</definedName>
    <definedName name="S5_2_Dis_Y_Bot_Trans3">#REF!</definedName>
    <definedName name="S5_2_Dis_Y_Bot_Trans4">#REF!</definedName>
    <definedName name="S5_2_Dis_Y_Longi1">#REF!</definedName>
    <definedName name="S5_2_Dis_Y_Longi1mm">#REF!</definedName>
    <definedName name="S5_2_Dis_Y_Longi2">#REF!</definedName>
    <definedName name="S5_2_Dis_Y_Longi3">#REF!</definedName>
    <definedName name="S5_2_Dis_Y_Longi4">#REF!</definedName>
    <definedName name="S5_2_Dis_Y_Top_Longi1">#REF!</definedName>
    <definedName name="S5_2_Dis_Y_Top_Longi1mm">#REF!</definedName>
    <definedName name="S5_2_Dis_Y_Top_Longi2">#REF!</definedName>
    <definedName name="S5_2_Dis_Y_Top_Longi3">#REF!</definedName>
    <definedName name="S5_2_Dis_Y_Top_Longi4">#REF!</definedName>
    <definedName name="S5_2_Dis_Y_Top_Trans1">#REF!</definedName>
    <definedName name="S5_2_Dis_Y_Top_Trans1mm">#REF!</definedName>
    <definedName name="S5_2_Dis_Y_Top_Trans2">#REF!</definedName>
    <definedName name="S5_2_Dis_Y_Top_Trans3">#REF!</definedName>
    <definedName name="S5_2_Dis_Y_Top_Trans4">#REF!</definedName>
    <definedName name="S5_2_Dis_Y_Trans1">#REF!</definedName>
    <definedName name="S5_2_Dis_Y_Trans1mm">#REF!</definedName>
    <definedName name="S5_2_Dis_Y_Trans2">#REF!</definedName>
    <definedName name="S5_2_Dis_Y_Trans3">#REF!</definedName>
    <definedName name="S5_2_Dis_Y_Trans4">#REF!</definedName>
    <definedName name="S5_2_EHeight_Bot_Longi1">#REF!</definedName>
    <definedName name="S5_2_EHeight_Bot_Longi2">#REF!</definedName>
    <definedName name="S5_2_EHeight_Bot_Longi3">#REF!</definedName>
    <definedName name="S5_2_EHeight_Bot_Trans1">#REF!</definedName>
    <definedName name="S5_2_EHeight_Bot_Trans2">#REF!</definedName>
    <definedName name="S5_2_EHeight_Bot_Trans3">#REF!</definedName>
    <definedName name="S5_2_EHeight_Longi1">#REF!</definedName>
    <definedName name="S5_2_EHeight_Longi2">#REF!</definedName>
    <definedName name="S5_2_EHeight_Longi3">#REF!</definedName>
    <definedName name="S5_2_EHeight_Top_Longi1">#REF!</definedName>
    <definedName name="S5_2_EHeight_Top_Longi2">#REF!</definedName>
    <definedName name="S5_2_EHeight_Top_Longi3">#REF!</definedName>
    <definedName name="S5_2_EHeight_Top_Trans1">#REF!</definedName>
    <definedName name="S5_2_EHeight_Top_Trans2">#REF!</definedName>
    <definedName name="S5_2_EHeight_Top_Trans3">#REF!</definedName>
    <definedName name="S5_2_EHeight_Trans1">#REF!</definedName>
    <definedName name="S5_2_EHeight_Trans2">#REF!</definedName>
    <definedName name="S5_2_EHeight_Trans3">#REF!</definedName>
    <definedName name="S5_2_FY_Bot_Longi1">#REF!</definedName>
    <definedName name="S5_2_FY_Bot_Longi2">#REF!</definedName>
    <definedName name="S5_2_FY_Bot_Trans1">#REF!</definedName>
    <definedName name="S5_2_FY_Bot_Trans2">#REF!</definedName>
    <definedName name="S5_2_FY_Longi1">#REF!</definedName>
    <definedName name="S5_2_FY_Longi2">#REF!</definedName>
    <definedName name="S5_2_FY_Top_Longi1">#REF!</definedName>
    <definedName name="S5_2_FY_Top_Longi2">#REF!</definedName>
    <definedName name="S5_2_FY_Top_Trans1">#REF!</definedName>
    <definedName name="S5_2_FY_Top_Trans2">#REF!</definedName>
    <definedName name="S5_2_FY_Trans1">#REF!</definedName>
    <definedName name="S5_2_FY_Trans2">#REF!</definedName>
    <definedName name="S5_2_LP_CALC_Bot_Longi">#REF!</definedName>
    <definedName name="S5_2_LP_CALC_Bot_Trans">#REF!</definedName>
    <definedName name="S5_2_LP_CALC_Longi">#REF!</definedName>
    <definedName name="S5_2_LP_CALC_Top_Longi">#REF!</definedName>
    <definedName name="S5_2_LP_CALC_Top_Trans">#REF!</definedName>
    <definedName name="S5_2_LP_CALC_Trans">#REF!</definedName>
    <definedName name="S5_2_LP_COMP_Bot_Longi">#REF!</definedName>
    <definedName name="S5_2_LP_COMP_Bot_Trans">#REF!</definedName>
    <definedName name="S5_2_LP_COMP_Longi">#REF!</definedName>
    <definedName name="S5_2_LP_COMP_Top_Longi">#REF!</definedName>
    <definedName name="S5_2_LP_COMP_Top_Trans">#REF!</definedName>
    <definedName name="S5_2_LP_COMP_Trans">#REF!</definedName>
    <definedName name="S5_2_LP_FIN_Bot_Longi1">#REF!</definedName>
    <definedName name="S5_2_LP_FIN_Bot_Longi2">#REF!</definedName>
    <definedName name="S5_2_LP_FIN_Bot_Longi3">#REF!</definedName>
    <definedName name="S5_2_LP_FIN_Bot_Trans1">#REF!</definedName>
    <definedName name="S5_2_LP_FIN_Bot_Trans2">#REF!</definedName>
    <definedName name="S5_2_LP_FIN_Bot_Trans3">#REF!</definedName>
    <definedName name="S5_2_LP_FIN_Longi1">#REF!</definedName>
    <definedName name="S5_2_LP_FIN_Longi2">#REF!</definedName>
    <definedName name="S5_2_LP_FIN_Longi3">#REF!</definedName>
    <definedName name="S5_2_LP_FIN_Top_Longi1">#REF!</definedName>
    <definedName name="S5_2_LP_FIN_Top_Longi2">#REF!</definedName>
    <definedName name="S5_2_LP_FIN_Top_Longi3">#REF!</definedName>
    <definedName name="S5_2_LP_FIN_Top_Trans1">#REF!</definedName>
    <definedName name="S5_2_LP_FIN_Top_Trans2">#REF!</definedName>
    <definedName name="S5_2_LP_FIN_Top_Trans3">#REF!</definedName>
    <definedName name="S5_2_LP_FIN_Trans1">#REF!</definedName>
    <definedName name="S5_2_LP_FIN_Trans2">#REF!</definedName>
    <definedName name="S5_2_LP_FIN_Trans3">#REF!</definedName>
    <definedName name="S5_2_LP_MIN_Bot_Longi">#REF!</definedName>
    <definedName name="S5_2_LP_MIN_Bot_Trans">#REF!</definedName>
    <definedName name="S5_2_LP_MIN_Longi">#REF!</definedName>
    <definedName name="S5_2_LP_MIN_Top_Longi">#REF!</definedName>
    <definedName name="S5_2_LP_MIN_Top_Trans">#REF!</definedName>
    <definedName name="S5_2_LP_MIN_Trans">#REF!</definedName>
    <definedName name="S5_2_Mom_U_Bot_Longi">#REF!</definedName>
    <definedName name="S5_2_Mom_U_Bot_Trans">#REF!</definedName>
    <definedName name="S5_2_Mom_U_Longi">#REF!</definedName>
    <definedName name="S5_2_Mom_U_Top_Longi">#REF!</definedName>
    <definedName name="S5_2_Mom_U_Top_Trans">#REF!</definedName>
    <definedName name="S5_2_Mom_U_Trans">#REF!</definedName>
    <definedName name="S5_2_Mom_Y_Bot_Longi">#REF!</definedName>
    <definedName name="S5_2_Mom_Y_Bot_Trans">#REF!</definedName>
    <definedName name="S5_2_Mom_Y_Longi">#REF!</definedName>
    <definedName name="S5_2_Mom_Y_Top_Longi">#REF!</definedName>
    <definedName name="S5_2_Mom_Y_Top_Trans">#REF!</definedName>
    <definedName name="S5_2_Mom_Y_Trans">#REF!</definedName>
    <definedName name="S6_1_1_B_Longi1">#REF!</definedName>
    <definedName name="S6_1_1_B_Longi2">#REF!</definedName>
    <definedName name="S6_1_1_B_Longi3">#REF!</definedName>
    <definedName name="S6_1_1_B_Trans_2019">#REF!</definedName>
    <definedName name="S6_1_1_B_Trans1">#REF!</definedName>
    <definedName name="S6_1_1_B_Trans2">#REF!</definedName>
    <definedName name="S6_1_1_B_Trans3">#REF!</definedName>
    <definedName name="S6_1_1_D_Longi1">#REF!</definedName>
    <definedName name="S6_1_1_D_Longi2">#REF!</definedName>
    <definedName name="S6_1_1_D_Longi3">#REF!</definedName>
    <definedName name="S6_1_1_D_Trans_2019">#REF!</definedName>
    <definedName name="S6_1_1_D_Trans1">#REF!</definedName>
    <definedName name="S6_1_1_D_Trans2">#REF!</definedName>
    <definedName name="S6_1_1_D_Trans3">#REF!</definedName>
    <definedName name="S6_1_1_DC_Longi">#REF!</definedName>
    <definedName name="S6_1_1_DC_Trans">#REF!</definedName>
    <definedName name="S6_1_1_DC_Trans_2019">#REF!</definedName>
    <definedName name="S6_1_1_FCK_Longi1">#REF!</definedName>
    <definedName name="S6_1_1_FCK_Longi2">#REF!</definedName>
    <definedName name="S6_1_1_FCK_Trans1">#REF!</definedName>
    <definedName name="S6_1_1_FCK_Trans2">#REF!</definedName>
    <definedName name="S6_1_1_FYH_Longi">#REF!</definedName>
    <definedName name="S6_1_1_FYH_Trans">#REF!</definedName>
    <definedName name="S6_1_1_H_Longi">#REF!</definedName>
    <definedName name="S6_1_1_H_Trans">#REF!</definedName>
    <definedName name="S6_1_1_H_Trans_2019">#REF!</definedName>
    <definedName name="S6_1_1_maxVn1_2019">#REF!</definedName>
    <definedName name="S6_1_1_maxVn2_2019">#REF!</definedName>
    <definedName name="S6_1_1_PSH_Longi">#REF!</definedName>
    <definedName name="S6_1_1_PSH_Trans">#REF!</definedName>
    <definedName name="S6_1_1_Vn_2019">#REF!</definedName>
    <definedName name="S6_1_1_VN_FIN_Longi">#REF!</definedName>
    <definedName name="S6_1_1_VN_FIN_Trans">#REF!</definedName>
    <definedName name="S6_1_1_Vn1_2019">#REF!</definedName>
    <definedName name="S6_1_1_Vn1_b_2019">#REF!</definedName>
    <definedName name="S6_1_1_Vn1_d_2019">#REF!</definedName>
    <definedName name="S6_1_1_Vn1_fck_2019">#REF!</definedName>
    <definedName name="S6_1_1_Vn1_fn_2019">#REF!</definedName>
    <definedName name="S6_1_1_Vn1_k_2019">#REF!</definedName>
    <definedName name="S6_1_1_VN1_Longi1">#REF!</definedName>
    <definedName name="S6_1_1_VN1_Longi2">#REF!</definedName>
    <definedName name="S6_1_1_Vn1_rho_2019">#REF!</definedName>
    <definedName name="S6_1_1_VN1_Trans1">#REF!</definedName>
    <definedName name="S6_1_1_VN1_Trans2">#REF!</definedName>
    <definedName name="S6_1_1_Vn2_2019">#REF!</definedName>
    <definedName name="S6_1_1_Vn2_b_2019">#REF!</definedName>
    <definedName name="S6_1_1_Vn2_d_2019">#REF!</definedName>
    <definedName name="S6_1_1_Vn2_fctk_2019">#REF!</definedName>
    <definedName name="S6_1_1_Vn2_fn_2019">#REF!</definedName>
    <definedName name="S6_1_1_VN2_Longi1">#REF!</definedName>
    <definedName name="S6_1_1_VN2_Longi2">#REF!</definedName>
    <definedName name="S6_1_1_VN2_Trans1">#REF!</definedName>
    <definedName name="S6_1_1_VN2_Trans2">#REF!</definedName>
    <definedName name="S6_1_2_minVn1_2019">#REF!</definedName>
    <definedName name="S6_1_2_minVn2_2019">#REF!</definedName>
    <definedName name="S6_1_2_Vn_2019">#REF!</definedName>
    <definedName name="S6_1_2_Vn1_2019">#REF!</definedName>
    <definedName name="S6_1_2_Vn1_Av_2019">#REF!</definedName>
    <definedName name="S6_1_2_Vn1_cos_2019">#REF!</definedName>
    <definedName name="S6_1_2_Vn1_fyh_2019">#REF!</definedName>
    <definedName name="S6_1_2_Vn1_s_2019">#REF!</definedName>
    <definedName name="S6_1_2_Vn1_z_2019">#REF!</definedName>
    <definedName name="S6_1_2_Vn2_2019">#REF!</definedName>
    <definedName name="S6_1_2_Vn2_b_2019">#REF!</definedName>
    <definedName name="S6_1_2_Vn2_cos_2019">#REF!</definedName>
    <definedName name="S6_1_2_Vn2_fck_2019">#REF!</definedName>
    <definedName name="S6_1_2_Vn2_tan_2019">#REF!</definedName>
    <definedName name="S6_1_2_Vn2_v_2019">#REF!</definedName>
    <definedName name="S6_1_2_Vn2_z_2019">#REF!</definedName>
    <definedName name="S6_1_AreaE_Bot_Longi1">#REF!</definedName>
    <definedName name="S6_1_AreaE_Bot_Longi2">#REF!</definedName>
    <definedName name="S6_1_AreaE_Bot_Trans1">#REF!</definedName>
    <definedName name="S6_1_AreaE_Bot_Trans2">#REF!</definedName>
    <definedName name="S6_1_AreaE_Longi1">#REF!</definedName>
    <definedName name="S6_1_AreaE_Longi2">#REF!</definedName>
    <definedName name="S6_1_AreaE_Top_Longi1">#REF!</definedName>
    <definedName name="S6_1_AreaE_Top_Longi2">#REF!</definedName>
    <definedName name="S6_1_AreaE_Top_Trans1">#REF!</definedName>
    <definedName name="S6_1_AreaE_Top_Trans2">#REF!</definedName>
    <definedName name="S6_1_AreaE_Trans1">#REF!</definedName>
    <definedName name="S6_1_AreaE_Trans2">#REF!</definedName>
    <definedName name="S6_1_AreaG_Bot_Longi1">#REF!</definedName>
    <definedName name="S6_1_AreaG_Bot_Trans1">#REF!</definedName>
    <definedName name="S6_1_AreaG_Longi1">#REF!</definedName>
    <definedName name="S6_1_AreaG_Top_Longi1">#REF!</definedName>
    <definedName name="S6_1_AreaG_Top_Trans1">#REF!</definedName>
    <definedName name="S6_1_AreaG_Trans1">#REF!</definedName>
    <definedName name="S6_1_Dis_2_Bot_Longi">#REF!</definedName>
    <definedName name="S6_1_Dis_2_Bot_Trans">#REF!</definedName>
    <definedName name="S6_1_Dis_2_Longi">#REF!</definedName>
    <definedName name="S6_1_Dis_2_Top_Longi">#REF!</definedName>
    <definedName name="S6_1_Dis_2_Top_Trans">#REF!</definedName>
    <definedName name="S6_1_Dis_2_Trans">#REF!</definedName>
    <definedName name="S6_1_Dis_5_Bot_Longi">#REF!</definedName>
    <definedName name="S6_1_Dis_5_Bot_Trans">#REF!</definedName>
    <definedName name="S6_1_Dis_5_Longi">#REF!</definedName>
    <definedName name="S6_1_Dis_5_Top_Longi">#REF!</definedName>
    <definedName name="S6_1_Dis_5_Top_Trans">#REF!</definedName>
    <definedName name="S6_1_Dis_5_Trans">#REF!</definedName>
    <definedName name="S6_1_Dis_Y_Bot_Longi1">#REF!</definedName>
    <definedName name="S6_1_Dis_Y_Bot_Longi2">#REF!</definedName>
    <definedName name="S6_1_Dis_Y_Bot_Trans1">#REF!</definedName>
    <definedName name="S6_1_Dis_Y_Bot_Trans2">#REF!</definedName>
    <definedName name="S6_1_Dis_Y_Longi1">#REF!</definedName>
    <definedName name="S6_1_Dis_Y_Longi2">#REF!</definedName>
    <definedName name="S6_1_Dis_Y_Top_Longi1">#REF!</definedName>
    <definedName name="S6_1_Dis_Y_Top_Longi2">#REF!</definedName>
    <definedName name="S6_1_Dis_Y_Top_Trans1">#REF!</definedName>
    <definedName name="S6_1_Dis_Y_Top_Trans2">#REF!</definedName>
    <definedName name="S6_1_Dis_Y_Trans1">#REF!</definedName>
    <definedName name="S6_1_Dis_Y_Trans2">#REF!</definedName>
    <definedName name="S6_1_FCK_Bot_Longi1">#REF!</definedName>
    <definedName name="S6_1_FCK_Bot_Longi2">#REF!</definedName>
    <definedName name="S6_1_FCK_Bot_Trans1">#REF!</definedName>
    <definedName name="S6_1_FCK_Bot_Trans2">#REF!</definedName>
    <definedName name="S6_1_FCK_Longi1">#REF!</definedName>
    <definedName name="S6_1_FCK_Longi2">#REF!</definedName>
    <definedName name="S6_1_FCK_Top_Longi1">#REF!</definedName>
    <definedName name="S6_1_FCK_Top_Longi2">#REF!</definedName>
    <definedName name="S6_1_FCK_Top_Trans1">#REF!</definedName>
    <definedName name="S6_1_FCK_Top_Trans2">#REF!</definedName>
    <definedName name="S6_1_FCK_Trans1">#REF!</definedName>
    <definedName name="S6_1_FCK_Trans2">#REF!</definedName>
    <definedName name="S6_1_ShearC_Bot_Longi">#REF!</definedName>
    <definedName name="S6_1_ShearC_Bot_Trans">#REF!</definedName>
    <definedName name="S6_1_ShearC_Longi">#REF!</definedName>
    <definedName name="S6_1_ShearC_Top_Longi">#REF!</definedName>
    <definedName name="S6_1_ShearC_Top_Trans">#REF!</definedName>
    <definedName name="S6_1_ShearC_Trans">#REF!</definedName>
    <definedName name="S6_2_BOX_AreaV_Longi1">#REF!</definedName>
    <definedName name="S6_2_BOX_AreaV_Longi2">#REF!</definedName>
    <definedName name="S6_2_BOX_AreaV_Trans1">#REF!</definedName>
    <definedName name="S6_2_BOX_AreaV_Trans2">#REF!</definedName>
    <definedName name="S6_2_BOX_D1_Longi1">#REF!</definedName>
    <definedName name="S6_2_BOX_D1_Longi2">#REF!</definedName>
    <definedName name="S6_2_BOX_D1_Trans1">#REF!</definedName>
    <definedName name="S6_2_BOX_D1_Trans2">#REF!</definedName>
    <definedName name="S6_2_BOX_FYH_Longi1">#REF!</definedName>
    <definedName name="S6_2_BOX_FYH_Longi2">#REF!</definedName>
    <definedName name="S6_2_BOX_FYH_Trans1">#REF!</definedName>
    <definedName name="S6_2_BOX_FYH_Trans2">#REF!</definedName>
    <definedName name="S6_2_BOX_S_Longi1">#REF!</definedName>
    <definedName name="S6_2_BOX_S_Longi2">#REF!</definedName>
    <definedName name="S6_2_BOX_S_Trans1">#REF!</definedName>
    <definedName name="S6_2_BOX_S_Trans2">#REF!</definedName>
    <definedName name="S6_2_BOX_ShearR_Longi">#REF!</definedName>
    <definedName name="S6_2_BOX_ShearR_Trans">#REF!</definedName>
    <definedName name="S6_2_CIR_AreaV_Longi1">#REF!</definedName>
    <definedName name="S6_2_CIR_AreaV_Longi2">#REF!</definedName>
    <definedName name="S6_2_CIR_D1_Longi1">#REF!</definedName>
    <definedName name="S6_2_CIR_D1_Longi2">#REF!</definedName>
    <definedName name="S6_2_CIR_FYH_Longi1">#REF!</definedName>
    <definedName name="S6_2_CIR_FYH_Longi2">#REF!</definedName>
    <definedName name="S6_2_CIR_S_Longi1">#REF!</definedName>
    <definedName name="S6_2_CIR_S_Longi2">#REF!</definedName>
    <definedName name="S6_2_CIR_ShearR_Longi">#REF!</definedName>
    <definedName name="S6_2_HTRACK_AreaV_Longi1">#REF!</definedName>
    <definedName name="S6_2_HTRACK_AreaV_Longi2">#REF!</definedName>
    <definedName name="S6_2_HTRACK_AreaV_Longi3">#REF!</definedName>
    <definedName name="S6_2_HTRACK_AreaV_Longi4">#REF!</definedName>
    <definedName name="S6_2_HTRACK_AreaV_Trans1">#REF!</definedName>
    <definedName name="S6_2_HTRACK_AreaV_Trans2">#REF!</definedName>
    <definedName name="S6_2_HTRACK_AreaV_Trans3">#REF!</definedName>
    <definedName name="S6_2_HTRACK_AreaV_Trans4">#REF!</definedName>
    <definedName name="S6_2_HTRACK_D1_Longi1">#REF!</definedName>
    <definedName name="S6_2_HTRACK_D1_Longi2">#REF!</definedName>
    <definedName name="S6_2_HTRACK_D1_Longi3">#REF!</definedName>
    <definedName name="S6_2_HTRACK_D1_Trans1">#REF!</definedName>
    <definedName name="S6_2_HTRACK_D1_Trans2">#REF!</definedName>
    <definedName name="S6_2_HTRACK_D2_Longi2">#REF!</definedName>
    <definedName name="S6_2_HTRACK_D2_Trans1">#REF!</definedName>
    <definedName name="S6_2_HTRACK_D2_Trans2">#REF!</definedName>
    <definedName name="S6_2_HTRACK_FYH_Longi1">#REF!</definedName>
    <definedName name="S6_2_HTRACK_FYH_Longi2">#REF!</definedName>
    <definedName name="S6_2_HTRACK_FYH_Longi3">#REF!</definedName>
    <definedName name="S6_2_HTRACK_FYH_Trans1">#REF!</definedName>
    <definedName name="S6_2_HTRACK_FYH_Trans2">#REF!</definedName>
    <definedName name="S6_2_HTRACK_FYH_Trans3">#REF!</definedName>
    <definedName name="S6_2_HTRACK_S_Longi1">#REF!</definedName>
    <definedName name="S6_2_HTRACK_S_Longi2">#REF!</definedName>
    <definedName name="S6_2_HTRACK_S_Longi3">#REF!</definedName>
    <definedName name="S6_2_HTRACK_S_Trans1">#REF!</definedName>
    <definedName name="S6_2_HTRACK_S_Trans2">#REF!</definedName>
    <definedName name="S6_2_HTRACK_S_Trans3">#REF!</definedName>
    <definedName name="S6_2_HTRACK_ShearR_Longi">#REF!</definedName>
    <definedName name="S6_2_HTRACK_ShearR_Trans">#REF!</definedName>
    <definedName name="S6_2_TRACK_AreaV_Longi1">#REF!</definedName>
    <definedName name="S6_2_TRACK_AreaV_Longi2">#REF!</definedName>
    <definedName name="S6_2_TRACK_AreaV_Longi4">#REF!</definedName>
    <definedName name="S6_2_TRACK_AreaV_Trans1">#REF!</definedName>
    <definedName name="S6_2_TRACK_AreaV_Trans2">#REF!</definedName>
    <definedName name="S6_2_TRACK_AreaV_Trans3">#REF!</definedName>
    <definedName name="S6_2_TRACK_AreaV_Trans4">#REF!</definedName>
    <definedName name="S6_2_TRACK_AreaV2_Longi1">#REF!</definedName>
    <definedName name="S6_2_TRACK_D1_Longi1">#REF!</definedName>
    <definedName name="S6_2_TRACK_D1_Longi2">#REF!</definedName>
    <definedName name="S6_2_TRACK_D1_Trans1">#REF!</definedName>
    <definedName name="S6_2_TRACK_D1_Trans2">#REF!</definedName>
    <definedName name="S6_2_TRACK_D2_Longi1">#REF!</definedName>
    <definedName name="S6_2_TRACK_D2_Longi2">#REF!</definedName>
    <definedName name="S6_2_TRACK_D2_Trans1">#REF!</definedName>
    <definedName name="S6_2_TRACK_D2_Trans2">#REF!</definedName>
    <definedName name="S6_2_TRACK_FYH_Longi1">#REF!</definedName>
    <definedName name="S6_2_TRACK_FYH_Longi2">#REF!</definedName>
    <definedName name="S6_2_TRACK_FYH_Trans1">#REF!</definedName>
    <definedName name="S6_2_TRACK_FYH_Trans2">#REF!</definedName>
    <definedName name="S6_2_TRACK_FYH_Trans3">#REF!</definedName>
    <definedName name="S6_2_TRACK_FYH2_Longi1">#REF!</definedName>
    <definedName name="S6_2_TRACK_S_Longi1">#REF!</definedName>
    <definedName name="S6_2_TRACK_S_Longi2">#REF!</definedName>
    <definedName name="S6_2_TRACK_S_Trans1">#REF!</definedName>
    <definedName name="S6_2_TRACK_S_Trans2">#REF!</definedName>
    <definedName name="S6_2_TRACK_S_Trans3">#REF!</definedName>
    <definedName name="S6_2_TRACK_S2_Longi1">#REF!</definedName>
    <definedName name="S6_2_TRACK_ShearR_Longi">#REF!</definedName>
    <definedName name="S6_2_TRACK_ShearR_Trans">#REF!</definedName>
    <definedName name="S6_3_L_Bot_Longi1">#REF!</definedName>
    <definedName name="S6_3_L_Bot_Longi2">#REF!</definedName>
    <definedName name="S6_3_L_Bot_Trans1">#REF!</definedName>
    <definedName name="S6_3_L_Bot_Trans2">#REF!</definedName>
    <definedName name="S6_3_L_Longi1">#REF!</definedName>
    <definedName name="S6_3_L_Longi2">#REF!</definedName>
    <definedName name="S6_3_L_Top_Longi1">#REF!</definedName>
    <definedName name="S6_3_L_Top_Longi2">#REF!</definedName>
    <definedName name="S6_3_L_Top_Trans1">#REF!</definedName>
    <definedName name="S6_3_L_Top_Trans2">#REF!</definedName>
    <definedName name="S6_3_L_Trans1">#REF!</definedName>
    <definedName name="S6_3_L_Trans2">#REF!</definedName>
    <definedName name="S6_3_P_Bot_Longi1">#REF!</definedName>
    <definedName name="S6_3_P_Bot_Longi2">#REF!</definedName>
    <definedName name="S6_3_P_Bot_Trans1">#REF!</definedName>
    <definedName name="S6_3_P_Bot_Trans2">#REF!</definedName>
    <definedName name="S6_3_P_Longi1">#REF!</definedName>
    <definedName name="S6_3_P_Longi2">#REF!</definedName>
    <definedName name="S6_3_P_Top_Longi1">#REF!</definedName>
    <definedName name="S6_3_P_Top_Longi2">#REF!</definedName>
    <definedName name="S6_3_P_Top_Trans1">#REF!</definedName>
    <definedName name="S6_3_P_Top_Trans2">#REF!</definedName>
    <definedName name="S6_3_P_Trans1">#REF!</definedName>
    <definedName name="S6_3_P_Trans2">#REF!</definedName>
    <definedName name="S6_3_ShearP_Bot_Longi">#REF!</definedName>
    <definedName name="S6_3_ShearP_Bot_Trans">#REF!</definedName>
    <definedName name="S6_3_ShearP_Longi">#REF!</definedName>
    <definedName name="S6_3_ShearP_Top_Longi">#REF!</definedName>
    <definedName name="S6_3_ShearP_Top_Trans">#REF!</definedName>
    <definedName name="S6_3_ShearP_Trans">#REF!</definedName>
    <definedName name="S6_3_T_Bot_Longi1">#REF!</definedName>
    <definedName name="S6_3_T_Bot_Longi2">#REF!</definedName>
    <definedName name="S6_3_T_Bot_Trans1">#REF!</definedName>
    <definedName name="S6_3_T_Bot_Trans2">#REF!</definedName>
    <definedName name="S6_3_T_Longi1">#REF!</definedName>
    <definedName name="S6_3_T_Longi2">#REF!</definedName>
    <definedName name="S6_3_T_Top_Longi1">#REF!</definedName>
    <definedName name="S6_3_T_Top_Longi2">#REF!</definedName>
    <definedName name="S6_3_T_Top_Trans1">#REF!</definedName>
    <definedName name="S6_3_T_Top_Trans2">#REF!</definedName>
    <definedName name="S6_3_T_Trans1">#REF!</definedName>
    <definedName name="S6_3_T_Trans2">#REF!</definedName>
    <definedName name="S7_1_1_1_fBL">#REF!</definedName>
    <definedName name="S7_1_1_1_fBT">#REF!</definedName>
    <definedName name="S7_1_1_2_FBCL">#REF!</definedName>
    <definedName name="S7_1_1_2_FBCT">#REF!</definedName>
    <definedName name="S7_1_1_2_FBDL">#REF!</definedName>
    <definedName name="S7_1_1_2_FBDT">#REF!</definedName>
    <definedName name="S7_1_1_2_VEL">#REF!</definedName>
    <definedName name="S7_1_1_2_VET">#REF!</definedName>
    <definedName name="S7_1_1_3_2_Ang">#REF!</definedName>
    <definedName name="S7_1_1_3_2_FnL">#REF!</definedName>
    <definedName name="S7_1_1_3_2_FnT">#REF!</definedName>
    <definedName name="S7_1_1_3_2_VEL">#REF!</definedName>
    <definedName name="S7_1_1_3_2_VET">#REF!</definedName>
    <definedName name="S7_1_1_3_FnL">#REF!</definedName>
    <definedName name="S7_1_1_3_FnT">#REF!</definedName>
    <definedName name="S7_1_1_4_FBCL">#REF!</definedName>
    <definedName name="S7_1_1_4_FBCT">#REF!</definedName>
    <definedName name="S7_1_1_4_FBDL">#REF!</definedName>
    <definedName name="S7_1_1_4_FBDT">#REF!</definedName>
    <definedName name="S7_1_1_4_RatL">#REF!</definedName>
    <definedName name="S7_1_1_4_RatT">#REF!</definedName>
    <definedName name="S7_1_1_Longi1">#REF!</definedName>
    <definedName name="S7_1_1_Longi2">#REF!</definedName>
    <definedName name="S7_1_1_Longi3">#REF!</definedName>
    <definedName name="S7_1_1_Longi4">#REF!</definedName>
    <definedName name="S7_1_1_Name1">#REF!</definedName>
    <definedName name="S7_1_1_Name2">#REF!</definedName>
    <definedName name="S7_1_1_Name3">#REF!</definedName>
    <definedName name="S7_1_1_Name4">#REF!</definedName>
    <definedName name="S7_1_1_Trans1">#REF!</definedName>
    <definedName name="S7_1_1_Trans2">#REF!</definedName>
    <definedName name="S7_1_1_Trans3">#REF!</definedName>
    <definedName name="S7_1_1_Trans4">#REF!</definedName>
    <definedName name="S7_1_2_1_dBC">#REF!</definedName>
    <definedName name="S7_1_2_1_dBC_L">#REF!</definedName>
    <definedName name="S7_1_2_1_dBC_T">#REF!</definedName>
    <definedName name="S7_1_2_2_FBCL">#REF!</definedName>
    <definedName name="S7_1_2_2_FBCT">#REF!</definedName>
    <definedName name="S7_1_2_3_FBDL">#REF!</definedName>
    <definedName name="S7_1_2_3_FBDT">#REF!</definedName>
    <definedName name="S7_1_2_4_FBCL">#REF!</definedName>
    <definedName name="S7_1_2_4_FBCT">#REF!</definedName>
    <definedName name="S7_1_2_4_FBDL">#REF!</definedName>
    <definedName name="S7_1_2_4_FBDT">#REF!</definedName>
    <definedName name="S7_1_2_4_RatL">#REF!</definedName>
    <definedName name="S7_1_2_4_RatT">#REF!</definedName>
    <definedName name="S7_2_1_1_Bearing_Name">#REF!</definedName>
    <definedName name="S7_2_1_1_Bearing_Numb">#REF!</definedName>
    <definedName name="S7_2_1_2_Bearing_Name">#REF!</definedName>
    <definedName name="S7_2_1_2_Bearing_Numb">#REF!</definedName>
    <definedName name="S7_2_1_AnchorType1">#REF!</definedName>
    <definedName name="S7_2_1_AnchorType2">#REF!</definedName>
    <definedName name="S7_2_1_Ase">#REF!</definedName>
    <definedName name="S7_2_1_B">#REF!</definedName>
    <definedName name="S7_2_1_Bearing_Picture">#REF!</definedName>
    <definedName name="S7_2_1_C">#REF!</definedName>
    <definedName name="S7_2_1_da">#REF!</definedName>
    <definedName name="S7_2_1_fck">#REF!</definedName>
    <definedName name="S7_2_1_futa">#REF!</definedName>
    <definedName name="S7_2_1_futa_lim">#REF!</definedName>
    <definedName name="S7_2_1_fya">#REF!</definedName>
    <definedName name="S7_2_1_hcop">#REF!</definedName>
    <definedName name="S7_2_1_hef">#REF!</definedName>
    <definedName name="S7_2_1_hef2">#REF!</definedName>
    <definedName name="S7_2_1_hefUser">#REF!</definedName>
    <definedName name="S7_2_1_M">#REF!</definedName>
    <definedName name="S7_2_1_M_AnchorType1">#REF!</definedName>
    <definedName name="S7_2_1_M_AnchorType2">#REF!</definedName>
    <definedName name="S7_2_1_M_Ase">#REF!</definedName>
    <definedName name="S7_2_1_M_B">#REF!</definedName>
    <definedName name="S7_2_1_M_C">#REF!</definedName>
    <definedName name="S7_2_1_M_da">#REF!</definedName>
    <definedName name="S7_2_1_M_fck">#REF!</definedName>
    <definedName name="S7_2_1_M_futa">#REF!</definedName>
    <definedName name="S7_2_1_M_futa_lim">#REF!</definedName>
    <definedName name="S7_2_1_M_fya">#REF!</definedName>
    <definedName name="S7_2_1_M_hcop">#REF!</definedName>
    <definedName name="S7_2_1_M_hef">#REF!</definedName>
    <definedName name="S7_2_1_M_hefUser">#REF!</definedName>
    <definedName name="S7_2_1_M_M">#REF!</definedName>
    <definedName name="S7_2_1_M_nA">#REF!</definedName>
    <definedName name="S7_2_1_M_nL">#REF!</definedName>
    <definedName name="S7_2_1_M_nT">#REF!</definedName>
    <definedName name="S7_2_1_M_SL">#REF!</definedName>
    <definedName name="S7_2_1_M_ST">#REF!</definedName>
    <definedName name="S7_2_1_nA">#REF!</definedName>
    <definedName name="S7_2_1_nL">#REF!</definedName>
    <definedName name="S7_2_1_nT">#REF!</definedName>
    <definedName name="S7_2_1_SL">#REF!</definedName>
    <definedName name="S7_2_1_ST">#REF!</definedName>
    <definedName name="S7_2_2_1_1_Multi_FASC">#REF!</definedName>
    <definedName name="S7_2_2_1_1A_AseL">#REF!</definedName>
    <definedName name="S7_2_2_1_1A_AseT">#REF!</definedName>
    <definedName name="S7_2_2_1_1A_EQ_Sign">#REF!</definedName>
    <definedName name="S7_2_2_1_1A_FASCL">#REF!</definedName>
    <definedName name="S7_2_2_1_1A_FASCT">#REF!</definedName>
    <definedName name="S7_2_2_1_1A_futaL">#REF!</definedName>
    <definedName name="S7_2_2_1_1A_futaT">#REF!</definedName>
    <definedName name="S7_2_2_1_1A_Multi_Ase">#REF!</definedName>
    <definedName name="S7_2_2_1_1A_Multi_BP_Numb">#REF!</definedName>
    <definedName name="S7_2_2_1_1A_Multi_BP_VsParam">#REF!</definedName>
    <definedName name="S7_2_2_1_1A_Multi_futa">#REF!</definedName>
    <definedName name="S7_2_2_1_1A_Multi_nA">#REF!</definedName>
    <definedName name="S7_2_2_1_1A_nAL">#REF!</definedName>
    <definedName name="S7_2_2_1_1A_nAT">#REF!</definedName>
    <definedName name="S7_2_2_1_1A_Plus_Sign">#REF!</definedName>
    <definedName name="S7_2_2_1_1B_AseL">#REF!</definedName>
    <definedName name="S7_2_2_1_1B_AseT">#REF!</definedName>
    <definedName name="S7_2_2_1_1B_EQ_Sign">#REF!</definedName>
    <definedName name="S7_2_2_1_1B_FASCL">#REF!</definedName>
    <definedName name="S7_2_2_1_1B_FASCT">#REF!</definedName>
    <definedName name="S7_2_2_1_1B_futaL">#REF!</definedName>
    <definedName name="S7_2_2_1_1B_futaT">#REF!</definedName>
    <definedName name="S7_2_2_1_1B_Multi_Ase">#REF!</definedName>
    <definedName name="S7_2_2_1_1B_Multi_futa">#REF!</definedName>
    <definedName name="S7_2_2_1_1B_Multi_nA">#REF!</definedName>
    <definedName name="S7_2_2_1_1B_nAL">#REF!</definedName>
    <definedName name="S7_2_2_1_1B_nAT">#REF!</definedName>
    <definedName name="S7_2_2_1_1B_Plus_Sign">#REF!</definedName>
    <definedName name="S7_2_2_2_FASDL">#REF!</definedName>
    <definedName name="S7_2_2_2_FASDT">#REF!</definedName>
    <definedName name="S7_2_2_2_FBDL">#REF!</definedName>
    <definedName name="S7_2_2_2_FBDT">#REF!</definedName>
    <definedName name="S7_2_2_2_M_FASDL">#REF!</definedName>
    <definedName name="S7_2_2_2_M_FASDT">#REF!</definedName>
    <definedName name="S7_2_2_2_nBL">#REF!</definedName>
    <definedName name="S7_2_2_2_nBT">#REF!</definedName>
    <definedName name="S7_2_2_3_FASCL">#REF!</definedName>
    <definedName name="S7_2_2_3_FASCT">#REF!</definedName>
    <definedName name="S7_2_2_3_FASDL">#REF!</definedName>
    <definedName name="S7_2_2_3_FASDT">#REF!</definedName>
    <definedName name="S7_2_2_3_RatL">#REF!</definedName>
    <definedName name="S7_2_2_3_RatT">#REF!</definedName>
    <definedName name="S7_2_3_1_15ca1">#REF!</definedName>
    <definedName name="S7_2_3_1_15ca1_ca1">#REF!</definedName>
    <definedName name="S7_2_3_1_2">#REF!</definedName>
    <definedName name="S7_2_3_1_2_1anchor">#REF!</definedName>
    <definedName name="S7_2_3_1_2_Anchor">#REF!</definedName>
    <definedName name="S7_2_3_1_2_Anchor_Num">#REF!</definedName>
    <definedName name="S7_2_3_1_2_Group">#REF!</definedName>
    <definedName name="S7_2_3_1_2_Group_Num">#REF!</definedName>
    <definedName name="S7_2_3_1_2_Nontypical">#REF!</definedName>
    <definedName name="S7_2_3_1_2_Re">#REF!</definedName>
    <definedName name="S7_2_3_1_2_s1_LT">#REF!</definedName>
    <definedName name="S7_2_3_1_2_s1_ME">#REF!</definedName>
    <definedName name="S7_2_3_1_2_s2_LT">#REF!</definedName>
    <definedName name="S7_2_3_1_2_s2_ME">#REF!</definedName>
    <definedName name="S7_2_3_1_2_sax_LT">#REF!</definedName>
    <definedName name="S7_2_3_1_2_sax_ME">#REF!</definedName>
    <definedName name="S7_2_3_1_2_say_LT">#REF!</definedName>
    <definedName name="S7_2_3_1_2_say_ME">#REF!</definedName>
    <definedName name="S7_2_3_1_3">#REF!</definedName>
    <definedName name="S7_2_3_1_3_ca1">#REF!</definedName>
    <definedName name="S7_2_3_1_3_ca1_L">#REF!</definedName>
    <definedName name="S7_2_3_1_3_ca2">#REF!</definedName>
    <definedName name="S7_2_3_1_3_ca2_L">#REF!</definedName>
    <definedName name="S7_2_3_1_3_ca2_LT">#REF!</definedName>
    <definedName name="S7_2_3_1_3_ca2_ME">#REF!</definedName>
    <definedName name="S7_2_3_1_3_ca2p_LT">#REF!</definedName>
    <definedName name="S7_2_3_1_3_ca2p_ME">#REF!</definedName>
    <definedName name="S7_2_3_1_3_ca2p_None">#REF!</definedName>
    <definedName name="S7_2_3_1_3_ha">#REF!</definedName>
    <definedName name="S7_2_3_1_3_ha_L">#REF!</definedName>
    <definedName name="S7_2_3_1_3_hcop_LT">#REF!</definedName>
    <definedName name="S7_2_3_1_3_hcop_ME">#REF!</definedName>
    <definedName name="S7_2_3_1_3_M_ca1">#REF!</definedName>
    <definedName name="S7_2_3_1_3_M_ca1_L">#REF!</definedName>
    <definedName name="S7_2_3_1_3_NeedButNoRecal">#REF!</definedName>
    <definedName name="S7_2_3_1_3_NoRecal">#REF!</definedName>
    <definedName name="S7_2_3_1_3_Recal">#REF!</definedName>
    <definedName name="S7_2_3_1_3_Recal_L">#REF!</definedName>
    <definedName name="S7_2_3_1_3_Recal_M">#REF!</definedName>
    <definedName name="S7_2_3_1_3_Recal_M_L">#REF!</definedName>
    <definedName name="S7_2_3_1_3_Recal_Title">#REF!</definedName>
    <definedName name="S7_2_3_1_3_sax">#REF!</definedName>
    <definedName name="S7_2_3_1_3_say">#REF!</definedName>
    <definedName name="S7_2_3_1_4">#REF!</definedName>
    <definedName name="S7_2_3_1_4_15ca1">#REF!</definedName>
    <definedName name="S7_2_3_1_4_ha">#REF!</definedName>
    <definedName name="S7_2_3_1_4_hcop">#REF!</definedName>
    <definedName name="S7_2_3_1_4_Type0_Avco_Val">#REF!</definedName>
    <definedName name="S7_2_3_1_4_User">#REF!</definedName>
    <definedName name="S7_2_3_1_4_User_Ha">#REF!</definedName>
    <definedName name="S7_2_3_1_5">#REF!</definedName>
    <definedName name="S7_2_3_1_5_Avc_LT">#REF!</definedName>
    <definedName name="S7_2_3_1_5_Avc_LT_Avc">#REF!</definedName>
    <definedName name="S7_2_3_1_5_Avc_LT_Avco">#REF!</definedName>
    <definedName name="S7_2_3_1_5_Avc_LT_n">#REF!</definedName>
    <definedName name="S7_2_3_1_5_Avc_ME">#REF!</definedName>
    <definedName name="S7_2_3_1_5_Avc_ME_Avc">#REF!</definedName>
    <definedName name="S7_2_3_1_5_Avc_ME_Avco">#REF!</definedName>
    <definedName name="S7_2_3_1_5_Avc_ME_n">#REF!</definedName>
    <definedName name="S7_2_3_1_5_Avc1">#REF!</definedName>
    <definedName name="S7_2_3_1_5_Avc1_Avc">#REF!</definedName>
    <definedName name="S7_2_3_1_5_Avc2">#REF!</definedName>
    <definedName name="S7_2_3_1_5_Avc2_Avc">#REF!</definedName>
    <definedName name="S7_2_3_1_5_Avco">#REF!</definedName>
    <definedName name="S7_2_3_1_5_Avco_Avco">#REF!</definedName>
    <definedName name="S7_2_3_1_5_Avco_Avg">#REF!</definedName>
    <definedName name="S7_2_3_1_5_Avco_Avg_Form">#REF!</definedName>
    <definedName name="S7_2_3_1_5_Avco_Avg_Numb">#REF!</definedName>
    <definedName name="S7_2_3_1_5_Avco_Avg_Sum">#REF!</definedName>
    <definedName name="S7_2_3_1_5_Avco_ca1">#REF!</definedName>
    <definedName name="S7_2_3_1_5_Avco_Numb">#REF!</definedName>
    <definedName name="S7_2_3_1_5_Avco_Total">#REF!</definedName>
    <definedName name="S7_2_3_1_5_Avco_Total_Ca">#REF!</definedName>
    <definedName name="S7_2_3_1_5_Avco_Total_End">#REF!</definedName>
    <definedName name="S7_2_3_1_5_Avco_Total_EQ">#REF!</definedName>
    <definedName name="S7_2_3_1_5_Avco_Total_Form">#REF!</definedName>
    <definedName name="S7_2_3_1_5_Avco_Total_Plus">#REF!</definedName>
    <definedName name="S7_2_3_1_5_Avco_Total_Start">#REF!</definedName>
    <definedName name="S7_2_3_1_5_M_n">#REF!</definedName>
    <definedName name="S7_2_3_1_5_M_nn">#REF!</definedName>
    <definedName name="S7_2_3_1_5_n">#REF!</definedName>
    <definedName name="S7_2_3_1_5_nA">#REF!</definedName>
    <definedName name="S7_2_3_1_5_nBC">#REF!</definedName>
    <definedName name="S7_2_3_1_5_nn">#REF!</definedName>
    <definedName name="S7_2_3_1_5_Type0">#REF!</definedName>
    <definedName name="S7_2_3_1_5_Type0_Avc">#REF!</definedName>
    <definedName name="S7_2_3_1_5_Type0_Avco">#REF!</definedName>
    <definedName name="S7_2_3_1_5_Type0_Avco_Val">#REF!</definedName>
    <definedName name="S7_2_3_1_5_Type1_L">#REF!</definedName>
    <definedName name="S7_2_3_1_5_Type1_L_Avc">#REF!</definedName>
    <definedName name="S7_2_3_1_5_Type1_T">#REF!</definedName>
    <definedName name="S7_2_3_1_5_Type1_T_Avc">#REF!</definedName>
    <definedName name="S7_2_3_1_5_Type2">#REF!</definedName>
    <definedName name="S7_2_3_1_5_Type2_Avc">#REF!</definedName>
    <definedName name="S7_2_3_1_5_Type2_Avc_T">#REF!</definedName>
    <definedName name="S7_2_3_1_5_Type2_T">#REF!</definedName>
    <definedName name="S7_2_3_1_5_Type3">#REF!</definedName>
    <definedName name="S7_2_3_1_5_Type3_Avc">#REF!</definedName>
    <definedName name="S7_2_3_1_5_Type4">#REF!</definedName>
    <definedName name="S7_2_3_1_5_Type4_Avc">#REF!</definedName>
    <definedName name="S7_2_3_1_5_Type4_Avc_T">#REF!</definedName>
    <definedName name="S7_2_3_1_5_Type4_T">#REF!</definedName>
    <definedName name="S7_2_3_1_5_Type5">#REF!</definedName>
    <definedName name="S7_2_3_1_5_Type5_Avc">#REF!</definedName>
    <definedName name="S7_2_3_1_6">#REF!</definedName>
    <definedName name="S7_2_3_1_6_Avc">#REF!</definedName>
    <definedName name="S7_2_3_1_6_Avco">#REF!</definedName>
    <definedName name="S7_2_3_1_6_BPNumb">#REF!</definedName>
    <definedName name="S7_2_3_1_6_Cal_Vb">#REF!</definedName>
    <definedName name="S7_2_3_1_6_Cal_Vb_Avg_Form">#REF!</definedName>
    <definedName name="S7_2_3_1_6_Cal_Vb_Avg_Numb">#REF!</definedName>
    <definedName name="S7_2_3_1_6_Cal_Vb_Avg_Sum">#REF!</definedName>
    <definedName name="S7_2_3_1_6_Cal_Vb_ca1">#REF!</definedName>
    <definedName name="S7_2_3_1_6_Cal_Vb_da">#REF!</definedName>
    <definedName name="S7_2_3_1_6_Cal_Vb_da2">#REF!</definedName>
    <definedName name="S7_2_3_1_6_Cal_Vb_EQ">#REF!</definedName>
    <definedName name="S7_2_3_1_6_Cal_Vb_fck">#REF!</definedName>
    <definedName name="S7_2_3_1_6_Cal_Vb_le">#REF!</definedName>
    <definedName name="S7_2_3_1_6_Cal_Vb_Plus">#REF!</definedName>
    <definedName name="S7_2_3_1_6_Cal_Vb_Total">#REF!</definedName>
    <definedName name="S7_2_3_1_6_Cal_Vb_Total_End">#REF!</definedName>
    <definedName name="S7_2_3_1_6_Cal_Vb_Total_Equation">#REF!</definedName>
    <definedName name="S7_2_3_1_6_Cal_Vb_Total_Start">#REF!</definedName>
    <definedName name="S7_2_3_1_6_Cal_Vb_val1">#REF!</definedName>
    <definedName name="S7_2_3_1_6_Cal_Vb_val2">#REF!</definedName>
    <definedName name="S7_2_3_1_6_Cal_Vb_Vb">#REF!</definedName>
    <definedName name="S7_2_3_1_6_le1">#REF!</definedName>
    <definedName name="S7_2_3_1_6_le1_8da">#REF!</definedName>
    <definedName name="S7_2_3_1_6_le1_hef">#REF!</definedName>
    <definedName name="S7_2_3_1_6_le1_le">#REF!</definedName>
    <definedName name="S7_2_3_1_6_le2">#REF!</definedName>
    <definedName name="S7_2_3_1_6_le2_da">#REF!</definedName>
    <definedName name="S7_2_3_1_6_le2_le">#REF!</definedName>
    <definedName name="S7_2_3_1_6_phi1">#REF!</definedName>
    <definedName name="S7_2_3_1_6_phi1_15ca1">#REF!</definedName>
    <definedName name="S7_2_3_1_6_phi1_ca2">#REF!</definedName>
    <definedName name="S7_2_3_1_6_phi1_phiedv">#REF!</definedName>
    <definedName name="S7_2_3_1_6_phi2">#REF!</definedName>
    <definedName name="S7_2_3_1_6_phiedv">#REF!</definedName>
    <definedName name="S7_2_3_1_6_Socket">#REF!</definedName>
    <definedName name="S7_2_3_1_6_Socket_ds">#REF!</definedName>
    <definedName name="S7_2_3_1_6_Vb">#REF!</definedName>
    <definedName name="S7_2_3_1_6_Vb_Param_Desc">#REF!</definedName>
    <definedName name="S7_2_3_1_6_Vcbg">#REF!</definedName>
    <definedName name="S7_2_3_1_7">#REF!</definedName>
    <definedName name="S7_2_3_1_7_Asas">#REF!</definedName>
    <definedName name="S7_2_3_1_7_fya">#REF!</definedName>
    <definedName name="S7_2_3_1_7_nas">#REF!</definedName>
    <definedName name="S7_2_3_1_7_Vcbg">#REF!</definedName>
    <definedName name="S7_2_3_1_7_Vcbg_Vcbg">#REF!</definedName>
    <definedName name="S7_2_3_1_7_Vcbg_Vsav">#REF!</definedName>
    <definedName name="S7_2_3_1_7_Vsav">#REF!</definedName>
    <definedName name="S7_2_3_1_8">#REF!</definedName>
    <definedName name="S7_2_3_1_8_L">#REF!</definedName>
    <definedName name="S7_2_3_1_8_L_FACC">#REF!</definedName>
    <definedName name="S7_2_3_1_8_T">#REF!</definedName>
    <definedName name="S7_2_3_1_8_T_FACC">#REF!</definedName>
    <definedName name="S7_2_3_1_ca1">#REF!</definedName>
    <definedName name="S7_2_3_1_ca1p">#REF!</definedName>
    <definedName name="S7_2_3_1_ca2">#REF!</definedName>
    <definedName name="S7_2_3_1_ca2p">#REF!</definedName>
    <definedName name="S7_2_3_1_Pic">#REF!</definedName>
    <definedName name="S7_2_3_1_S1">#REF!</definedName>
    <definedName name="S7_2_3_1_S2">#REF!</definedName>
    <definedName name="S7_2_3_1_Sax">#REF!</definedName>
    <definedName name="S7_2_3_1_Say">#REF!</definedName>
    <definedName name="S7_2_3_2_FACD_L">#REF!</definedName>
    <definedName name="S7_2_3_2_FACD_M_L">#REF!</definedName>
    <definedName name="S7_2_3_2_FACD_M_T">#REF!</definedName>
    <definedName name="S7_2_3_2_FACD_T">#REF!</definedName>
    <definedName name="S7_2_3_2_FASD_L">#REF!</definedName>
    <definedName name="S7_2_3_2_FASD_T">#REF!</definedName>
    <definedName name="S7_2_3_2_nB_L">#REF!</definedName>
    <definedName name="S7_2_3_2_nB_T">#REF!</definedName>
    <definedName name="S7_2_3_2_nBC_L">#REF!</definedName>
    <definedName name="S7_2_3_2_nBC_T">#REF!</definedName>
    <definedName name="S7_2_3_3_FACC_L">#REF!</definedName>
    <definedName name="S7_2_3_3_FACC_T">#REF!</definedName>
    <definedName name="S7_2_3_3_FACD_L">#REF!</definedName>
    <definedName name="S7_2_3_3_FACD_T">#REF!</definedName>
    <definedName name="S7_2_3_3_FACR_L">#REF!</definedName>
    <definedName name="S7_2_3_3_FACR_T">#REF!</definedName>
    <definedName name="S7_2_3_4_FACC_L">#REF!</definedName>
    <definedName name="S7_2_3_4_FACC_Num_L">#REF!</definedName>
    <definedName name="S7_2_3_4_FACC_Num_T">#REF!</definedName>
    <definedName name="S7_2_3_4_FACC_Prop_L">#REF!</definedName>
    <definedName name="S7_2_3_4_FACC_Prop_T">#REF!</definedName>
    <definedName name="S7_2_3_4_FACC_T">#REF!</definedName>
    <definedName name="S7_2_3_4_FACD_L">#REF!</definedName>
    <definedName name="S7_2_3_4_FACD_T">#REF!</definedName>
    <definedName name="S7_2_3_4_FACR_L">#REF!</definedName>
    <definedName name="S7_2_3_4_FACR_T">#REF!</definedName>
    <definedName name="S7_2_4_1_2">#REF!</definedName>
    <definedName name="S7_2_4_1_2_1anchor">#REF!</definedName>
    <definedName name="S7_2_4_1_2_Anchor">#REF!</definedName>
    <definedName name="S7_2_4_1_2_Anchor_Num">#REF!</definedName>
    <definedName name="S7_2_4_1_2_Group">#REF!</definedName>
    <definedName name="S7_2_4_1_2_Group_Num">#REF!</definedName>
    <definedName name="S7_2_4_1_2_Nontypical">#REF!</definedName>
    <definedName name="S7_2_4_1_2_Re">#REF!</definedName>
    <definedName name="S7_2_4_1_2_s1_LT">#REF!</definedName>
    <definedName name="S7_2_4_1_2_s1_ME">#REF!</definedName>
    <definedName name="S7_2_4_1_2_s1sax_LT">#REF!</definedName>
    <definedName name="S7_2_4_1_2_s1sax_ME">#REF!</definedName>
    <definedName name="S7_2_4_1_2_s1say_LT">#REF!</definedName>
    <definedName name="S7_2_4_1_2_s1say_ME">#REF!</definedName>
    <definedName name="S7_2_4_1_2_s2_LT">#REF!</definedName>
    <definedName name="S7_2_4_1_2_s2_ME">#REF!</definedName>
    <definedName name="S7_2_4_1_2_sax_LT">#REF!</definedName>
    <definedName name="S7_2_4_1_2_sax_ME">#REF!</definedName>
    <definedName name="S7_2_4_1_2_say_LT">#REF!</definedName>
    <definedName name="S7_2_4_1_2_say_ME">#REF!</definedName>
    <definedName name="S7_2_4_1_3">#REF!</definedName>
    <definedName name="S7_2_4_1_3_3ca2_LT">#REF!</definedName>
    <definedName name="S7_2_4_1_3_3ca2_ME">#REF!</definedName>
    <definedName name="S7_2_4_1_3_ca_max_L">#REF!</definedName>
    <definedName name="S7_2_4_1_3_ca_max_T">#REF!</definedName>
    <definedName name="S7_2_4_1_3_ca1_LT">#REF!</definedName>
    <definedName name="S7_2_4_1_3_ca1_ME">#REF!</definedName>
    <definedName name="S7_2_4_1_3_ca1p_LT">#REF!</definedName>
    <definedName name="S7_2_4_1_3_ca1p_ME">#REF!</definedName>
    <definedName name="S7_2_4_1_3_ca2_LT">#REF!</definedName>
    <definedName name="S7_2_4_1_3_ca2_ME">#REF!</definedName>
    <definedName name="S7_2_4_1_3_ca2p_LT">#REF!</definedName>
    <definedName name="S7_2_4_1_3_ca2p_ME">#REF!</definedName>
    <definedName name="S7_2_4_1_3_hef_L">#REF!</definedName>
    <definedName name="S7_2_4_1_3_hef_T">#REF!</definedName>
    <definedName name="S7_2_4_1_3_NeedButNoRecal">#REF!</definedName>
    <definedName name="S7_2_4_1_3_NoRecal">#REF!</definedName>
    <definedName name="S7_2_4_1_3_Re_hef_L">#REF!</definedName>
    <definedName name="S7_2_4_1_3_Re_hef_T">#REF!</definedName>
    <definedName name="S7_2_4_1_3_s_max_L">#REF!</definedName>
    <definedName name="S7_2_4_1_3_s_max_T">#REF!</definedName>
    <definedName name="S7_2_4_1_3_sax_LT">#REF!</definedName>
    <definedName name="S7_2_4_1_3_sax_ME">#REF!</definedName>
    <definedName name="S7_2_4_1_3_say_LT">#REF!</definedName>
    <definedName name="S7_2_4_1_3_say_ME">#REF!</definedName>
    <definedName name="S7_2_4_1_4">#REF!</definedName>
    <definedName name="S7_2_4_1_4_ANc_LT">#REF!</definedName>
    <definedName name="S7_2_4_1_4_ANc_LT_ANc">#REF!</definedName>
    <definedName name="S7_2_4_1_4_ANc_LT_ANco">#REF!</definedName>
    <definedName name="S7_2_4_1_4_ANc_LT_n">#REF!</definedName>
    <definedName name="S7_2_4_1_4_ANc_ME">#REF!</definedName>
    <definedName name="S7_2_4_1_4_ANc_ME_ANc">#REF!</definedName>
    <definedName name="S7_2_4_1_4_ANc_ME_ANco">#REF!</definedName>
    <definedName name="S7_2_4_1_4_ANc_ME_n">#REF!</definedName>
    <definedName name="S7_2_4_1_4_ANc1">#REF!</definedName>
    <definedName name="S7_2_4_1_4_ANc1_ANc">#REF!</definedName>
    <definedName name="S7_2_4_1_4_ANc2">#REF!</definedName>
    <definedName name="S7_2_4_1_4_ANc2_ANc">#REF!</definedName>
    <definedName name="S7_2_4_1_4_ANco">#REF!</definedName>
    <definedName name="S7_2_4_1_4_ANco_ANco">#REF!</definedName>
    <definedName name="S7_2_4_1_4_Anco_Avg">#REF!</definedName>
    <definedName name="S7_2_4_1_4_Anco_Avg_Form">#REF!</definedName>
    <definedName name="S7_2_4_1_4_Anco_EQ">#REF!</definedName>
    <definedName name="S7_2_4_1_4_ANco_hef">#REF!</definedName>
    <definedName name="S7_2_4_1_4_ANco_hef_Each">#REF!</definedName>
    <definedName name="S7_2_4_1_4_ANco_hef_Numb">#REF!</definedName>
    <definedName name="S7_2_4_1_4_Anco_Numb">#REF!</definedName>
    <definedName name="S7_2_4_1_4_Anco_Plus">#REF!</definedName>
    <definedName name="S7_2_4_1_4_Anco_Sum">#REF!</definedName>
    <definedName name="S7_2_4_1_4_Anco_Total">#REF!</definedName>
    <definedName name="S7_2_4_1_4_Anco_Total_End">#REF!</definedName>
    <definedName name="S7_2_4_1_4_Anco_Total_Equation">#REF!</definedName>
    <definedName name="S7_2_4_1_4_Anco_Total_Start">#REF!</definedName>
    <definedName name="S7_2_4_1_4_M_n">#REF!</definedName>
    <definedName name="S7_2_4_1_4_M_nn">#REF!</definedName>
    <definedName name="S7_2_4_1_4_n">#REF!</definedName>
    <definedName name="S7_2_4_1_4_nA">#REF!</definedName>
    <definedName name="S7_2_4_1_4_nBC">#REF!</definedName>
    <definedName name="S7_2_4_1_4_nn">#REF!</definedName>
    <definedName name="S7_2_4_1_4_Type0">#REF!</definedName>
    <definedName name="S7_2_4_1_4_Type0_Anco">#REF!</definedName>
    <definedName name="S7_2_4_1_4_Type0_Avc">#REF!</definedName>
    <definedName name="S7_2_4_1_4_Type1_L">#REF!</definedName>
    <definedName name="S7_2_4_1_4_Type1_L_Avc">#REF!</definedName>
    <definedName name="S7_2_4_1_4_Type1_T">#REF!</definedName>
    <definedName name="S7_2_4_1_4_Type1_T_Avc">#REF!</definedName>
    <definedName name="S7_2_4_1_4_Type2_L">#REF!</definedName>
    <definedName name="S7_2_4_1_4_Type2_L_Avc">#REF!</definedName>
    <definedName name="S7_2_4_1_4_Type2_T">#REF!</definedName>
    <definedName name="S7_2_4_1_4_Type2_T_Avc">#REF!</definedName>
    <definedName name="S7_2_4_1_4_Type3_L">#REF!</definedName>
    <definedName name="S7_2_4_1_4_Type3_L_Avc">#REF!</definedName>
    <definedName name="S7_2_4_1_4_Type3_T">#REF!</definedName>
    <definedName name="S7_2_4_1_4_Type3_T_Avc">#REF!</definedName>
    <definedName name="S7_2_4_1_4_Type4_L">#REF!</definedName>
    <definedName name="S7_2_4_1_4_Type4_L_Avc">#REF!</definedName>
    <definedName name="S7_2_4_1_4_Type4_T">#REF!</definedName>
    <definedName name="S7_2_4_1_4_Type4_T_Avc">#REF!</definedName>
    <definedName name="S7_2_4_1_4_Type5_L">#REF!</definedName>
    <definedName name="S7_2_4_1_4_Type5_L_Avc">#REF!</definedName>
    <definedName name="S7_2_4_1_4_Type5_T">#REF!</definedName>
    <definedName name="S7_2_4_1_4_Type5_T_Avc">#REF!</definedName>
    <definedName name="S7_2_4_1_4_Type6_L">#REF!</definedName>
    <definedName name="S7_2_4_1_4_Type6_L_Avc">#REF!</definedName>
    <definedName name="S7_2_4_1_4_Type6_T">#REF!</definedName>
    <definedName name="S7_2_4_1_4_Type6_T_Avc">#REF!</definedName>
    <definedName name="S7_2_4_1_5">#REF!</definedName>
    <definedName name="S7_2_4_1_5_1Anchor">#REF!</definedName>
    <definedName name="S7_2_4_1_5_1Anchor_kcp">#REF!</definedName>
    <definedName name="S7_2_4_1_5_1Anchor_n">#REF!</definedName>
    <definedName name="S7_2_4_1_5_1Anchor_Ncbg">#REF!</definedName>
    <definedName name="S7_2_4_1_5_1Anchor_Vcpg">#REF!</definedName>
    <definedName name="S7_2_4_1_5_Cal_Ncbg">#REF!</definedName>
    <definedName name="S7_2_4_1_5_Cal_Ncbg_ANc">#REF!</definedName>
    <definedName name="S7_2_4_1_5_Cal_Ncbg_ANco">#REF!</definedName>
    <definedName name="S7_2_4_1_5_Cal_Ncbg_Nb">#REF!</definedName>
    <definedName name="S7_2_4_1_5_Cal_Ncbg_Ncbg">#REF!</definedName>
    <definedName name="S7_2_4_1_5_Cal_Ncbg_psi">#REF!</definedName>
    <definedName name="S7_2_4_1_5_Cal_Ncbg_psi_LT">#REF!</definedName>
    <definedName name="S7_2_4_1_5_Cal_Ncbg_psi_LT_15hef">#REF!</definedName>
    <definedName name="S7_2_4_1_5_Cal_Ncbg_psi_LT_camin">#REF!</definedName>
    <definedName name="S7_2_4_1_5_Cal_Ncbg_psi_LT_psi">#REF!</definedName>
    <definedName name="S7_2_4_1_5_Cal_Ncbg_psi_ME">#REF!</definedName>
    <definedName name="S7_2_4_1_5_kcp">#REF!</definedName>
    <definedName name="S7_2_4_1_5_kcp_LT65">#REF!</definedName>
    <definedName name="S7_2_4_1_5_kcp_ME65">#REF!</definedName>
    <definedName name="S7_2_4_1_5_Nb_Avg">#REF!</definedName>
    <definedName name="S7_2_4_1_5_Nb_Num">#REF!</definedName>
    <definedName name="S7_2_4_1_5_Nb_Sum">#REF!</definedName>
    <definedName name="S7_2_4_1_5_Nb_Total_End">#REF!</definedName>
    <definedName name="S7_2_4_1_5_Nb_Total_Last">#REF!</definedName>
    <definedName name="S7_2_4_1_5_Nb_Total_Sum">#REF!</definedName>
    <definedName name="S7_2_4_1_5_Nb1">#REF!</definedName>
    <definedName name="S7_2_4_1_5_Nb1_fck">#REF!</definedName>
    <definedName name="S7_2_4_1_5_Nb1_hef">#REF!</definedName>
    <definedName name="S7_2_4_1_5_Nb1_Nb">#REF!</definedName>
    <definedName name="S7_2_4_1_5_Nb1_Tota_Plus">#REF!</definedName>
    <definedName name="S7_2_4_1_5_Nb1_Total_EQ">#REF!</definedName>
    <definedName name="S7_2_4_1_5_Nb1_Total_Equation">#REF!</definedName>
    <definedName name="S7_2_4_1_5_Nb1_Total_fck">#REF!</definedName>
    <definedName name="S7_2_4_1_5_Nb1_Total_hef">#REF!</definedName>
    <definedName name="S7_2_4_1_5_Nb1_Total_Start">#REF!</definedName>
    <definedName name="S7_2_4_1_5_Nb2">#REF!</definedName>
    <definedName name="S7_2_4_1_5_Nb2_fck">#REF!</definedName>
    <definedName name="S7_2_4_1_5_Nb2_hef">#REF!</definedName>
    <definedName name="S7_2_4_1_5_Nb2_Nb">#REF!</definedName>
    <definedName name="S7_2_4_1_5_Nb2_Tota_Plus">#REF!</definedName>
    <definedName name="S7_2_4_1_5_Nb2_Total_EQ">#REF!</definedName>
    <definedName name="S7_2_4_1_5_Nb2_Total_Equation">#REF!</definedName>
    <definedName name="S7_2_4_1_5_Nb2_Total_fck">#REF!</definedName>
    <definedName name="S7_2_4_1_5_Nb2_Total_hef">#REF!</definedName>
    <definedName name="S7_2_4_1_5_Nb2_Total_Start">#REF!</definedName>
    <definedName name="S7_2_4_1_5_Nb3">#REF!</definedName>
    <definedName name="S7_2_4_1_5_Nb3_fck">#REF!</definedName>
    <definedName name="S7_2_4_1_5_Nb3_hef">#REF!</definedName>
    <definedName name="S7_2_4_1_5_Nb3_Nb">#REF!</definedName>
    <definedName name="S7_2_4_1_5_Nb3_Tota_Plus">#REF!</definedName>
    <definedName name="S7_2_4_1_5_Nb3_Total_EQ">#REF!</definedName>
    <definedName name="S7_2_4_1_5_Nb3_Total_Equation">#REF!</definedName>
    <definedName name="S7_2_4_1_5_Nb3_Total_fck">#REF!</definedName>
    <definedName name="S7_2_4_1_5_Nb3_Total_hef">#REF!</definedName>
    <definedName name="S7_2_4_1_5_Nb3_Total_Start">#REF!</definedName>
    <definedName name="S7_2_4_1_5_Ncbg">#REF!</definedName>
    <definedName name="S7_2_4_1_5_Vcpg">#REF!</definedName>
    <definedName name="S7_2_4_1_6">#REF!</definedName>
    <definedName name="S7_2_4_1_6_Asat">#REF!</definedName>
    <definedName name="S7_2_4_1_6_fya">#REF!</definedName>
    <definedName name="S7_2_4_1_6_kcpVsat">#REF!</definedName>
    <definedName name="S7_2_4_1_6_Vcpg">#REF!</definedName>
    <definedName name="S7_2_4_1_6_Vcpg_org">#REF!</definedName>
    <definedName name="S7_2_4_1_6_Vsat">#REF!</definedName>
    <definedName name="S7_2_4_1_7">#REF!</definedName>
    <definedName name="S7_2_4_1_7_FAPCL">#REF!</definedName>
    <definedName name="S7_2_4_1_7_FAPCT">#REF!</definedName>
    <definedName name="S7_2_4_1_7_VcpgL">#REF!</definedName>
    <definedName name="S7_2_4_1_7_VcpgT">#REF!</definedName>
    <definedName name="S7_2_4_1_ca1">#REF!</definedName>
    <definedName name="S7_2_4_1_ca1p">#REF!</definedName>
    <definedName name="S7_2_4_1_ca2">#REF!</definedName>
    <definedName name="S7_2_4_1_ca2p">#REF!</definedName>
    <definedName name="S7_2_4_1_Pic">#REF!</definedName>
    <definedName name="S7_2_4_1_S1">#REF!</definedName>
    <definedName name="S7_2_4_1_S2">#REF!</definedName>
    <definedName name="S7_2_4_1_Sax">#REF!</definedName>
    <definedName name="S7_2_4_1_Say">#REF!</definedName>
    <definedName name="S7_2_4_2_L_FAPD">#REF!</definedName>
    <definedName name="S7_2_4_2_L_FAPD_M">#REF!</definedName>
    <definedName name="S7_2_4_2_L_FASD">#REF!</definedName>
    <definedName name="S7_2_4_2_L_nB">#REF!</definedName>
    <definedName name="S7_2_4_2_L_nBC">#REF!</definedName>
    <definedName name="S7_2_4_2_T_FAPD">#REF!</definedName>
    <definedName name="S7_2_4_2_T_FAPD_M">#REF!</definedName>
    <definedName name="S7_2_4_2_T_FASD">#REF!</definedName>
    <definedName name="S7_2_4_2_T_nB">#REF!</definedName>
    <definedName name="S7_2_4_2_T_nBC">#REF!</definedName>
    <definedName name="S7_2_4_3_L_FAPC">#REF!</definedName>
    <definedName name="S7_2_4_3_L_FAPD">#REF!</definedName>
    <definedName name="S7_2_4_3_L_FAPR">#REF!</definedName>
    <definedName name="S7_2_4_3_T_FAPC">#REF!</definedName>
    <definedName name="S7_2_4_3_T_FAPD">#REF!</definedName>
    <definedName name="S7_2_4_3_T_FAPR">#REF!</definedName>
    <definedName name="S7_2_4_4_L_FAPC">#REF!</definedName>
    <definedName name="S7_2_4_4_L_FAPC_Num">#REF!</definedName>
    <definedName name="S7_2_4_4_L_FAPC_Prop">#REF!</definedName>
    <definedName name="S7_2_4_4_L_FAPD">#REF!</definedName>
    <definedName name="S7_2_4_4_L_FAPR">#REF!</definedName>
    <definedName name="S7_2_4_4_T_FAPC">#REF!</definedName>
    <definedName name="S7_2_4_4_T_FAPC_Num">#REF!</definedName>
    <definedName name="S7_2_4_4_T_FAPC_Prop">#REF!</definedName>
    <definedName name="S7_2_4_4_T_FAPD">#REF!</definedName>
    <definedName name="S7_2_4_4_T_FAPR">#REF!</definedName>
    <definedName name="S7_2_5_1_Ase">#REF!</definedName>
    <definedName name="S7_2_5_1_BP">#REF!</definedName>
    <definedName name="S7_2_5_1_FNSC">#REF!</definedName>
    <definedName name="S7_2_5_1_futa">#REF!</definedName>
    <definedName name="S7_2_5_1_Link">#REF!</definedName>
    <definedName name="S7_2_5_1_nA">#REF!</definedName>
    <definedName name="S7_2_5_1_NodeI">#REF!</definedName>
    <definedName name="S7_2_5_1_NodeJ">#REF!</definedName>
    <definedName name="S7_2_5_2_FNSD">#REF!</definedName>
    <definedName name="S7_2_5_3_FNSC">#REF!</definedName>
    <definedName name="S7_2_5_3_FNSD">#REF!</definedName>
    <definedName name="S7_2_5_3_Rat">#REF!</definedName>
    <definedName name="S7_2_6_1_ANc_LT">#REF!</definedName>
    <definedName name="S7_2_6_1_ANc_LT_ANc">#REF!</definedName>
    <definedName name="S7_2_6_1_ANc_LT_ANco">#REF!</definedName>
    <definedName name="S7_2_6_1_ANc_LT_n">#REF!</definedName>
    <definedName name="S7_2_6_1_ANc_ME">#REF!</definedName>
    <definedName name="S7_2_6_1_ANc_ME_Anc">#REF!</definedName>
    <definedName name="S7_2_6_1_ANc_ME_Anco">#REF!</definedName>
    <definedName name="S7_2_6_1_ANc_ME_n">#REF!</definedName>
    <definedName name="S7_2_6_1_ANc1">#REF!</definedName>
    <definedName name="S7_2_6_1_ANc1_ANc">#REF!</definedName>
    <definedName name="S7_2_6_1_ANc2">#REF!</definedName>
    <definedName name="S7_2_6_1_ANc2_ANc">#REF!</definedName>
    <definedName name="S7_2_6_1_ANco">#REF!</definedName>
    <definedName name="S7_2_6_1_ANco_ANco">#REF!</definedName>
    <definedName name="S7_2_6_1_ANco_hef">#REF!</definedName>
    <definedName name="S7_2_6_1_ca1">#REF!</definedName>
    <definedName name="S7_2_6_1_ca1p">#REF!</definedName>
    <definedName name="S7_2_6_1_ca2">#REF!</definedName>
    <definedName name="S7_2_6_1_ca2p">#REF!</definedName>
    <definedName name="S7_2_6_1_n">#REF!</definedName>
    <definedName name="S7_2_6_1_nn">#REF!</definedName>
    <definedName name="S7_2_6_1_Prj_Type1">#REF!</definedName>
    <definedName name="S7_2_6_1_Prj_Type1_Anc">#REF!</definedName>
    <definedName name="S7_2_6_1_Prj_Type1_Anc_T">#REF!</definedName>
    <definedName name="S7_2_6_1_Prj_Type1_T">#REF!</definedName>
    <definedName name="S7_2_6_1_Prj_Type2">#REF!</definedName>
    <definedName name="S7_2_6_1_Prj_Type2_Anc">#REF!</definedName>
    <definedName name="S7_2_6_1_Prj_Type2_Anc_T">#REF!</definedName>
    <definedName name="S7_2_6_1_Prj_Type2_T">#REF!</definedName>
    <definedName name="S7_2_6_1_Prj_Type3">#REF!</definedName>
    <definedName name="S7_2_6_1_Prj_Type3_Anc">#REF!</definedName>
    <definedName name="S7_2_6_1_Prj_Type3_Anc_T">#REF!</definedName>
    <definedName name="S7_2_6_1_Prj_Type3_T">#REF!</definedName>
    <definedName name="S7_2_6_1_Prj_Type4">#REF!</definedName>
    <definedName name="S7_2_6_1_Prj_Type4_Anc">#REF!</definedName>
    <definedName name="S7_2_6_1_s1">#REF!</definedName>
    <definedName name="S7_2_6_1_s2">#REF!</definedName>
    <definedName name="S7_2_6_1_Vcbg_Anc">#REF!</definedName>
    <definedName name="S7_2_6_1_Vcbg_Anco">#REF!</definedName>
    <definedName name="S7_2_6_1_Vcbg_Nb">#REF!</definedName>
    <definedName name="S7_2_6_1_Vcbg_NbCal">#REF!</definedName>
    <definedName name="S7_2_6_1_Vcbg_NbCal_Nb">#REF!</definedName>
    <definedName name="S7_2_6_1_Vcbg_NbDesc">#REF!</definedName>
    <definedName name="S7_2_6_1_Vcbg_psi_edN">#REF!</definedName>
    <definedName name="S7_2_6_1_Vcbg_psiLE">#REF!</definedName>
    <definedName name="S7_2_6_1_Vcbg_psiLE_15hef">#REF!</definedName>
    <definedName name="S7_2_6_1_Vcbg_psiLE_camin">#REF!</definedName>
    <definedName name="S7_2_6_1_Vcbg_psiLE_psi">#REF!</definedName>
    <definedName name="S7_2_6_1_Vcbg_psiMT">#REF!</definedName>
    <definedName name="S7_2_6_1_Vcbg_Vcbg">#REF!</definedName>
    <definedName name="S7_2_6_2_L_FNCC">#REF!</definedName>
    <definedName name="S7_2_6_2_T_FNCC">#REF!</definedName>
    <definedName name="S7_2_6_3_L_FNCD">#REF!</definedName>
    <definedName name="S7_2_6_3_L_FNCD_CAL">#REF!</definedName>
    <definedName name="S7_2_6_3_L_NA">#REF!</definedName>
    <definedName name="S7_2_6_3_L_NN">#REF!</definedName>
    <definedName name="S7_2_6_3_T_FNCD">#REF!</definedName>
    <definedName name="S7_2_6_3_T_FNCD_CAL">#REF!</definedName>
    <definedName name="S7_2_6_3_T_NA">#REF!</definedName>
    <definedName name="S7_2_6_3_T_NN">#REF!</definedName>
    <definedName name="S7_2_6_4_L_FNCC">#REF!</definedName>
    <definedName name="S7_2_6_4_L_FNCD">#REF!</definedName>
    <definedName name="S7_2_6_4_L_FNCR">#REF!</definedName>
    <definedName name="S7_2_6_4_T_FNCC">#REF!</definedName>
    <definedName name="S7_2_6_4_T_FNCD">#REF!</definedName>
    <definedName name="S7_2_6_4_T_FNCR">#REF!</definedName>
    <definedName name="S7_2_7_1_Np1">#REF!</definedName>
    <definedName name="S7_2_7_1_Np1_Np">#REF!</definedName>
    <definedName name="S7_2_7_1_Np2">#REF!</definedName>
    <definedName name="S7_2_7_1_Np2_Abrg">#REF!</definedName>
    <definedName name="S7_2_7_1_Np2_fck">#REF!</definedName>
    <definedName name="S7_2_7_1_Np2_Np">#REF!</definedName>
    <definedName name="S7_2_7_1_Np3">#REF!</definedName>
    <definedName name="S7_2_7_1_Np3_da">#REF!</definedName>
    <definedName name="S7_2_7_1_Np3_eh">#REF!</definedName>
    <definedName name="S7_2_7_1_Np3_fck">#REF!</definedName>
    <definedName name="S7_2_7_1_Np3_Np">#REF!</definedName>
    <definedName name="S7_2_7_1_Np3_Socket">#REF!</definedName>
    <definedName name="S7_2_7_1_Np3_Socket_ds">#REF!</definedName>
    <definedName name="S7_2_7_1_Npn">#REF!</definedName>
    <definedName name="S7_2_7_1_Npn_Np">#REF!</definedName>
    <definedName name="S7_2_7_1_Npn_Npn">#REF!</definedName>
    <definedName name="S7_2_7_2_FNPC">#REF!</definedName>
    <definedName name="S7_2_7_2_nA">#REF!</definedName>
    <definedName name="S7_2_7_2_Npn">#REF!</definedName>
    <definedName name="S7_2_7_3_FNPD">#REF!</definedName>
    <definedName name="S7_2_7_4_FNPC">#REF!</definedName>
    <definedName name="S7_2_7_4_FNPD">#REF!</definedName>
    <definedName name="S7_2_7_4_FNPR">#REF!</definedName>
    <definedName name="S7_2_8_1_L">#REF!</definedName>
    <definedName name="S7_2_8_1_LT">#REF!</definedName>
    <definedName name="S7_2_8_1_LT_ca1">#REF!</definedName>
    <definedName name="S7_2_8_1_LT_Nsb">#REF!</definedName>
    <definedName name="S7_2_8_1_LT_Nsbg">#REF!</definedName>
    <definedName name="S7_2_8_1_LT_s1">#REF!</definedName>
    <definedName name="S7_2_8_1_ME">#REF!</definedName>
    <definedName name="S7_2_8_1_ME_Nsbg">#REF!</definedName>
    <definedName name="S7_2_8_1_str">#REF!</definedName>
    <definedName name="S7_2_8_1_str_Abrg">#REF!</definedName>
    <definedName name="S7_2_8_1_str_ca1">#REF!</definedName>
    <definedName name="S7_2_8_1_str_Cal_">#REF!</definedName>
    <definedName name="S7_2_8_1_str_fck">#REF!</definedName>
    <definedName name="S7_2_8_1_str_Nsb">#REF!</definedName>
    <definedName name="S7_2_8_1_T">#REF!</definedName>
    <definedName name="S7_2_8_1_TS7_2_8_1_T">#REF!</definedName>
    <definedName name="S7_2_8_2_L_FNRC">#REF!</definedName>
    <definedName name="S7_2_8_2_T_FNRC">#REF!</definedName>
    <definedName name="S7_2_8_3_L_FNRD">#REF!</definedName>
    <definedName name="S7_2_8_3_T_FNRD">#REF!</definedName>
    <definedName name="S7_2_8_4_L_FNRC">#REF!</definedName>
    <definedName name="S7_2_8_4_L_FNRD">#REF!</definedName>
    <definedName name="S7_2_8_4_L_FNRR">#REF!</definedName>
    <definedName name="S7_2_8_4_T_FNRC">#REF!</definedName>
    <definedName name="S7_2_8_4_T_FNRD">#REF!</definedName>
    <definedName name="S7_2_8_4_T_FNRR">#REF!</definedName>
    <definedName name="S7_2_8_Type1">#REF!</definedName>
    <definedName name="S7_2_8_Type2">#REF!</definedName>
    <definedName name="S7_2_8_Type3">#REF!</definedName>
    <definedName name="S7_2_9_1_FARL">#REF!</definedName>
    <definedName name="S7_2_9_1_FNR_SC">#REF!</definedName>
    <definedName name="S7_2_9_1_FNR_SCR">#REF!</definedName>
    <definedName name="S7_2_9_1_FNR_TC">#REF!</definedName>
    <definedName name="S7_2_9_1_FNR_TCR">#REF!</definedName>
    <definedName name="S7_2_9_1_FNR_TSC">#REF!</definedName>
    <definedName name="S7_2_9_1_FNR_TSCR">#REF!</definedName>
    <definedName name="S7_2_9_1_FNRL">#REF!</definedName>
    <definedName name="S7_2_9_2_FART">#REF!</definedName>
    <definedName name="S7_2_9_2_FNR_SC">#REF!</definedName>
    <definedName name="S7_2_9_2_FNR_SCR">#REF!</definedName>
    <definedName name="S7_2_9_2_FNR_TC">#REF!</definedName>
    <definedName name="S7_2_9_2_FNR_TCR">#REF!</definedName>
    <definedName name="S7_2_9_2_FNR_TSC">#REF!</definedName>
    <definedName name="S7_2_9_2_FNR_TSCR">#REF!</definedName>
    <definedName name="S7_2_9_2_FNRT">#REF!</definedName>
    <definedName name="S7_3_FACCL">#REF!</definedName>
    <definedName name="S7_3_FACCT">#REF!</definedName>
    <definedName name="S7_3_FACDL">#REF!</definedName>
    <definedName name="S7_3_FACDT">#REF!</definedName>
    <definedName name="S7_3_FACRL">#REF!</definedName>
    <definedName name="S7_3_FACRT">#REF!</definedName>
    <definedName name="S7_3_FAPCL">#REF!</definedName>
    <definedName name="S7_3_FAPCT">#REF!</definedName>
    <definedName name="S7_3_FAPDL">#REF!</definedName>
    <definedName name="S7_3_FAPDT">#REF!</definedName>
    <definedName name="S7_3_FAPRL">#REF!</definedName>
    <definedName name="S7_3_FAPRT">#REF!</definedName>
    <definedName name="S7_3_FASCL">#REF!</definedName>
    <definedName name="S7_3_FASCT">#REF!</definedName>
    <definedName name="S7_3_FASDL">#REF!</definedName>
    <definedName name="S7_3_FASDT">#REF!</definedName>
    <definedName name="S7_3_FASRL">#REF!</definedName>
    <definedName name="S7_3_FASRT">#REF!</definedName>
    <definedName name="S7_3_FBCL">#REF!</definedName>
    <definedName name="S7_3_FBCL_SD">#REF!</definedName>
    <definedName name="S7_3_FBCT">#REF!</definedName>
    <definedName name="S7_3_FBCT_SD">#REF!</definedName>
    <definedName name="S7_3_FBDL">#REF!</definedName>
    <definedName name="S7_3_FBDL_SD">#REF!</definedName>
    <definedName name="S7_3_FBDT">#REF!</definedName>
    <definedName name="S7_3_FBDT_SD">#REF!</definedName>
    <definedName name="S7_3_FBRL">#REF!</definedName>
    <definedName name="S7_3_FBRL_SD">#REF!</definedName>
    <definedName name="S7_3_FBRT">#REF!</definedName>
    <definedName name="S7_3_FBRT_SD">#REF!</definedName>
    <definedName name="S7_3_FNCCL">#REF!</definedName>
    <definedName name="S7_3_FNCCT">#REF!</definedName>
    <definedName name="S7_3_FNCDL">#REF!</definedName>
    <definedName name="S7_3_FNCDT">#REF!</definedName>
    <definedName name="S7_3_FNCL">#REF!</definedName>
    <definedName name="S7_3_FNCRL">#REF!</definedName>
    <definedName name="S7_3_FNCRT">#REF!</definedName>
    <definedName name="S7_3_FNCT">#REF!</definedName>
    <definedName name="S7_3_FNDL">#REF!</definedName>
    <definedName name="S7_3_FNDT">#REF!</definedName>
    <definedName name="S7_3_FNPC">#REF!</definedName>
    <definedName name="S7_3_FNPD">#REF!</definedName>
    <definedName name="S7_3_FNPR">#REF!</definedName>
    <definedName name="S7_3_FNRCL">#REF!</definedName>
    <definedName name="S7_3_FNRCT">#REF!</definedName>
    <definedName name="S7_3_FNRDL">#REF!</definedName>
    <definedName name="S7_3_FNRDT">#REF!</definedName>
    <definedName name="S7_3_FNRL">#REF!</definedName>
    <definedName name="S7_3_FNRRL">#REF!</definedName>
    <definedName name="S7_3_FNRRT">#REF!</definedName>
    <definedName name="S7_3_FNRT">#REF!</definedName>
    <definedName name="S7_3_FNSC">#REF!</definedName>
    <definedName name="S7_3_FNSD">#REF!</definedName>
    <definedName name="S7_3_FNSR">#REF!</definedName>
    <definedName name="S7_Dis_C_Bot_Longi_T2">#REF!</definedName>
    <definedName name="S7_Dis_C_Bot_Trans_T2">#REF!</definedName>
    <definedName name="S7_Dis_C_Longi_T2">#REF!</definedName>
    <definedName name="S7_Dis_C_Top_Longi_T2">#REF!</definedName>
    <definedName name="S7_Dis_C_Top_Trans_T2">#REF!</definedName>
    <definedName name="S7_Dis_C_Trans_T2">#REF!</definedName>
    <definedName name="S7_Dis_Max_Bot_Longi_T1">#REF!</definedName>
    <definedName name="S7_Dis_Max_Bot_Trans_T1">#REF!</definedName>
    <definedName name="S7_Dis_Max_Longi_T1">#REF!</definedName>
    <definedName name="S7_Dis_Max_Top_Longi_T1">#REF!</definedName>
    <definedName name="S7_Dis_Max_Top_Trans_T1">#REF!</definedName>
    <definedName name="S7_Dis_Max_Trans_T1">#REF!</definedName>
    <definedName name="S7_Dis_U_Bot_Longi_T1">#REF!</definedName>
    <definedName name="S7_Dis_U_Bot_Trans_T1">#REF!</definedName>
    <definedName name="S7_Dis_U_Longi_T1">#REF!</definedName>
    <definedName name="S7_Dis_U_Top_Longi_T1">#REF!</definedName>
    <definedName name="S7_Dis_U_Top_Trans_T1">#REF!</definedName>
    <definedName name="S7_Dis_U_Trans_T1">#REF!</definedName>
    <definedName name="S7_Dis_Y_Bot_Longi_T1">#REF!</definedName>
    <definedName name="S7_Dis_Y_Bot_Longi_T2">#REF!</definedName>
    <definedName name="S7_Dis_Y_Bot_Trans_T1">#REF!</definedName>
    <definedName name="S7_Dis_Y_Bot_Trans_T2">#REF!</definedName>
    <definedName name="S7_Dis_Y_Longi_T1">#REF!</definedName>
    <definedName name="S7_Dis_Y_Longi_T2">#REF!</definedName>
    <definedName name="S7_Dis_Y_Top_Longi_T1">#REF!</definedName>
    <definedName name="S7_Dis_Y_Top_Longi_T2">#REF!</definedName>
    <definedName name="S7_Dis_Y_Top_Trans_T1">#REF!</definedName>
    <definedName name="S7_Dis_Y_Top_Trans_T2">#REF!</definedName>
    <definedName name="S7_Dis_Y_Trans_T1">#REF!</definedName>
    <definedName name="S7_Dis_Y_Trans_T2">#REF!</definedName>
    <definedName name="S7_FN_Bot_Longi_T1">#REF!</definedName>
    <definedName name="S7_FN_Bot_Longi_T2">#REF!</definedName>
    <definedName name="S7_FN_Bot_Longi_T3">#REF!</definedName>
    <definedName name="S7_FN_Bot_Trans_T1">#REF!</definedName>
    <definedName name="S7_FN_Bot_Trans_T2">#REF!</definedName>
    <definedName name="S7_FN_Bot_Trans_T3">#REF!</definedName>
    <definedName name="S7_FN_Longi_T1">#REF!</definedName>
    <definedName name="S7_FN_Longi_T2">#REF!</definedName>
    <definedName name="S7_FN_Longi_T3">#REF!</definedName>
    <definedName name="S7_FN_Top_Longi_T1">#REF!</definedName>
    <definedName name="S7_FN_Top_Longi_T2">#REF!</definedName>
    <definedName name="S7_FN_Top_Longi_T3">#REF!</definedName>
    <definedName name="S7_FN_Top_Trans_T1">#REF!</definedName>
    <definedName name="S7_FN_Top_Trans_T2">#REF!</definedName>
    <definedName name="S7_FN_Top_Trans_T3">#REF!</definedName>
    <definedName name="S7_FN_Trans_T1">#REF!</definedName>
    <definedName name="S7_FN_Trans_T2">#REF!</definedName>
    <definedName name="S7_FN_Trans_T3">#REF!</definedName>
    <definedName name="S7_FPC_Bot_Longi_T1">#REF!</definedName>
    <definedName name="S7_FPC_Bot_Longi_T2">#REF!</definedName>
    <definedName name="S7_FPC_Bot_Trans_T1">#REF!</definedName>
    <definedName name="S7_FPC_Bot_Trans_T2">#REF!</definedName>
    <definedName name="S7_FPC_Longi_T1">#REF!</definedName>
    <definedName name="S7_FPC_Longi_T2">#REF!</definedName>
    <definedName name="S7_FPC_Top_Longi_T1">#REF!</definedName>
    <definedName name="S7_FPC_Top_Longi_T2">#REF!</definedName>
    <definedName name="S7_FPC_Top_Trans_T1">#REF!</definedName>
    <definedName name="S7_FPC_Top_Trans_T2">#REF!</definedName>
    <definedName name="S7_FPC_Trans_T1">#REF!</definedName>
    <definedName name="S7_FPC_Trans_T2">#REF!</definedName>
    <definedName name="S8_125TS_Bot_Longi_T1T2">#REF!</definedName>
    <definedName name="S8_125TS_Bot_Trans_T1T2">#REF!</definedName>
    <definedName name="S8_125TS_Longi_T1T2">#REF!</definedName>
    <definedName name="S8_125TS_Top_Longi_T1T2">#REF!</definedName>
    <definedName name="S8_125TS_Top_Trans_T1T2">#REF!</definedName>
    <definedName name="S8_125TS_Trans_T1T2">#REF!</definedName>
    <definedName name="S8_3_NC">#REF!</definedName>
    <definedName name="S8_3_ND">#REF!</definedName>
    <definedName name="S8_3_Rat">#REF!</definedName>
    <definedName name="S8_D_Bot_Longi_T1T2">#REF!</definedName>
    <definedName name="S8_D_Bot_Trans_T1T2">#REF!</definedName>
    <definedName name="S8_D_Longi_T1T2">#REF!</definedName>
    <definedName name="S8_D_Top_Longi_T1T2">#REF!</definedName>
    <definedName name="S8_D_Top_Trans_T1T2">#REF!</definedName>
    <definedName name="S8_D_Trans_T1T2">#REF!</definedName>
    <definedName name="S8_Disp">#REF!</definedName>
    <definedName name="S8_DispDem">#REF!</definedName>
    <definedName name="S8_DispPD">#REF!</definedName>
    <definedName name="S8_EQ_Disp1">#REF!</definedName>
    <definedName name="S8_EQ_Disp2">#REF!</definedName>
    <definedName name="S8_EQ_DispPD">#REF!</definedName>
    <definedName name="S8_EQ_Me">#REF!</definedName>
    <definedName name="S8_EQ_Ptop">#REF!</definedName>
    <definedName name="S8_FPC_Bot_Longi1_T1T2">#REF!</definedName>
    <definedName name="S8_FPC_Bot_Longi1_T3">#REF!</definedName>
    <definedName name="S8_FPC_Bot_Longi2_T1T2">#REF!</definedName>
    <definedName name="S8_FPC_Bot_Longi2_T3">#REF!</definedName>
    <definedName name="S8_FPC_Bot_Trans1_T1T2">#REF!</definedName>
    <definedName name="S8_FPC_Bot_Trans1_T3">#REF!</definedName>
    <definedName name="S8_FPC_Bot_Trans2_T1T2">#REF!</definedName>
    <definedName name="S8_FPC_Bot_Trans2_T3">#REF!</definedName>
    <definedName name="S8_FPC_Longi1_T1T2">#REF!</definedName>
    <definedName name="S8_FPC_Longi1_T3">#REF!</definedName>
    <definedName name="S8_FPC_Longi2_T1T2">#REF!</definedName>
    <definedName name="S8_FPC_Longi2_T3">#REF!</definedName>
    <definedName name="S8_FPC_Top_Longi1_T1T2">#REF!</definedName>
    <definedName name="S8_FPC_Top_Longi1_T3">#REF!</definedName>
    <definedName name="S8_FPC_Top_Longi2_T1T2">#REF!</definedName>
    <definedName name="S8_FPC_Top_Longi2_T3">#REF!</definedName>
    <definedName name="S8_FPC_Top_Trans1_T1T2">#REF!</definedName>
    <definedName name="S8_FPC_Top_Trans1_T3">#REF!</definedName>
    <definedName name="S8_FPC_Top_Trans2_T1T2">#REF!</definedName>
    <definedName name="S8_FPC_Top_Trans2_T3">#REF!</definedName>
    <definedName name="S8_FPC_Trans1_T1T2">#REF!</definedName>
    <definedName name="S8_FPC_Trans1_T3">#REF!</definedName>
    <definedName name="S8_FPC_Trans2_T1T2">#REF!</definedName>
    <definedName name="S8_FPC_Trans2_T3">#REF!</definedName>
    <definedName name="S8_FPD_Bot_Longi1_T1T2">#REF!</definedName>
    <definedName name="S8_FPD_Bot_Longi1_T3">#REF!</definedName>
    <definedName name="S8_FPD_Bot_Longi2_T1T2">#REF!</definedName>
    <definedName name="S8_FPD_Bot_Longi2_T3">#REF!</definedName>
    <definedName name="S8_FPD_Bot_Trans1_T1T2">#REF!</definedName>
    <definedName name="S8_FPD_Bot_Trans1_T3">#REF!</definedName>
    <definedName name="S8_FPD_Bot_Trans2_T1T2">#REF!</definedName>
    <definedName name="S8_FPD_Bot_Trans2_T3">#REF!</definedName>
    <definedName name="S8_FPD_Longi1_T1T2">#REF!</definedName>
    <definedName name="S8_FPD_Longi1_T3">#REF!</definedName>
    <definedName name="S8_FPD_Longi2_T1T2">#REF!</definedName>
    <definedName name="S8_FPD_Longi2_T3">#REF!</definedName>
    <definedName name="S8_FPD_Top_Longi1_T1T2">#REF!</definedName>
    <definedName name="S8_FPD_Top_Longi1_T3">#REF!</definedName>
    <definedName name="S8_FPD_Top_Longi2_T1T2">#REF!</definedName>
    <definedName name="S8_FPD_Top_Longi2_T3">#REF!</definedName>
    <definedName name="S8_FPD_Top_Trans1_T1T2">#REF!</definedName>
    <definedName name="S8_FPD_Top_Trans1_T3">#REF!</definedName>
    <definedName name="S8_FPD_Top_Trans2_T1T2">#REF!</definedName>
    <definedName name="S8_FPD_Top_Trans2_T3">#REF!</definedName>
    <definedName name="S8_FPD_Trans1_T1T2">#REF!</definedName>
    <definedName name="S8_FPD_Trans1_T3">#REF!</definedName>
    <definedName name="S8_FPD_Trans2_T1T2">#REF!</definedName>
    <definedName name="S8_FPD_Trans2_T3">#REF!</definedName>
    <definedName name="S8_FR_Bot_Longi_T1T2">#REF!</definedName>
    <definedName name="S8_FR_Bot_Longi_T3">#REF!</definedName>
    <definedName name="S8_FR_Bot_Trans_T1T2">#REF!</definedName>
    <definedName name="S8_FR_Bot_Trans_T3">#REF!</definedName>
    <definedName name="S8_FR_COMP_Bot_Longi_T1T2">#REF!</definedName>
    <definedName name="S8_FR_COMP_Bot_Longi_T3">#REF!</definedName>
    <definedName name="S8_FR_COMP_Bot_Trans_T1T2">#REF!</definedName>
    <definedName name="S8_FR_COMP_Bot_Trans_T3">#REF!</definedName>
    <definedName name="S8_FR_COMP_Longi_T1T2">#REF!</definedName>
    <definedName name="S8_FR_COMP_Longi_T3">#REF!</definedName>
    <definedName name="S8_FR_COMP_Top_Longi_T1T2">#REF!</definedName>
    <definedName name="S8_FR_COMP_Top_Longi_T3">#REF!</definedName>
    <definedName name="S8_FR_COMP_Top_Trans_T1T2">#REF!</definedName>
    <definedName name="S8_FR_COMP_Top_Trans_T3">#REF!</definedName>
    <definedName name="S8_FR_COMP_Trans_T1T2">#REF!</definedName>
    <definedName name="S8_FR_COMP_Trans_T3">#REF!</definedName>
    <definedName name="S8_FR_Longi_T1T2">#REF!</definedName>
    <definedName name="S8_FR_Longi_T3">#REF!</definedName>
    <definedName name="S8_FR_Result_Bot_Longi_T1T2">#REF!</definedName>
    <definedName name="S8_FR_Result_Bot_Longi_T3">#REF!</definedName>
    <definedName name="S8_FR_Result_Bot_Trans_T1T2">#REF!</definedName>
    <definedName name="S8_FR_Result_Bot_Trans_T3">#REF!</definedName>
    <definedName name="S8_FR_Result_Longi_T1T2">#REF!</definedName>
    <definedName name="S8_FR_Result_Longi_T3">#REF!</definedName>
    <definedName name="S8_FR_Result_Top_Longi_T1T2">#REF!</definedName>
    <definedName name="S8_FR_Result_Top_Longi_T3">#REF!</definedName>
    <definedName name="S8_FR_Result_Top_Trans_T1T2">#REF!</definedName>
    <definedName name="S8_FR_Result_Top_Trans_T3">#REF!</definedName>
    <definedName name="S8_FR_Result_Trans_T1T2">#REF!</definedName>
    <definedName name="S8_FR_Result_Trans_T3">#REF!</definedName>
    <definedName name="S8_FR_Top_Longi_T1T2">#REF!</definedName>
    <definedName name="S8_FR_Top_Longi_T3">#REF!</definedName>
    <definedName name="S8_FR_Top_Trans_T1T2">#REF!</definedName>
    <definedName name="S8_FR_Top_Trans_T3">#REF!</definedName>
    <definedName name="S8_FR_Trans_T1T2">#REF!</definedName>
    <definedName name="S8_FR_Trans_T3">#REF!</definedName>
    <definedName name="S8_FTYPE_Bot_Longi_T1T2">#REF!</definedName>
    <definedName name="S8_FTYPE_Bot_Trans_T1T2">#REF!</definedName>
    <definedName name="S8_FTYPE_Longi_T1T2">#REF!</definedName>
    <definedName name="S8_FTYPE_Top_Longi_T1T2">#REF!</definedName>
    <definedName name="S8_FTYPE_Top_Trans_T1T2">#REF!</definedName>
    <definedName name="S8_FTYPE_Trans_T1T2">#REF!</definedName>
    <definedName name="S8_H">#REF!</definedName>
    <definedName name="S8_L">#REF!</definedName>
    <definedName name="S8_LamDR">#REF!</definedName>
    <definedName name="S8_LamDR_Bot_Longi_T1T2">#REF!</definedName>
    <definedName name="S8_LamDR_Bot_Trans_T1T2">#REF!</definedName>
    <definedName name="S8_LamDR_Longi_T1T2">#REF!</definedName>
    <definedName name="S8_LamDR_Top_Longi_T1T2">#REF!</definedName>
    <definedName name="S8_LamDR_Top_Trans_T1T2">#REF!</definedName>
    <definedName name="S8_LamDR_Trans_T1T2">#REF!</definedName>
    <definedName name="S8_M_Bot_Longi_T1T2">#REF!</definedName>
    <definedName name="S8_M_Bot_Trans_T1T2">#REF!</definedName>
    <definedName name="S8_M_COMP_Bot_Longi_T1T2">#REF!</definedName>
    <definedName name="S8_M_COMP_Bot_Trans_T1T2">#REF!</definedName>
    <definedName name="S8_M_COMP_Longi_T1T2">#REF!</definedName>
    <definedName name="S8_M_COMP_Top_Longi_T1T2">#REF!</definedName>
    <definedName name="S8_M_COMP_Top_Trans_T1T2">#REF!</definedName>
    <definedName name="S8_M_COMP_Trans_T1T2">#REF!</definedName>
    <definedName name="S8_M_Longi_T1T2">#REF!</definedName>
    <definedName name="S8_M_Top_Longi_T1T2">#REF!</definedName>
    <definedName name="S8_M_Top_Trans_T1T2">#REF!</definedName>
    <definedName name="S8_M_Trans_T1T2">#REF!</definedName>
    <definedName name="S8_Me">#REF!</definedName>
    <definedName name="S8_ME_Bot_Longi_T1T2">#REF!</definedName>
    <definedName name="S8_ME_Bot_Longi2_T1T2">#REF!</definedName>
    <definedName name="S8_ME_Bot_Trans_T1T2">#REF!</definedName>
    <definedName name="S8_ME_Bot_Trans2_T1T2">#REF!</definedName>
    <definedName name="S8_ME_Longi_T1T2">#REF!</definedName>
    <definedName name="S8_ME_Longi2_T1T2">#REF!</definedName>
    <definedName name="S8_ME_Top_Longi_T1T2">#REF!</definedName>
    <definedName name="S8_ME_Top_Longi2_T1T2">#REF!</definedName>
    <definedName name="S8_ME_Top_Trans_T1T2">#REF!</definedName>
    <definedName name="S8_ME_Top_Trans2_T1T2">#REF!</definedName>
    <definedName name="S8_ME_Trans_T1T2">#REF!</definedName>
    <definedName name="S8_ME_Trans2_T1T2">#REF!</definedName>
    <definedName name="S8_My_Bot_Longi_T1T2">#REF!</definedName>
    <definedName name="S8_My_Bot_Trans_T1T2">#REF!</definedName>
    <definedName name="S8_My_Longi_T1T2">#REF!</definedName>
    <definedName name="S8_My_Top_Longi_T1T2">#REF!</definedName>
    <definedName name="S8_My_Top_Trans_T1T2">#REF!</definedName>
    <definedName name="S8_My_Trans_T1T2">#REF!</definedName>
    <definedName name="S8_NC">#REF!</definedName>
    <definedName name="S8_ND">#REF!</definedName>
    <definedName name="S8_Nmin">#REF!</definedName>
    <definedName name="S8_Nmin_Calc">#REF!</definedName>
    <definedName name="S8_P_Bot_Longi_T1T2">#REF!</definedName>
    <definedName name="S8_P_Bot_Trans_T1T2">#REF!</definedName>
    <definedName name="S8_P_Longi_T1T2">#REF!</definedName>
    <definedName name="S8_P_Top_Longi_T1T2">#REF!</definedName>
    <definedName name="S8_P_Top_Trans_T1T2">#REF!</definedName>
    <definedName name="S8_P_Trans_T1T2">#REF!</definedName>
    <definedName name="S8_Ptop">#REF!</definedName>
    <definedName name="S8_RDisp">#REF!</definedName>
    <definedName name="S8_Rs">#REF!</definedName>
    <definedName name="S8_RS_Bot_Longi_T1T2">#REF!</definedName>
    <definedName name="S8_RS_Bot_Trans_T1T2">#REF!</definedName>
    <definedName name="S8_RS_Longi_T1T2">#REF!</definedName>
    <definedName name="S8_RS_Top_Longi_T1T2">#REF!</definedName>
    <definedName name="S8_RS_Top_Trans_T1T2">#REF!</definedName>
    <definedName name="S8_RS_Trans_T1T2">#REF!</definedName>
    <definedName name="S8_Summary_Table_Body_Name">#REF!</definedName>
    <definedName name="S8_Summary_Table_Body_NC">#REF!</definedName>
    <definedName name="S8_Summary_Table_Body_ND">#REF!</definedName>
    <definedName name="S8_Summary_Table_Body_Rat">#REF!</definedName>
    <definedName name="S8_Summary_Table_End_Name">#REF!</definedName>
    <definedName name="S8_Summary_Table_End_NC">#REF!</definedName>
    <definedName name="S8_Summary_Table_End_ND">#REF!</definedName>
    <definedName name="S8_Summary_Table_End_Rat">#REF!</definedName>
    <definedName name="S8_T_COMP_Bot_Longi_T1T2">#REF!</definedName>
    <definedName name="S8_T_COMP_Bot_Trans_T1T2">#REF!</definedName>
    <definedName name="S8_T_COMP_Longi_T1T2">#REF!</definedName>
    <definedName name="S8_T_COMP_Top_Longi_T1T2">#REF!</definedName>
    <definedName name="S8_T_COMP_Top_Trans_T1T2">#REF!</definedName>
    <definedName name="S8_T_COMP_Trans_T1T2">#REF!</definedName>
    <definedName name="S8_Theta">#REF!</definedName>
    <definedName name="S8_TL_Bot_Longi_T1T2">#REF!</definedName>
    <definedName name="S8_TL_Bot_Trans_T1T2">#REF!</definedName>
    <definedName name="S8_TL_Longi_T1T2">#REF!</definedName>
    <definedName name="S8_TL_Top_Longi_T1T2">#REF!</definedName>
    <definedName name="S8_TL_Top_Trans_T1T2">#REF!</definedName>
    <definedName name="S8_TL_Trans_T1T2">#REF!</definedName>
    <definedName name="S8_TS_Bot_Longi_T1T2">#REF!</definedName>
    <definedName name="S8_TS_Bot_Trans_T1T2">#REF!</definedName>
    <definedName name="S8_TS_Longi_T1T2">#REF!</definedName>
    <definedName name="S8_TS_Top_Longi_T1T2">#REF!</definedName>
    <definedName name="S8_TS_Top_Trans_T1T2">#REF!</definedName>
    <definedName name="S8_TS_Trans_T1T2">#REF!</definedName>
    <definedName name="Shape">#REF!</definedName>
    <definedName name="Shear_Img_Bot_Longi">#REF!</definedName>
    <definedName name="Shear_Img_Bot_Trans">#REF!</definedName>
    <definedName name="Shear_Img_Longi">#REF!</definedName>
    <definedName name="Shear_Img_Top_Longi">#REF!</definedName>
    <definedName name="Shear_Img_Top_Trans">#REF!</definedName>
    <definedName name="Shear_Img_Trans">#REF!</definedName>
    <definedName name="SteelEC">#REF!</definedName>
    <definedName name="SteelESH">#REF!</definedName>
    <definedName name="SteelESU">#REF!</definedName>
    <definedName name="SteelEY">#REF!</definedName>
    <definedName name="SteelFSU">#REF!</definedName>
    <definedName name="SteelFY">#REF!</definedName>
    <definedName name="SteelModelName">#REF!</definedName>
    <definedName name="Struct_Anal_Shape_Img">#REF!</definedName>
    <definedName name="SumUX">#REF!</definedName>
    <definedName name="SumUY">#REF!</definedName>
    <definedName name="SumUZ">#REF!</definedName>
    <definedName name="Tab_0_SStress_Bot_Longi">#REF!</definedName>
    <definedName name="Tab_0_SStress_Bot_Trans">#REF!</definedName>
    <definedName name="Tab_0_SStress_Longi">#REF!</definedName>
    <definedName name="Tab_0_SStress_Top_Longi">#REF!</definedName>
    <definedName name="Tab_0_SStress_Top_Trans">#REF!</definedName>
    <definedName name="Tab_0_SStress_Trans">#REF!</definedName>
    <definedName name="Tab_2_SDist_Bot_Longi">#REF!</definedName>
    <definedName name="Tab_2_SDist_Bot_Trans">#REF!</definedName>
    <definedName name="Tab_2_SDist_Longi">#REF!</definedName>
    <definedName name="Tab_2_SDist_Top_Longi">#REF!</definedName>
    <definedName name="Tab_2_SDist_Top_Trans">#REF!</definedName>
    <definedName name="Tab_2_SDist_Trans">#REF!</definedName>
    <definedName name="Tab_2_SStress_Bot_Longi">#REF!</definedName>
    <definedName name="Tab_2_SStress_Bot_Trans">#REF!</definedName>
    <definedName name="Tab_2_SStress_Longi">#REF!</definedName>
    <definedName name="Tab_2_SStress_Top_Longi">#REF!</definedName>
    <definedName name="Tab_2_SStress_Top_Trans">#REF!</definedName>
    <definedName name="Tab_2_SStress_Trans">#REF!</definedName>
    <definedName name="Tab_5_SDist_Bot_Longi">#REF!</definedName>
    <definedName name="Tab_5_SDist_Bot_Trans">#REF!</definedName>
    <definedName name="Tab_5_SDist_Longi">#REF!</definedName>
    <definedName name="Tab_5_SDist_Top_Longi">#REF!</definedName>
    <definedName name="Tab_5_SDist_Top_Trans">#REF!</definedName>
    <definedName name="Tab_5_SDist_Trans">#REF!</definedName>
    <definedName name="Tab_5_SStress_Bot_Longi">#REF!</definedName>
    <definedName name="Tab_5_SStress_Bot_Trans">#REF!</definedName>
    <definedName name="Tab_5_SStress_Longi">#REF!</definedName>
    <definedName name="Tab_5_SStress_Top_Longi">#REF!</definedName>
    <definedName name="Tab_5_SStress_Top_Trans">#REF!</definedName>
    <definedName name="Tab_5_SStress_Trans">#REF!</definedName>
    <definedName name="Tab_8_SDist_Bot_Longi">#REF!</definedName>
    <definedName name="Tab_8_SDist_Bot_Trans">#REF!</definedName>
    <definedName name="Tab_8_SDist_Longi">#REF!</definedName>
    <definedName name="Tab_8_SDist_Top_Longi">#REF!</definedName>
    <definedName name="Tab_8_SDist_Top_Trans">#REF!</definedName>
    <definedName name="Tab_8_SDist_Trans">#REF!</definedName>
    <definedName name="Tab_8_SStress_Bot_Longi">#REF!</definedName>
    <definedName name="Tab_8_SStress_Bot_Trans">#REF!</definedName>
    <definedName name="Tab_8_SStress_Longi">#REF!</definedName>
    <definedName name="Tab_8_SStress_Top_Longi">#REF!</definedName>
    <definedName name="Tab_8_SStress_Top_Trans">#REF!</definedName>
    <definedName name="Tab_8_SStress_Trans">#REF!</definedName>
    <definedName name="Tab_BStressC_Bot_Longi">#REF!</definedName>
    <definedName name="Tab_BStressC_Bot_Trans">#REF!</definedName>
    <definedName name="Tab_BStressC_Longi">#REF!</definedName>
    <definedName name="Tab_BStressC_Top_Longi">#REF!</definedName>
    <definedName name="Tab_BStressC_Top_Trans">#REF!</definedName>
    <definedName name="Tab_BStressC_Trans">#REF!</definedName>
    <definedName name="Tab_BStressU_Bot_Longi">#REF!</definedName>
    <definedName name="Tab_BStressU_Bot_Trans">#REF!</definedName>
    <definedName name="Tab_BStressU_Longi">#REF!</definedName>
    <definedName name="Tab_BStressU_Top_Longi">#REF!</definedName>
    <definedName name="Tab_BStressU_Top_Trans">#REF!</definedName>
    <definedName name="Tab_BStressU_Trans">#REF!</definedName>
    <definedName name="Tab_BStressY_Bot_Longi">#REF!</definedName>
    <definedName name="Tab_BStressY_Bot_Trans">#REF!</definedName>
    <definedName name="Tab_BStressY_Longi">#REF!</definedName>
    <definedName name="Tab_BStressY_Top_Longi">#REF!</definedName>
    <definedName name="Tab_BStressY_Top_Trans">#REF!</definedName>
    <definedName name="Tab_BStressY_Trans">#REF!</definedName>
    <definedName name="Tab_DisC_Bot_Longi">#REF!</definedName>
    <definedName name="Tab_DisC_Bot_Trans">#REF!</definedName>
    <definedName name="Tab_DisC_Longi">#REF!</definedName>
    <definedName name="Tab_DisC_Top_Longi">#REF!</definedName>
    <definedName name="Tab_DisC_Top_Trans">#REF!</definedName>
    <definedName name="Tab_DisC_Trans">#REF!</definedName>
    <definedName name="Tab_DisU_Bot_Longi">#REF!</definedName>
    <definedName name="Tab_DisU_Bot_Trans">#REF!</definedName>
    <definedName name="Tab_DisU_Longi">#REF!</definedName>
    <definedName name="Tab_DisU_Top_Longi">#REF!</definedName>
    <definedName name="Tab_DisU_Top_Trans">#REF!</definedName>
    <definedName name="Tab_DisU_Trans">#REF!</definedName>
    <definedName name="Tab_DisY_Bot_Longi">#REF!</definedName>
    <definedName name="Tab_DisY_Bot_Trans">#REF!</definedName>
    <definedName name="Tab_DisY_Longi">#REF!</definedName>
    <definedName name="Tab_DisY_Top_Longi">#REF!</definedName>
    <definedName name="Tab_DisY_Top_Trans">#REF!</definedName>
    <definedName name="Tab_DisY_Trans">#REF!</definedName>
    <definedName name="Tab_FPC_Bot_Longi">#REF!</definedName>
    <definedName name="Tab_FPC_Bot_Trans">#REF!</definedName>
    <definedName name="Tab_FPC_Longi">#REF!</definedName>
    <definedName name="Tab_FPC_Top_Longi">#REF!</definedName>
    <definedName name="Tab_FPC_Top_Trans">#REF!</definedName>
    <definedName name="Tab_FPC_Trans">#REF!</definedName>
    <definedName name="Tab_FPD_Bot_Longi">#REF!</definedName>
    <definedName name="Tab_FPD_Bot_Trans">#REF!</definedName>
    <definedName name="Tab_FPD_Longi">#REF!</definedName>
    <definedName name="Tab_FPD_Top_Longi">#REF!</definedName>
    <definedName name="Tab_FPD_Top_Trans">#REF!</definedName>
    <definedName name="Tab_FPD_Trans">#REF!</definedName>
    <definedName name="Tab_FR_Bot_Longi">#REF!</definedName>
    <definedName name="Tab_FR_Bot_Trans">#REF!</definedName>
    <definedName name="Tab_FR_Longi">#REF!</definedName>
    <definedName name="Tab_FR_Result_Bot_Longi">#REF!</definedName>
    <definedName name="Tab_FR_Result_Bot_Trans">#REF!</definedName>
    <definedName name="Tab_FR_Result_Longi">#REF!</definedName>
    <definedName name="Tab_FR_Result_Top_Longi">#REF!</definedName>
    <definedName name="Tab_FR_Result_Top_Trans">#REF!</definedName>
    <definedName name="Tab_FR_Result_Trans">#REF!</definedName>
    <definedName name="Tab_FR_Top_Longi">#REF!</definedName>
    <definedName name="Tab_FR_Top_Trans">#REF!</definedName>
    <definedName name="Tab_FR_Trans">#REF!</definedName>
    <definedName name="Tab_FType_Bot_Longi">#REF!</definedName>
    <definedName name="Tab_FType_Bot_Trans">#REF!</definedName>
    <definedName name="Tab_FType_Longi">#REF!</definedName>
    <definedName name="Tab_FType_Top_Longi">#REF!</definedName>
    <definedName name="Tab_FType_Top_Trans">#REF!</definedName>
    <definedName name="Tab_FType_Trans">#REF!</definedName>
    <definedName name="TransConEC">#REF!</definedName>
    <definedName name="TransConECC">#REF!</definedName>
    <definedName name="TransConECO">#REF!</definedName>
    <definedName name="TransConECU">#REF!</definedName>
    <definedName name="TransConFCC">#REF!</definedName>
    <definedName name="TransConFCK">#REF!</definedName>
    <definedName name="TransConFCO">#REF!</definedName>
    <definedName name="TransConModelName">#REF!</definedName>
    <definedName name="UX">#REF!</definedName>
    <definedName name="UY">#REF!</definedName>
    <definedName name="UZ">#REF!</definedName>
    <definedName name="Width">#REF!</definedName>
    <definedName name="Width_Max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139" i="41" l="1"/>
  <c r="Y138" i="41"/>
  <c r="Y137" i="41"/>
  <c r="Y136" i="41"/>
  <c r="S131" i="41"/>
  <c r="P131" i="41"/>
  <c r="Y120" i="41"/>
  <c r="S98" i="41"/>
  <c r="P98" i="41"/>
  <c r="Y87" i="41"/>
  <c r="S65" i="41"/>
  <c r="P65" i="41"/>
  <c r="Y54" i="41"/>
  <c r="S32" i="41"/>
  <c r="P32" i="41"/>
  <c r="Y21" i="41"/>
  <c r="Y492" i="40"/>
  <c r="Y491" i="40"/>
  <c r="Y490" i="40"/>
  <c r="Y489" i="40"/>
  <c r="Y488" i="40"/>
  <c r="Y487" i="40"/>
  <c r="Y486" i="40"/>
  <c r="Y485" i="40"/>
  <c r="Y484" i="40"/>
  <c r="Y483" i="40"/>
  <c r="U478" i="40"/>
  <c r="R478" i="40"/>
  <c r="U475" i="40"/>
  <c r="R475" i="40"/>
  <c r="U328" i="40"/>
  <c r="R328" i="40"/>
  <c r="U325" i="40"/>
  <c r="R325" i="40"/>
  <c r="U124" i="40"/>
  <c r="R124" i="40"/>
  <c r="U121" i="40"/>
  <c r="R121" i="40"/>
  <c r="U81" i="40"/>
  <c r="R81" i="40"/>
  <c r="U78" i="40"/>
  <c r="R78" i="40"/>
  <c r="U54" i="40"/>
  <c r="R54" i="40"/>
  <c r="U51" i="40"/>
  <c r="R51" i="40"/>
  <c r="Y492" i="39"/>
  <c r="Y491" i="39"/>
  <c r="Y490" i="39"/>
  <c r="Y489" i="39"/>
  <c r="Y488" i="39"/>
  <c r="Y487" i="39"/>
  <c r="Y486" i="39"/>
  <c r="Y485" i="39"/>
  <c r="Y484" i="39"/>
  <c r="Y483" i="39"/>
  <c r="U478" i="39"/>
  <c r="R478" i="39"/>
  <c r="U475" i="39"/>
  <c r="R475" i="39"/>
  <c r="U328" i="39"/>
  <c r="R328" i="39"/>
  <c r="U325" i="39"/>
  <c r="R325" i="39"/>
  <c r="U124" i="39"/>
  <c r="R124" i="39"/>
  <c r="U121" i="39"/>
  <c r="R121" i="39"/>
  <c r="U81" i="39"/>
  <c r="R81" i="39"/>
  <c r="U78" i="39"/>
  <c r="R78" i="39"/>
  <c r="U54" i="39"/>
  <c r="R54" i="39"/>
  <c r="U51" i="39"/>
  <c r="R51" i="39"/>
  <c r="Y597" i="38"/>
  <c r="Y596" i="38"/>
  <c r="Y595" i="38"/>
  <c r="Y594" i="38"/>
  <c r="Y592" i="38"/>
  <c r="Y590" i="38"/>
  <c r="Y588" i="38"/>
  <c r="Y587" i="38"/>
  <c r="Y586" i="38"/>
  <c r="Y585" i="38"/>
  <c r="Y584" i="38"/>
  <c r="Y583" i="38"/>
  <c r="Y582" i="38"/>
  <c r="Y581" i="38"/>
  <c r="Y580" i="38"/>
  <c r="Y579" i="38"/>
  <c r="Y578" i="38"/>
  <c r="W574" i="38"/>
  <c r="S574" i="38"/>
  <c r="W565" i="38"/>
  <c r="S565" i="38"/>
  <c r="U546" i="38"/>
  <c r="R546" i="38"/>
  <c r="U531" i="38"/>
  <c r="R531" i="38"/>
  <c r="T488" i="38"/>
  <c r="Q488" i="38"/>
  <c r="U470" i="38"/>
  <c r="R470" i="38"/>
  <c r="U467" i="38"/>
  <c r="R467" i="38"/>
  <c r="U320" i="38"/>
  <c r="R320" i="38"/>
  <c r="U317" i="38"/>
  <c r="R317" i="38"/>
  <c r="U124" i="38"/>
  <c r="R124" i="38"/>
  <c r="U121" i="38"/>
  <c r="R121" i="38"/>
  <c r="U81" i="38"/>
  <c r="R81" i="38"/>
  <c r="U78" i="38"/>
  <c r="R78" i="38"/>
  <c r="U54" i="38"/>
  <c r="R54" i="38"/>
  <c r="U51" i="38"/>
  <c r="R51" i="38"/>
  <c r="Y597" i="37"/>
  <c r="Y596" i="37"/>
  <c r="Y595" i="37"/>
  <c r="Y594" i="37"/>
  <c r="Y592" i="37"/>
  <c r="Y590" i="37"/>
  <c r="Y588" i="37"/>
  <c r="Y587" i="37"/>
  <c r="Y586" i="37"/>
  <c r="Y585" i="37"/>
  <c r="Y584" i="37"/>
  <c r="Y583" i="37"/>
  <c r="Y582" i="37"/>
  <c r="Y581" i="37"/>
  <c r="Y580" i="37"/>
  <c r="Y579" i="37"/>
  <c r="Y578" i="37"/>
  <c r="W574" i="37"/>
  <c r="S574" i="37"/>
  <c r="W565" i="37"/>
  <c r="S565" i="37"/>
  <c r="U546" i="37"/>
  <c r="R546" i="37"/>
  <c r="U531" i="37"/>
  <c r="R531" i="37"/>
  <c r="T488" i="37"/>
  <c r="Q488" i="37"/>
  <c r="U470" i="37"/>
  <c r="R470" i="37"/>
  <c r="U467" i="37"/>
  <c r="R467" i="37"/>
  <c r="U320" i="37"/>
  <c r="R320" i="37"/>
  <c r="U317" i="37"/>
  <c r="R317" i="37"/>
  <c r="U124" i="37"/>
  <c r="R124" i="37"/>
  <c r="U121" i="37"/>
  <c r="R121" i="37"/>
  <c r="U81" i="37"/>
  <c r="R81" i="37"/>
  <c r="U78" i="37"/>
  <c r="R78" i="37"/>
  <c r="U54" i="37"/>
  <c r="R54" i="37"/>
  <c r="U51" i="37"/>
  <c r="R51" i="37"/>
</calcChain>
</file>

<file path=xl/sharedStrings.xml><?xml version="1.0" encoding="utf-8"?>
<sst xmlns="http://schemas.openxmlformats.org/spreadsheetml/2006/main" count="11415" uniqueCount="1114">
  <si>
    <t>과업명</t>
    <phoneticPr fontId="6" type="noConversion"/>
  </si>
  <si>
    <t>내 진 성 능 평 가</t>
  </si>
  <si>
    <t>YYYY.MM.DD</t>
    <phoneticPr fontId="6" type="noConversion"/>
  </si>
  <si>
    <t>발주처명</t>
    <phoneticPr fontId="6" type="noConversion"/>
  </si>
  <si>
    <t>설계사명</t>
    <phoneticPr fontId="6" type="noConversion"/>
  </si>
  <si>
    <t>결과요약</t>
    <phoneticPr fontId="6" type="noConversion"/>
  </si>
  <si>
    <t>•</t>
  </si>
  <si>
    <t>교량명</t>
    <phoneticPr fontId="6" type="noConversion"/>
  </si>
  <si>
    <t>:</t>
    <phoneticPr fontId="6" type="noConversion"/>
  </si>
  <si>
    <t>위치</t>
    <phoneticPr fontId="6" type="noConversion"/>
  </si>
  <si>
    <t>설계하중</t>
    <phoneticPr fontId="6" type="noConversion"/>
  </si>
  <si>
    <t>None</t>
    <phoneticPr fontId="6" type="noConversion"/>
  </si>
  <si>
    <t>총연장</t>
    <phoneticPr fontId="6" type="noConversion"/>
  </si>
  <si>
    <t>m</t>
    <phoneticPr fontId="6" type="noConversion"/>
  </si>
  <si>
    <t>내진등급</t>
    <phoneticPr fontId="6" type="noConversion"/>
  </si>
  <si>
    <t>등급</t>
    <phoneticPr fontId="6" type="noConversion"/>
  </si>
  <si>
    <t>지진구역</t>
    <phoneticPr fontId="6" type="noConversion"/>
  </si>
  <si>
    <t>구역</t>
    <phoneticPr fontId="6" type="noConversion"/>
  </si>
  <si>
    <t>교폭</t>
    <phoneticPr fontId="6" type="noConversion"/>
  </si>
  <si>
    <t>구분</t>
    <phoneticPr fontId="6" type="noConversion"/>
  </si>
  <si>
    <t>내진성능 평가구간</t>
  </si>
  <si>
    <t>대상교량 
특징</t>
    <phoneticPr fontId="6" type="noConversion"/>
  </si>
  <si>
    <t>상부형식</t>
    <phoneticPr fontId="53" type="noConversion"/>
  </si>
  <si>
    <t>PSC-I Girder</t>
    <phoneticPr fontId="6" type="noConversion"/>
  </si>
  <si>
    <t>받침제원</t>
    <phoneticPr fontId="53" type="noConversion"/>
  </si>
  <si>
    <t>고력황동받침</t>
    <phoneticPr fontId="6" type="noConversion"/>
  </si>
  <si>
    <t>교대형식</t>
    <phoneticPr fontId="53" type="noConversion"/>
  </si>
  <si>
    <t>역T형</t>
    <phoneticPr fontId="6" type="noConversion"/>
  </si>
  <si>
    <t>받침용량(교대)</t>
    <phoneticPr fontId="53" type="noConversion"/>
  </si>
  <si>
    <t>kN</t>
    <phoneticPr fontId="6" type="noConversion"/>
  </si>
  <si>
    <t>교대기초</t>
    <phoneticPr fontId="53" type="noConversion"/>
  </si>
  <si>
    <t>직접기초</t>
    <phoneticPr fontId="6" type="noConversion"/>
  </si>
  <si>
    <t>받침용량(교각)</t>
    <phoneticPr fontId="53" type="noConversion"/>
  </si>
  <si>
    <t>교각형식</t>
    <phoneticPr fontId="53" type="noConversion"/>
  </si>
  <si>
    <t>T형</t>
    <phoneticPr fontId="6" type="noConversion"/>
  </si>
  <si>
    <t>교각기초</t>
    <phoneticPr fontId="53" type="noConversion"/>
  </si>
  <si>
    <t>말뚝기초(PHC)</t>
    <phoneticPr fontId="6" type="noConversion"/>
  </si>
  <si>
    <t>기존교량 내진성능 평가결과</t>
  </si>
  <si>
    <t>교각 이름</t>
    <phoneticPr fontId="6" type="noConversion"/>
  </si>
  <si>
    <t>P1</t>
    <phoneticPr fontId="6" type="noConversion"/>
  </si>
  <si>
    <t>검토</t>
    <phoneticPr fontId="6" type="noConversion"/>
  </si>
  <si>
    <t>파괴모드(항목)</t>
    <phoneticPr fontId="6" type="noConversion"/>
  </si>
  <si>
    <t>보유성능</t>
    <phoneticPr fontId="6" type="noConversion"/>
  </si>
  <si>
    <t>소요성능</t>
    <phoneticPr fontId="6" type="noConversion"/>
  </si>
  <si>
    <t>비율</t>
    <phoneticPr fontId="6" type="noConversion"/>
  </si>
  <si>
    <t>판  정</t>
  </si>
  <si>
    <t>▣ 기둥</t>
    <phoneticPr fontId="6" type="noConversion"/>
  </si>
  <si>
    <t>C_1</t>
    <phoneticPr fontId="6" type="noConversion"/>
  </si>
  <si>
    <t>변위연성도</t>
  </si>
  <si>
    <t>교축</t>
    <phoneticPr fontId="6" type="noConversion"/>
  </si>
  <si>
    <t>휨파괴모드(Type I)</t>
    <phoneticPr fontId="6" type="noConversion"/>
  </si>
  <si>
    <t xml:space="preserve"> O.K</t>
    <phoneticPr fontId="6" type="noConversion"/>
  </si>
  <si>
    <t>교축
직각</t>
    <phoneticPr fontId="6" type="noConversion"/>
  </si>
  <si>
    <t>하부</t>
    <phoneticPr fontId="6" type="noConversion"/>
  </si>
  <si>
    <t>전단파괴모드(Type III)</t>
    <phoneticPr fontId="6" type="noConversion"/>
  </si>
  <si>
    <t>상부</t>
    <phoneticPr fontId="6" type="noConversion"/>
  </si>
  <si>
    <t>휨-전단파괴모드(Type II)</t>
    <phoneticPr fontId="6" type="noConversion"/>
  </si>
  <si>
    <t>C_2</t>
    <phoneticPr fontId="6" type="noConversion"/>
  </si>
  <si>
    <t>▣ 받침부 평가</t>
    <phoneticPr fontId="6" type="noConversion"/>
  </si>
  <si>
    <t>P1</t>
  </si>
  <si>
    <t>받침본체</t>
    <phoneticPr fontId="6" type="noConversion"/>
  </si>
  <si>
    <t>수평저항력</t>
    <phoneticPr fontId="6" type="noConversion"/>
  </si>
  <si>
    <t>(kN)</t>
    <phoneticPr fontId="6" type="noConversion"/>
  </si>
  <si>
    <t>전단변위</t>
    <phoneticPr fontId="6" type="noConversion"/>
  </si>
  <si>
    <t>(mm)</t>
    <phoneticPr fontId="6" type="noConversion"/>
  </si>
  <si>
    <t>교축직각</t>
    <phoneticPr fontId="6" type="noConversion"/>
  </si>
  <si>
    <t>앵커볼트
(전단)</t>
    <phoneticPr fontId="6" type="noConversion"/>
  </si>
  <si>
    <t>강재파괴</t>
    <phoneticPr fontId="6" type="noConversion"/>
  </si>
  <si>
    <t>콘크리트 파괴</t>
    <phoneticPr fontId="6" type="noConversion"/>
  </si>
  <si>
    <t>콘크리트 프라이아웃</t>
    <phoneticPr fontId="6" type="noConversion"/>
  </si>
  <si>
    <t>앵커볼트
(인장)</t>
    <phoneticPr fontId="6" type="noConversion"/>
  </si>
  <si>
    <t>앵커 뽑힘</t>
    <phoneticPr fontId="6" type="noConversion"/>
  </si>
  <si>
    <t>콘크리트측면 파열</t>
    <phoneticPr fontId="6" type="noConversion"/>
  </si>
  <si>
    <t>-</t>
    <phoneticPr fontId="6" type="noConversion"/>
  </si>
  <si>
    <t>앵커볼트
인장과 전단 상관작용</t>
    <phoneticPr fontId="6" type="noConversion"/>
  </si>
  <si>
    <t>교축; 상관작용</t>
    <phoneticPr fontId="6" type="noConversion"/>
  </si>
  <si>
    <t>교축직각; 상관작용</t>
    <phoneticPr fontId="6" type="noConversion"/>
  </si>
  <si>
    <t>▣ 받침지지길이 평가</t>
    <phoneticPr fontId="6" type="noConversion"/>
  </si>
  <si>
    <t>받침지지길이</t>
    <phoneticPr fontId="6" type="noConversion"/>
  </si>
  <si>
    <t>P2</t>
    <phoneticPr fontId="6" type="noConversion"/>
  </si>
  <si>
    <t>P2</t>
  </si>
  <si>
    <t>A1</t>
    <phoneticPr fontId="6" type="noConversion"/>
  </si>
  <si>
    <t>A1</t>
  </si>
  <si>
    <t>A2</t>
    <phoneticPr fontId="6" type="noConversion"/>
  </si>
  <si>
    <t>A2</t>
  </si>
  <si>
    <t>1. 교량현황</t>
    <phoneticPr fontId="6" type="noConversion"/>
  </si>
  <si>
    <t>1.1 교량제원</t>
    <phoneticPr fontId="6" type="noConversion"/>
  </si>
  <si>
    <t>1) 교량명</t>
    <phoneticPr fontId="6" type="noConversion"/>
  </si>
  <si>
    <t>:</t>
  </si>
  <si>
    <t>2) 관리 주체</t>
    <phoneticPr fontId="6" type="noConversion"/>
  </si>
  <si>
    <t>3) 위치</t>
    <phoneticPr fontId="6" type="noConversion"/>
  </si>
  <si>
    <t>4) 노선 번호</t>
    <phoneticPr fontId="6" type="noConversion"/>
  </si>
  <si>
    <t>5) 소재지</t>
    <phoneticPr fontId="6" type="noConversion"/>
  </si>
  <si>
    <t>6) 준공년도</t>
    <phoneticPr fontId="6" type="noConversion"/>
  </si>
  <si>
    <t>년</t>
    <phoneticPr fontId="6" type="noConversion"/>
  </si>
  <si>
    <t>7) 총연장</t>
    <phoneticPr fontId="6" type="noConversion"/>
  </si>
  <si>
    <t>m</t>
  </si>
  <si>
    <t>(</t>
    <phoneticPr fontId="6" type="noConversion"/>
  </si>
  <si>
    <t>)</t>
    <phoneticPr fontId="6" type="noConversion"/>
  </si>
  <si>
    <t>8) 교폭</t>
    <phoneticPr fontId="6" type="noConversion"/>
  </si>
  <si>
    <t>9) 상부형식</t>
    <phoneticPr fontId="6" type="noConversion"/>
  </si>
  <si>
    <t>10) 교대형식</t>
    <phoneticPr fontId="6" type="noConversion"/>
  </si>
  <si>
    <t>11) 교대기초</t>
    <phoneticPr fontId="6" type="noConversion"/>
  </si>
  <si>
    <t>12) 교각형식</t>
    <phoneticPr fontId="6" type="noConversion"/>
  </si>
  <si>
    <t>13) 교각기초</t>
    <phoneticPr fontId="6" type="noConversion"/>
  </si>
  <si>
    <t>14) 받침제원</t>
    <phoneticPr fontId="6" type="noConversion"/>
  </si>
  <si>
    <t>15) 받침용량</t>
    <phoneticPr fontId="6" type="noConversion"/>
  </si>
  <si>
    <t>교대</t>
    <phoneticPr fontId="6" type="noConversion"/>
  </si>
  <si>
    <t>교각</t>
    <phoneticPr fontId="6" type="noConversion"/>
  </si>
  <si>
    <t>16) 교각단면</t>
    <phoneticPr fontId="6" type="noConversion"/>
  </si>
  <si>
    <t>원형</t>
    <phoneticPr fontId="6" type="noConversion"/>
  </si>
  <si>
    <t>17) 응답스펙트럼</t>
    <phoneticPr fontId="6" type="noConversion"/>
  </si>
  <si>
    <t>KDS(17-10-00:2018)</t>
    <phoneticPr fontId="6" type="noConversion"/>
  </si>
  <si>
    <t>1.2 설계기준강도</t>
    <phoneticPr fontId="6" type="noConversion"/>
  </si>
  <si>
    <t>그룹</t>
    <phoneticPr fontId="6" type="noConversion"/>
  </si>
  <si>
    <t>1) 콘크리트</t>
  </si>
  <si>
    <r>
      <t>f</t>
    </r>
    <r>
      <rPr>
        <vertAlign val="subscript"/>
        <sz val="10"/>
        <rFont val="맑은 고딕"/>
        <family val="3"/>
        <charset val="129"/>
        <scheme val="minor"/>
      </rPr>
      <t>ck</t>
    </r>
    <phoneticPr fontId="6" type="noConversion"/>
  </si>
  <si>
    <t>=</t>
    <phoneticPr fontId="6" type="noConversion"/>
  </si>
  <si>
    <t>MPa</t>
  </si>
  <si>
    <t>2) 철근</t>
  </si>
  <si>
    <r>
      <t>f</t>
    </r>
    <r>
      <rPr>
        <vertAlign val="subscript"/>
        <sz val="10"/>
        <rFont val="맑은 고딕"/>
        <family val="3"/>
        <charset val="129"/>
        <scheme val="minor"/>
      </rPr>
      <t>y</t>
    </r>
    <phoneticPr fontId="6" type="noConversion"/>
  </si>
  <si>
    <t>1.3 탄성계수</t>
    <phoneticPr fontId="6" type="noConversion"/>
  </si>
  <si>
    <r>
      <t>E</t>
    </r>
    <r>
      <rPr>
        <vertAlign val="subscript"/>
        <sz val="10"/>
        <rFont val="맑은 고딕"/>
        <family val="3"/>
        <charset val="129"/>
        <scheme val="minor"/>
      </rPr>
      <t>cs</t>
    </r>
  </si>
  <si>
    <t>=</t>
  </si>
  <si>
    <r>
      <t>E</t>
    </r>
    <r>
      <rPr>
        <vertAlign val="subscript"/>
        <sz val="10"/>
        <rFont val="맑은 고딕"/>
        <family val="3"/>
        <charset val="129"/>
        <scheme val="minor"/>
      </rPr>
      <t>sr</t>
    </r>
  </si>
  <si>
    <t>1.4 사용 프로그램 및 해석 모델</t>
    <phoneticPr fontId="6" type="noConversion"/>
  </si>
  <si>
    <t>구  분</t>
  </si>
  <si>
    <t>적 용 내 용</t>
  </si>
  <si>
    <t>비  고</t>
  </si>
  <si>
    <t>기둥
단면
강도
산정</t>
  </si>
  <si>
    <t>해석방법</t>
  </si>
  <si>
    <t>모멘트-곡률 곡선법</t>
  </si>
  <si>
    <t>교량 내진성능 평가요령</t>
  </si>
  <si>
    <t>교축 - 콘크리트 모델</t>
    <phoneticPr fontId="6" type="noConversion"/>
  </si>
  <si>
    <t>Mander Model</t>
    <phoneticPr fontId="6" type="noConversion"/>
  </si>
  <si>
    <t>교축직각 - 콘크리트 모델</t>
    <phoneticPr fontId="6" type="noConversion"/>
  </si>
  <si>
    <t>철근 모델</t>
  </si>
  <si>
    <t>Park Model</t>
    <phoneticPr fontId="6" type="noConversion"/>
  </si>
  <si>
    <t>모멘트-곡률산정 프로그램</t>
  </si>
  <si>
    <t>midas Civil</t>
  </si>
  <si>
    <t>범용해석프로그램</t>
  </si>
  <si>
    <t>탄성
지진력
산정</t>
  </si>
  <si>
    <t>모델</t>
  </si>
  <si>
    <t>격자 해석 모델</t>
  </si>
  <si>
    <t>교량내진설계기준</t>
  </si>
  <si>
    <t xml:space="preserve">상부와 하부의 연결부 상세 </t>
  </si>
  <si>
    <t>NLLINK 탄성 스프링 모델</t>
  </si>
  <si>
    <t>기초와 지반의 연결부 상세</t>
  </si>
  <si>
    <t>스프링 강성 모델</t>
  </si>
  <si>
    <t>기초&amp;지반 내진성능평가요령</t>
  </si>
  <si>
    <t>질량산정</t>
  </si>
  <si>
    <t>상,하부 고정하중을 
분포질량으로 입력</t>
  </si>
  <si>
    <t>탄성지진력 산정 프로그램</t>
  </si>
  <si>
    <t>별도의 내진성능 평가방법</t>
  </si>
  <si>
    <t>Pushover 해석</t>
  </si>
  <si>
    <t>1.5 내진성능 평가 방법 및 항목</t>
    <phoneticPr fontId="6" type="noConversion"/>
  </si>
  <si>
    <t>1) 내진성능 상세평가 방법</t>
  </si>
  <si>
    <t>내진성능 상세 평가는 다음에 기술된 항목에 대해 수행하며, 내진성능 상세 평가지침은 상부 구조물의 낙교</t>
    <phoneticPr fontId="6" type="noConversion"/>
  </si>
  <si>
    <t xml:space="preserve">뿐만 아니라 교각을 비롯한 교량의 구성요소(받침 등)의 내진성능을 평가 하여야 한다. </t>
    <phoneticPr fontId="6" type="noConversion"/>
  </si>
  <si>
    <t>내진성능 상세평가는 교량내진설계기준/도로교설계기준/교량내진성능평가요령에 준하여 교량 구성부재를</t>
    <phoneticPr fontId="6" type="noConversion"/>
  </si>
  <si>
    <t xml:space="preserve">평가하는 방법을 채택하였다 </t>
    <phoneticPr fontId="6" type="noConversion"/>
  </si>
  <si>
    <t>2) 내진성능 평가 항목</t>
    <phoneticPr fontId="6" type="noConversion"/>
  </si>
  <si>
    <t>1.6 참고문헌</t>
    <phoneticPr fontId="6" type="noConversion"/>
  </si>
  <si>
    <t>1) 교량내진설계기준</t>
    <phoneticPr fontId="6" type="noConversion"/>
  </si>
  <si>
    <t>국토교통부 (2017)</t>
    <phoneticPr fontId="6" type="noConversion"/>
  </si>
  <si>
    <t>2) 도로교설계기준</t>
    <phoneticPr fontId="6" type="noConversion"/>
  </si>
  <si>
    <t>국토해양부 (2010,2012)</t>
    <phoneticPr fontId="6" type="noConversion"/>
  </si>
  <si>
    <t>3) 콘크리트 구조설계 기준</t>
    <phoneticPr fontId="6" type="noConversion"/>
  </si>
  <si>
    <t>국토해양부 (2012)</t>
    <phoneticPr fontId="6" type="noConversion"/>
  </si>
  <si>
    <t>4) 기존 교량의 내진성능평가 및 향상요령</t>
    <phoneticPr fontId="6" type="noConversion"/>
  </si>
  <si>
    <t>한국시설안전공단 (2019)</t>
    <phoneticPr fontId="6" type="noConversion"/>
  </si>
  <si>
    <t>2. 구조해석</t>
    <phoneticPr fontId="6" type="noConversion"/>
  </si>
  <si>
    <t>2.1 교량 해석모델</t>
    <phoneticPr fontId="6" type="noConversion"/>
  </si>
  <si>
    <t>1) 대상교량의 구조해석 모델링 방법</t>
    <phoneticPr fontId="6" type="noConversion"/>
  </si>
  <si>
    <t>•</t>
    <phoneticPr fontId="53" type="noConversion"/>
  </si>
  <si>
    <t>대상교량은 3차원 격자요소로 모형화</t>
  </si>
  <si>
    <t>지반의 영향은 입력지진하중에 지반계수를 적용하여 고려</t>
  </si>
  <si>
    <t>교각 하부(기초상부)는 고정단으로 모형화</t>
  </si>
  <si>
    <t>교량받침은 실제 거동특성과 일치되도록 Link를 사용하여 모형화</t>
  </si>
  <si>
    <t>교각기둥의 강성은 축하중 산정시 전체강성을 적용 후 지진해석 시 항복유효강성 적용</t>
  </si>
  <si>
    <t>2) 구조해석 모델형상</t>
    <phoneticPr fontId="6" type="noConversion"/>
  </si>
  <si>
    <t>2.2 고정하중해석에 의한 축하중 산정(교각의 전체강성 고려)</t>
    <phoneticPr fontId="6" type="noConversion"/>
  </si>
  <si>
    <t>1) 교각 상부 받침부 반력</t>
    <phoneticPr fontId="6" type="noConversion"/>
  </si>
  <si>
    <t>Link</t>
    <phoneticPr fontId="6" type="noConversion"/>
  </si>
  <si>
    <t>비고</t>
    <phoneticPr fontId="6" type="noConversion"/>
  </si>
  <si>
    <t>소계(kN)</t>
    <phoneticPr fontId="6" type="noConversion"/>
  </si>
  <si>
    <t>2) 교각 하부 축하중</t>
    <phoneticPr fontId="6" type="noConversion"/>
  </si>
  <si>
    <t>구분</t>
  </si>
  <si>
    <t>P1(C_1)</t>
    <phoneticPr fontId="53" type="noConversion"/>
  </si>
  <si>
    <t>P1(C_2)</t>
    <phoneticPr fontId="53" type="noConversion"/>
  </si>
  <si>
    <t>-</t>
    <phoneticPr fontId="53" type="noConversion"/>
  </si>
  <si>
    <t>비고</t>
  </si>
  <si>
    <t>교각하부(kN)</t>
    <phoneticPr fontId="6" type="noConversion"/>
  </si>
  <si>
    <t>P2(C_1)</t>
    <phoneticPr fontId="53" type="noConversion"/>
  </si>
  <si>
    <t>P2(C_2)</t>
    <phoneticPr fontId="53" type="noConversion"/>
  </si>
  <si>
    <t>3. 탄성지진력</t>
    <phoneticPr fontId="6" type="noConversion"/>
  </si>
  <si>
    <t>3.1 평가기준지진 산정 (평가응답스펙트럼)</t>
    <phoneticPr fontId="6" type="noConversion"/>
  </si>
  <si>
    <t>지진구역계수(Z)</t>
    <phoneticPr fontId="6" type="noConversion"/>
  </si>
  <si>
    <t>Zone1(0.11)</t>
  </si>
  <si>
    <t>위험도계수(I)</t>
    <phoneticPr fontId="6" type="noConversion"/>
  </si>
  <si>
    <t>지반종류(S)</t>
    <phoneticPr fontId="6" type="noConversion"/>
  </si>
  <si>
    <t>S3</t>
  </si>
  <si>
    <t>Fa</t>
    <phoneticPr fontId="6" type="noConversion"/>
  </si>
  <si>
    <t xml:space="preserve">Fv </t>
    <phoneticPr fontId="6" type="noConversion"/>
  </si>
  <si>
    <t>Max. Period(sec)</t>
    <phoneticPr fontId="6" type="noConversion"/>
  </si>
  <si>
    <t>지진데이터</t>
    <phoneticPr fontId="6" type="noConversion"/>
  </si>
  <si>
    <t>Period</t>
    <phoneticPr fontId="6" type="noConversion"/>
  </si>
  <si>
    <t xml:space="preserve">Data </t>
    <phoneticPr fontId="6" type="noConversion"/>
  </si>
  <si>
    <t>3.2 고유치해석 결과</t>
    <phoneticPr fontId="6" type="noConversion"/>
  </si>
  <si>
    <t>Mode</t>
    <phoneticPr fontId="6" type="noConversion"/>
  </si>
  <si>
    <t>Period
(sec)</t>
    <phoneticPr fontId="6" type="noConversion"/>
  </si>
  <si>
    <t>Individual Mode (%)</t>
    <phoneticPr fontId="6" type="noConversion"/>
  </si>
  <si>
    <t>Cumulative Sum (%)</t>
    <phoneticPr fontId="6" type="noConversion"/>
  </si>
  <si>
    <t>주모드</t>
    <phoneticPr fontId="6" type="noConversion"/>
  </si>
  <si>
    <t>UX</t>
    <phoneticPr fontId="6" type="noConversion"/>
  </si>
  <si>
    <t>UY</t>
    <phoneticPr fontId="6" type="noConversion"/>
  </si>
  <si>
    <t>UZ</t>
    <phoneticPr fontId="6" type="noConversion"/>
  </si>
  <si>
    <t>교축방향</t>
  </si>
  <si>
    <t>교축직각방향</t>
  </si>
  <si>
    <t>연직방향</t>
  </si>
  <si>
    <t>3.3 고유진동치 각 모드의 누적 질량 참여율 그래프</t>
    <phoneticPr fontId="6" type="noConversion"/>
  </si>
  <si>
    <t>4. 복합모드</t>
    <phoneticPr fontId="6" type="noConversion"/>
  </si>
  <si>
    <t>4.1 P1(C_1) 복합모드 해석 결과</t>
    <phoneticPr fontId="6" type="noConversion"/>
  </si>
  <si>
    <t xml:space="preserve">1) </t>
    <phoneticPr fontId="53" type="noConversion"/>
  </si>
  <si>
    <t>입력지반운동에 대한 탄성지진력</t>
    <phoneticPr fontId="6" type="noConversion"/>
  </si>
  <si>
    <t>교축 방향 지진하중</t>
    <phoneticPr fontId="6" type="noConversion"/>
  </si>
  <si>
    <t>부재력</t>
  </si>
  <si>
    <t>X-dir</t>
    <phoneticPr fontId="6" type="noConversion"/>
  </si>
  <si>
    <t>지진하중 재하시</t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</si>
  <si>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L</t>
    </r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</si>
  <si>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L</t>
    </r>
    <phoneticPr fontId="6" type="noConversion"/>
  </si>
  <si>
    <t>축하중
(kN)</t>
    <phoneticPr fontId="6" type="noConversion"/>
  </si>
  <si>
    <t>교각 상부</t>
    <phoneticPr fontId="6" type="noConversion"/>
  </si>
  <si>
    <t>교각 하부</t>
    <phoneticPr fontId="6" type="noConversion"/>
  </si>
  <si>
    <t>받침상단 변위(mm)</t>
    <phoneticPr fontId="6" type="noConversion"/>
  </si>
  <si>
    <t>전단력
(kN)</t>
    <phoneticPr fontId="6" type="noConversion"/>
  </si>
  <si>
    <t>기둥 상부</t>
    <phoneticPr fontId="6" type="noConversion"/>
  </si>
  <si>
    <t>기둥 하부</t>
    <phoneticPr fontId="6" type="noConversion"/>
  </si>
  <si>
    <t>기둥 상단 모멘트(kN·m)</t>
    <phoneticPr fontId="6" type="noConversion"/>
  </si>
  <si>
    <t>기둥 하단 모멘트(kN·m)</t>
    <phoneticPr fontId="6" type="noConversion"/>
  </si>
  <si>
    <t>교축직각 방향 지진하중</t>
    <phoneticPr fontId="6" type="noConversion"/>
  </si>
  <si>
    <t>Y-dir</t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</si>
  <si>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T</t>
    </r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</si>
  <si>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T</t>
    </r>
    <phoneticPr fontId="6" type="noConversion"/>
  </si>
  <si>
    <t>연직 방향 지진하중</t>
    <phoneticPr fontId="6" type="noConversion"/>
  </si>
  <si>
    <t>Z-dir</t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</si>
  <si>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V</t>
    </r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</si>
  <si>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V</t>
    </r>
    <phoneticPr fontId="6" type="noConversion"/>
  </si>
  <si>
    <t>여기서,</t>
  </si>
  <si>
    <r>
      <t>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,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L</t>
    </r>
    <phoneticPr fontId="6" type="noConversion"/>
  </si>
  <si>
    <r>
      <t>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,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T</t>
    </r>
    <phoneticPr fontId="6" type="noConversion"/>
  </si>
  <si>
    <r>
      <t>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V</t>
    </r>
    <r>
      <rPr>
        <sz val="9"/>
        <rFont val="맑은 고딕"/>
        <family val="3"/>
        <charset val="129"/>
      </rPr>
      <t>,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V</t>
    </r>
    <phoneticPr fontId="6" type="noConversion"/>
  </si>
  <si>
    <t xml:space="preserve">: </t>
    <phoneticPr fontId="6" type="noConversion"/>
  </si>
  <si>
    <t>복합모드 해석시 탄성지진력을 의미</t>
    <phoneticPr fontId="6" type="noConversion"/>
  </si>
  <si>
    <t>첨자 L은 교축 방향, T는 교축직각 방향, V는 연직 방향을 의미하며,</t>
    <phoneticPr fontId="6" type="noConversion"/>
  </si>
  <si>
    <t>위첨자는 응답방향을, 아래첨자는 입력지반운동의 재하방향을 의미</t>
    <phoneticPr fontId="6" type="noConversion"/>
  </si>
  <si>
    <t xml:space="preserve">2) </t>
    <phoneticPr fontId="6" type="noConversion"/>
  </si>
  <si>
    <t>하중경우별 탄성지진력 조합(30% 규정 적용)</t>
    <phoneticPr fontId="6" type="noConversion"/>
  </si>
  <si>
    <t>하중 경우 1 (Comb 1)</t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</si>
  <si>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1</t>
    </r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</si>
  <si>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1</t>
    </r>
  </si>
  <si>
    <t>하중 경우 2 (Comb 2)</t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</si>
  <si>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2</t>
    </r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</si>
  <si>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2</t>
    </r>
  </si>
  <si>
    <t>하중 경우 3 (Comb 3)</t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</si>
  <si>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3</t>
    </r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</si>
  <si>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 3</t>
    </r>
    <phoneticPr fontId="6" type="noConversion"/>
  </si>
  <si>
    <r>
      <t>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com 1</t>
    </r>
    <r>
      <rPr>
        <sz val="9"/>
        <rFont val="맑은 고딕"/>
        <family val="3"/>
        <charset val="129"/>
      </rPr>
      <t xml:space="preserve"> = 1.0×[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 xml:space="preserve"> + 0.3×[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 xml:space="preserve">T </t>
    </r>
    <r>
      <rPr>
        <sz val="9"/>
        <rFont val="맑은 고딕"/>
        <family val="3"/>
        <charset val="129"/>
      </rPr>
      <t>+ 0.3×[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V</t>
    </r>
    <phoneticPr fontId="6" type="noConversion"/>
  </si>
  <si>
    <r>
      <t>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com 2</t>
    </r>
    <r>
      <rPr>
        <sz val="9"/>
        <rFont val="맑은 고딕"/>
        <family val="3"/>
        <charset val="129"/>
      </rPr>
      <t xml:space="preserve"> =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 xml:space="preserve"> + 1.0×[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 xml:space="preserve">T </t>
    </r>
    <r>
      <rPr>
        <sz val="9"/>
        <rFont val="맑은 고딕"/>
        <family val="3"/>
        <charset val="129"/>
      </rPr>
      <t>+ 0.3×[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V</t>
    </r>
    <phoneticPr fontId="6" type="noConversion"/>
  </si>
  <si>
    <r>
      <t>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com 3</t>
    </r>
    <r>
      <rPr>
        <sz val="9"/>
        <rFont val="맑은 고딕"/>
        <family val="3"/>
        <charset val="129"/>
      </rPr>
      <t xml:space="preserve"> =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 xml:space="preserve"> + 0.3×[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 xml:space="preserve">T </t>
    </r>
    <r>
      <rPr>
        <sz val="9"/>
        <rFont val="맑은 고딕"/>
        <family val="3"/>
        <charset val="129"/>
      </rPr>
      <t>+ 1.0×[ F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 xml:space="preserve"> ]</t>
    </r>
    <r>
      <rPr>
        <vertAlign val="subscript"/>
        <sz val="9"/>
        <rFont val="맑은 고딕"/>
        <family val="3"/>
        <charset val="129"/>
      </rPr>
      <t>V</t>
    </r>
    <phoneticPr fontId="6" type="noConversion"/>
  </si>
  <si>
    <t>단, 교각부 축하중은 30% 규정에서 제외</t>
    <phoneticPr fontId="6" type="noConversion"/>
  </si>
  <si>
    <t>3)</t>
    <phoneticPr fontId="6" type="noConversion"/>
  </si>
  <si>
    <t>조합탄성지진력 및 조합탄성변위 산정</t>
    <phoneticPr fontId="6" type="noConversion"/>
  </si>
  <si>
    <t>교축방향지진력</t>
    <phoneticPr fontId="6" type="noConversion"/>
  </si>
  <si>
    <t>교축직각방향지진력</t>
    <phoneticPr fontId="6" type="noConversion"/>
  </si>
  <si>
    <t>기  호</t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</si>
  <si>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L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comb</t>
    </r>
    <phoneticPr fontId="6" type="noConversion"/>
  </si>
  <si>
    <r>
      <t>[ F</t>
    </r>
    <r>
      <rPr>
        <b/>
        <vertAlign val="subscript"/>
        <sz val="9"/>
        <rFont val="맑은 고딕"/>
        <family val="3"/>
        <charset val="129"/>
      </rPr>
      <t>E</t>
    </r>
    <r>
      <rPr>
        <b/>
        <vertAlign val="superscript"/>
        <sz val="9"/>
        <rFont val="맑은 고딕"/>
        <family val="3"/>
        <charset val="129"/>
      </rPr>
      <t>T</t>
    </r>
    <r>
      <rPr>
        <b/>
        <sz val="9"/>
        <rFont val="맑은 고딕"/>
        <family val="3"/>
        <charset val="129"/>
      </rPr>
      <t xml:space="preserve"> ]</t>
    </r>
    <r>
      <rPr>
        <b/>
        <vertAlign val="subscript"/>
        <sz val="9"/>
        <rFont val="맑은 고딕"/>
        <family val="3"/>
        <charset val="129"/>
      </rPr>
      <t>comb</t>
    </r>
    <phoneticPr fontId="6" type="noConversion"/>
  </si>
  <si>
    <t>P</t>
    <phoneticPr fontId="6" type="noConversion"/>
  </si>
  <si>
    <r>
      <t>P</t>
    </r>
    <r>
      <rPr>
        <vertAlign val="subscript"/>
        <sz val="9"/>
        <rFont val="맑은 고딕"/>
        <family val="3"/>
        <charset val="129"/>
      </rPr>
      <t>bot</t>
    </r>
    <phoneticPr fontId="6" type="noConversion"/>
  </si>
  <si>
    <r>
      <t>[Δ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</t>
    </r>
    <r>
      <rPr>
        <sz val="9"/>
        <rFont val="맑은 고딕"/>
        <family val="3"/>
        <charset val="129"/>
      </rPr>
      <t xml:space="preserve"> (mm)</t>
    </r>
    <phoneticPr fontId="6" type="noConversion"/>
  </si>
  <si>
    <r>
      <t>[V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comb,Top</t>
    </r>
    <r>
      <rPr>
        <sz val="9"/>
        <rFont val="맑은 고딕"/>
        <family val="3"/>
        <charset val="129"/>
      </rPr>
      <t xml:space="preserve"> (kN)</t>
    </r>
    <phoneticPr fontId="6" type="noConversion"/>
  </si>
  <si>
    <r>
      <t>[V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comb,Bot</t>
    </r>
    <r>
      <rPr>
        <sz val="9"/>
        <rFont val="맑은 고딕"/>
        <family val="3"/>
        <charset val="129"/>
      </rPr>
      <t xml:space="preserve"> (kN)</t>
    </r>
    <phoneticPr fontId="6" type="noConversion"/>
  </si>
  <si>
    <r>
      <t>[M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 xml:space="preserve">comb,Top </t>
    </r>
    <r>
      <rPr>
        <sz val="9"/>
        <rFont val="맑은 고딕"/>
        <family val="3"/>
        <charset val="129"/>
      </rPr>
      <t>(kN·m)</t>
    </r>
    <phoneticPr fontId="6" type="noConversion"/>
  </si>
  <si>
    <r>
      <t>[M</t>
    </r>
    <r>
      <rPr>
        <vertAlign val="subscript"/>
        <sz val="9"/>
        <rFont val="맑은 고딕"/>
        <family val="3"/>
        <charset val="129"/>
      </rPr>
      <t>E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comb,Bot</t>
    </r>
    <r>
      <rPr>
        <sz val="9"/>
        <rFont val="맑은 고딕"/>
        <family val="3"/>
        <charset val="129"/>
      </rPr>
      <t xml:space="preserve"> (kN·m)</t>
    </r>
    <phoneticPr fontId="6" type="noConversion"/>
  </si>
  <si>
    <r>
      <t>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</t>
    </r>
    <r>
      <rPr>
        <sz val="9"/>
        <rFont val="맑은 고딕"/>
        <family val="3"/>
        <charset val="129"/>
      </rPr>
      <t xml:space="preserve"> = MAX {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 1</t>
    </r>
    <r>
      <rPr>
        <sz val="9"/>
        <rFont val="맑은 고딕"/>
        <family val="3"/>
        <charset val="129"/>
      </rPr>
      <t>,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 2</t>
    </r>
    <r>
      <rPr>
        <sz val="9"/>
        <rFont val="맑은 고딕"/>
        <family val="3"/>
        <charset val="129"/>
      </rPr>
      <t xml:space="preserve"> }</t>
    </r>
  </si>
  <si>
    <r>
      <t>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comb</t>
    </r>
    <r>
      <rPr>
        <sz val="9"/>
        <rFont val="맑은 고딕"/>
        <family val="3"/>
        <charset val="129"/>
      </rPr>
      <t xml:space="preserve"> = MAX {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 1</t>
    </r>
    <r>
      <rPr>
        <sz val="9"/>
        <rFont val="맑은 고딕"/>
        <family val="3"/>
        <charset val="129"/>
      </rPr>
      <t>, [F</t>
    </r>
    <r>
      <rPr>
        <vertAlign val="subscript"/>
        <sz val="9"/>
        <rFont val="맑은 고딕"/>
        <family val="3"/>
        <charset val="129"/>
      </rPr>
      <t>E</t>
    </r>
    <r>
      <rPr>
        <vertAlign val="superscript"/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]</t>
    </r>
    <r>
      <rPr>
        <vertAlign val="subscript"/>
        <sz val="9"/>
        <rFont val="맑은 고딕"/>
        <family val="3"/>
        <charset val="129"/>
      </rPr>
      <t>com 2</t>
    </r>
    <r>
      <rPr>
        <sz val="9"/>
        <rFont val="맑은 고딕"/>
        <family val="3"/>
        <charset val="129"/>
      </rPr>
      <t xml:space="preserve"> }</t>
    </r>
  </si>
  <si>
    <t>4.2 P1(C_2) 복합모드 해석 결과</t>
    <phoneticPr fontId="6" type="noConversion"/>
  </si>
  <si>
    <t>4.3 P2(C_1) 복합모드 해석 결과</t>
    <phoneticPr fontId="6" type="noConversion"/>
  </si>
  <si>
    <t>4.4 P2(C_2) 복합모드 해석 결과</t>
    <phoneticPr fontId="6" type="noConversion"/>
  </si>
  <si>
    <t>5-1. 검토조건 (기둥하부)</t>
    <phoneticPr fontId="6" type="noConversion"/>
  </si>
  <si>
    <t>5.1 구조물 제원</t>
    <phoneticPr fontId="6" type="noConversion"/>
  </si>
  <si>
    <t>1) 교각이름</t>
    <phoneticPr fontId="6" type="noConversion"/>
  </si>
  <si>
    <t>2) 기둥형상</t>
    <phoneticPr fontId="6" type="noConversion"/>
  </si>
  <si>
    <t>원형</t>
  </si>
  <si>
    <t>3) 단면형상 및 제원</t>
    <phoneticPr fontId="6" type="noConversion"/>
  </si>
  <si>
    <t>단면형상</t>
  </si>
  <si>
    <t>단면제원</t>
  </si>
  <si>
    <r>
      <t>B</t>
    </r>
    <r>
      <rPr>
        <vertAlign val="subscript"/>
        <sz val="10"/>
        <rFont val="맑은 고딕"/>
        <family val="3"/>
        <charset val="129"/>
        <scheme val="minor"/>
      </rPr>
      <t>s</t>
    </r>
    <phoneticPr fontId="6" type="noConversion"/>
  </si>
  <si>
    <r>
      <t>B</t>
    </r>
    <r>
      <rPr>
        <vertAlign val="subscript"/>
        <sz val="10"/>
        <rFont val="맑은 고딕"/>
        <family val="3"/>
        <charset val="129"/>
        <scheme val="minor"/>
      </rPr>
      <t>max</t>
    </r>
    <phoneticPr fontId="6" type="noConversion"/>
  </si>
  <si>
    <t>H</t>
  </si>
  <si>
    <t>D</t>
    <phoneticPr fontId="6" type="noConversion"/>
  </si>
  <si>
    <t>A</t>
  </si>
  <si>
    <r>
      <t>m</t>
    </r>
    <r>
      <rPr>
        <vertAlign val="superscript"/>
        <sz val="10"/>
        <rFont val="맑은 고딕"/>
        <family val="3"/>
        <charset val="129"/>
      </rPr>
      <t>2</t>
    </r>
    <phoneticPr fontId="6" type="noConversion"/>
  </si>
  <si>
    <r>
      <t>d</t>
    </r>
    <r>
      <rPr>
        <vertAlign val="subscript"/>
        <sz val="10"/>
        <rFont val="맑은 고딕"/>
        <family val="3"/>
        <charset val="129"/>
      </rPr>
      <t>c</t>
    </r>
    <phoneticPr fontId="6" type="noConversion"/>
  </si>
  <si>
    <t>4) 철근 배근 정보</t>
    <phoneticPr fontId="6" type="noConversion"/>
  </si>
  <si>
    <t>방향</t>
    <phoneticPr fontId="6" type="noConversion"/>
  </si>
  <si>
    <t>호칭</t>
    <phoneticPr fontId="6" type="noConversion"/>
  </si>
  <si>
    <r>
      <t>직경d</t>
    </r>
    <r>
      <rPr>
        <vertAlign val="subscript"/>
        <sz val="9"/>
        <rFont val="맑은 고딕"/>
        <family val="3"/>
        <charset val="129"/>
      </rPr>
      <t>b</t>
    </r>
    <r>
      <rPr>
        <sz val="9"/>
        <rFont val="맑은 고딕"/>
        <family val="3"/>
        <charset val="129"/>
      </rPr>
      <t>(mm)</t>
    </r>
    <phoneticPr fontId="6" type="noConversion"/>
  </si>
  <si>
    <r>
      <t>단면적(mm</t>
    </r>
    <r>
      <rPr>
        <vertAlign val="superscript"/>
        <sz val="9"/>
        <rFont val="맑은 고딕"/>
        <family val="3"/>
        <charset val="129"/>
      </rPr>
      <t>2</t>
    </r>
    <r>
      <rPr>
        <sz val="9"/>
        <rFont val="맑은 고딕"/>
        <family val="3"/>
        <charset val="129"/>
      </rPr>
      <t>)</t>
    </r>
    <phoneticPr fontId="6" type="noConversion"/>
  </si>
  <si>
    <t>철근비</t>
    <phoneticPr fontId="6" type="noConversion"/>
  </si>
  <si>
    <t>축방향(l)</t>
    <phoneticPr fontId="6" type="noConversion"/>
  </si>
  <si>
    <t>D29</t>
    <phoneticPr fontId="6" type="noConversion"/>
  </si>
  <si>
    <t>횡방향(t)</t>
    <phoneticPr fontId="6" type="noConversion"/>
  </si>
  <si>
    <t>D16</t>
    <phoneticPr fontId="6" type="noConversion"/>
  </si>
  <si>
    <t>• 횡방향 철근 간격</t>
    <phoneticPr fontId="6" type="noConversion"/>
  </si>
  <si>
    <t>5) 겹침이음 상세에 따른 극한변형률 및 최대변위연성도</t>
    <phoneticPr fontId="6" type="noConversion"/>
  </si>
  <si>
    <t>축방향철근 상세</t>
    <phoneticPr fontId="6" type="noConversion"/>
  </si>
  <si>
    <t>콘크리트 극한 변형률</t>
    <phoneticPr fontId="6" type="noConversion"/>
  </si>
  <si>
    <r>
      <t>최대
변위연성도
μ</t>
    </r>
    <r>
      <rPr>
        <vertAlign val="subscript"/>
        <sz val="10"/>
        <color theme="1"/>
        <rFont val="맑은 고딕"/>
        <family val="3"/>
        <charset val="129"/>
        <scheme val="minor"/>
      </rPr>
      <t>Δ,max</t>
    </r>
    <phoneticPr fontId="6" type="noConversion"/>
  </si>
  <si>
    <t>종류</t>
    <phoneticPr fontId="6" type="noConversion"/>
  </si>
  <si>
    <t>배근
상태</t>
    <phoneticPr fontId="6" type="noConversion"/>
  </si>
  <si>
    <t>단일
철근</t>
    <phoneticPr fontId="6" type="noConversion"/>
  </si>
  <si>
    <t>모두</t>
    <phoneticPr fontId="6" type="noConversion"/>
  </si>
  <si>
    <t>제한
없음</t>
    <phoneticPr fontId="6" type="noConversion"/>
  </si>
  <si>
    <t>겹침
이음
철근</t>
    <phoneticPr fontId="6" type="noConversion"/>
  </si>
  <si>
    <t>2단
이상
배근</t>
    <phoneticPr fontId="6" type="noConversion"/>
  </si>
  <si>
    <t>원
형</t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</si>
  <si>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>/D &gt; 0.5</t>
    </r>
    <phoneticPr fontId="6" type="noConversion"/>
  </si>
  <si>
    <r>
      <t>0.0043*l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>/D+0.00085 ≤ 0.004</t>
    </r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</si>
  <si>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 xml:space="preserve">/D </t>
    </r>
    <r>
      <rPr>
        <sz val="10"/>
        <color theme="1"/>
        <rFont val="맑은 고딕"/>
        <family val="3"/>
        <charset val="129"/>
      </rPr>
      <t>≤</t>
    </r>
    <r>
      <rPr>
        <sz val="10"/>
        <color theme="1"/>
        <rFont val="맑은 고딕"/>
        <family val="3"/>
        <charset val="129"/>
        <scheme val="minor"/>
      </rPr>
      <t xml:space="preserve"> 0.5 또는 l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 xml:space="preserve"> 모를 때</t>
    </r>
    <phoneticPr fontId="6" type="noConversion"/>
  </si>
  <si>
    <t>사각형</t>
    <phoneticPr fontId="6" type="noConversion"/>
  </si>
  <si>
    <t>1단
배근</t>
    <phoneticPr fontId="6" type="noConversion"/>
  </si>
  <si>
    <r>
      <t>0.0086*l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>/D+0.00023 ≤ 0.004</t>
    </r>
    <phoneticPr fontId="6" type="noConversion"/>
  </si>
  <si>
    <t>사
각
형</t>
    <phoneticPr fontId="6" type="noConversion"/>
  </si>
  <si>
    <t>교
축
방
향</t>
    <phoneticPr fontId="6" type="noConversion"/>
  </si>
  <si>
    <t>벽식</t>
    <phoneticPr fontId="6" type="noConversion"/>
  </si>
  <si>
    <t>4 ≤ B/H</t>
    <phoneticPr fontId="6" type="noConversion"/>
  </si>
  <si>
    <t>천이</t>
    <phoneticPr fontId="6" type="noConversion"/>
  </si>
  <si>
    <t>1.5 &lt; B/H &lt; 4</t>
    <phoneticPr fontId="6" type="noConversion"/>
  </si>
  <si>
    <t>0.00278 - 0.00052 B/H</t>
    <phoneticPr fontId="6" type="noConversion"/>
  </si>
  <si>
    <t>1.8-0.2B/H</t>
    <phoneticPr fontId="6" type="noConversion"/>
  </si>
  <si>
    <t>일반</t>
    <phoneticPr fontId="6" type="noConversion"/>
  </si>
  <si>
    <t>B/H ≤ 1.5</t>
    <phoneticPr fontId="6" type="noConversion"/>
  </si>
  <si>
    <t>교직방향</t>
    <phoneticPr fontId="6" type="noConversion"/>
  </si>
  <si>
    <t>5.2 재료모델</t>
    <phoneticPr fontId="6" type="noConversion"/>
  </si>
  <si>
    <t>콘크리트 재료모델 - 교축</t>
    <phoneticPr fontId="6" type="noConversion"/>
  </si>
  <si>
    <t>설계강도</t>
    <phoneticPr fontId="6" type="noConversion"/>
  </si>
  <si>
    <t>Unconfined</t>
    <phoneticPr fontId="6" type="noConversion"/>
  </si>
  <si>
    <t>Confined</t>
    <phoneticPr fontId="6" type="noConversion"/>
  </si>
  <si>
    <t>비횡구속 변형율</t>
    <phoneticPr fontId="6" type="noConversion"/>
  </si>
  <si>
    <t>최대변형율</t>
    <phoneticPr fontId="6" type="noConversion"/>
  </si>
  <si>
    <t>극한변형율</t>
    <phoneticPr fontId="6" type="noConversion"/>
  </si>
  <si>
    <t>탄성계수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</si>
  <si>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ck</t>
    </r>
    <phoneticPr fontId="6" type="noConversion"/>
  </si>
  <si>
    <r>
      <t>f'</t>
    </r>
    <r>
      <rPr>
        <vertAlign val="subscript"/>
        <sz val="10"/>
        <color indexed="8"/>
        <rFont val="맑은 고딕"/>
        <family val="3"/>
        <charset val="129"/>
      </rPr>
      <t>co</t>
    </r>
    <phoneticPr fontId="6" type="noConversion"/>
  </si>
  <si>
    <r>
      <t>f'</t>
    </r>
    <r>
      <rPr>
        <vertAlign val="subscript"/>
        <sz val="10"/>
        <color indexed="8"/>
        <rFont val="맑은 고딕"/>
        <family val="3"/>
        <charset val="129"/>
      </rPr>
      <t>cc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</si>
  <si>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co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</si>
  <si>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cc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</si>
  <si>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cu</t>
    </r>
    <phoneticPr fontId="6" type="noConversion"/>
  </si>
  <si>
    <r>
      <t>E</t>
    </r>
    <r>
      <rPr>
        <vertAlign val="subscript"/>
        <sz val="10"/>
        <color indexed="8"/>
        <rFont val="맑은 고딕"/>
        <family val="3"/>
        <charset val="129"/>
      </rPr>
      <t>c</t>
    </r>
    <phoneticPr fontId="6" type="noConversion"/>
  </si>
  <si>
    <t>Mpa</t>
    <phoneticPr fontId="6" type="noConversion"/>
  </si>
  <si>
    <t>&lt;그림 - 콘크리트 재료모델&gt;</t>
    <phoneticPr fontId="53" type="noConversion"/>
  </si>
  <si>
    <t>콘크리트 재료모델 - 교축직각</t>
    <phoneticPr fontId="6" type="noConversion"/>
  </si>
  <si>
    <t>철근 재료모델</t>
    <phoneticPr fontId="6" type="noConversion"/>
  </si>
  <si>
    <t>항복강도</t>
    <phoneticPr fontId="6" type="noConversion"/>
  </si>
  <si>
    <t>극한강도</t>
    <phoneticPr fontId="6" type="noConversion"/>
  </si>
  <si>
    <t>항복변형율</t>
    <phoneticPr fontId="6" type="noConversion"/>
  </si>
  <si>
    <t>경화시 변형율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</si>
  <si>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y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</si>
  <si>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su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</si>
  <si>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sz val="10"/>
        <color indexed="8"/>
        <rFont val="맑은 고딕"/>
        <family val="3"/>
        <charset val="129"/>
      </rPr>
      <t>=f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sz val="10"/>
        <color indexed="8"/>
        <rFont val="맑은 고딕"/>
        <family val="3"/>
        <charset val="129"/>
      </rPr>
      <t>/E</t>
    </r>
    <r>
      <rPr>
        <vertAlign val="subscript"/>
        <sz val="10"/>
        <color indexed="8"/>
        <rFont val="맑은 고딕"/>
        <family val="3"/>
        <charset val="129"/>
      </rPr>
      <t>s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</si>
  <si>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sh</t>
    </r>
    <phoneticPr fontId="6" type="noConversion"/>
  </si>
  <si>
    <r>
      <t>ε</t>
    </r>
    <r>
      <rPr>
        <vertAlign val="subscript"/>
        <sz val="10"/>
        <color indexed="8"/>
        <rFont val="맑은 고딕"/>
        <family val="3"/>
        <charset val="129"/>
      </rPr>
      <t>su</t>
    </r>
    <phoneticPr fontId="6" type="noConversion"/>
  </si>
  <si>
    <r>
      <t>E</t>
    </r>
    <r>
      <rPr>
        <vertAlign val="subscript"/>
        <sz val="10"/>
        <color indexed="8"/>
        <rFont val="맑은 고딕"/>
        <family val="3"/>
        <charset val="129"/>
      </rPr>
      <t>s</t>
    </r>
    <phoneticPr fontId="6" type="noConversion"/>
  </si>
  <si>
    <t>&lt;그림 - 철근 재료모델&gt;</t>
    <phoneticPr fontId="53" type="noConversion"/>
  </si>
  <si>
    <t>5.3 재료모델</t>
    <phoneticPr fontId="6" type="noConversion"/>
  </si>
  <si>
    <t>가정사항</t>
    <phoneticPr fontId="6" type="noConversion"/>
  </si>
  <si>
    <t>1)</t>
    <phoneticPr fontId="6" type="noConversion"/>
  </si>
  <si>
    <t>통제주기</t>
    <phoneticPr fontId="6" type="noConversion"/>
  </si>
  <si>
    <t>sec</t>
    <phoneticPr fontId="6" type="noConversion"/>
  </si>
  <si>
    <t>5-2. 검토조건 (기둥상부)</t>
    <phoneticPr fontId="6" type="noConversion"/>
  </si>
  <si>
    <t>6. 내진성능평가 - 원형</t>
    <phoneticPr fontId="6" type="noConversion"/>
  </si>
  <si>
    <t>6.1 교각 단면 해석</t>
    <phoneticPr fontId="6" type="noConversion"/>
  </si>
  <si>
    <t>교각의 단면강도, 수평변위 및 유효강성을 산정하기 위하여 단면해석프로그램인 "midas Civil"를 통해</t>
    <phoneticPr fontId="53" type="noConversion"/>
  </si>
  <si>
    <t>앞에서 구한 축력의 효과를 고려하여 아래 그림과 같은 모멘트-곡률 관계곡선을 산정한다.</t>
  </si>
  <si>
    <t>&lt; 모멘트-곡률 관계 곡선 &gt;</t>
  </si>
  <si>
    <r>
      <t>M</t>
    </r>
    <r>
      <rPr>
        <vertAlign val="subscript"/>
        <sz val="9"/>
        <rFont val="맑은 고딕"/>
        <family val="3"/>
        <charset val="129"/>
      </rPr>
      <t>yi</t>
    </r>
  </si>
  <si>
    <t>초기항복시의 초기항복휨강도</t>
  </si>
  <si>
    <r>
      <t>Ø</t>
    </r>
    <r>
      <rPr>
        <vertAlign val="subscript"/>
        <sz val="9"/>
        <rFont val="맑은 고딕"/>
        <family val="3"/>
        <charset val="129"/>
      </rPr>
      <t>yi</t>
    </r>
  </si>
  <si>
    <t>초기항복시 곡률</t>
  </si>
  <si>
    <r>
      <t>M</t>
    </r>
    <r>
      <rPr>
        <vertAlign val="subscript"/>
        <sz val="9"/>
        <rFont val="맑은 고딕"/>
        <family val="3"/>
        <charset val="129"/>
      </rPr>
      <t>y</t>
    </r>
  </si>
  <si>
    <t>항복시의 항복휨강도</t>
  </si>
  <si>
    <r>
      <t>Ø</t>
    </r>
    <r>
      <rPr>
        <vertAlign val="subscript"/>
        <sz val="9"/>
        <rFont val="맑은 고딕"/>
        <family val="3"/>
        <charset val="129"/>
      </rPr>
      <t>y</t>
    </r>
  </si>
  <si>
    <t>항복시 곡률</t>
  </si>
  <si>
    <r>
      <t>M</t>
    </r>
    <r>
      <rPr>
        <vertAlign val="subscript"/>
        <sz val="9"/>
        <rFont val="맑은 고딕"/>
        <family val="3"/>
        <charset val="129"/>
      </rPr>
      <t>u</t>
    </r>
  </si>
  <si>
    <t>극한시의 휨강도</t>
  </si>
  <si>
    <r>
      <t>Ø</t>
    </r>
    <r>
      <rPr>
        <vertAlign val="subscript"/>
        <sz val="9"/>
        <rFont val="맑은 고딕"/>
        <family val="3"/>
        <charset val="129"/>
      </rPr>
      <t>u</t>
    </r>
  </si>
  <si>
    <t>극한시 곡률</t>
  </si>
  <si>
    <t>대상부재의 모멘트-곡률 관계곡선을 바탕으로 Bilinear의 이상화된 모멘트-곡률 관계곡선을 산정하고 초기</t>
  </si>
  <si>
    <t>항복시 곡률은 인장철근이 항복하는 점에서, 항복시 곡률은 이상화된 모멘트-곡률 관계곡선의 변곡점에서,</t>
  </si>
  <si>
    <r>
      <t>극한시 곡률은 콘크리트 압축연단의 변형율 ε</t>
    </r>
    <r>
      <rPr>
        <vertAlign val="subscript"/>
        <sz val="9"/>
        <rFont val="맑은 고딕"/>
        <family val="3"/>
        <charset val="129"/>
      </rPr>
      <t>cu</t>
    </r>
    <r>
      <rPr>
        <sz val="9"/>
        <rFont val="맑은 고딕"/>
        <family val="3"/>
        <charset val="129"/>
      </rPr>
      <t>에 도달할 때의 곡률로 산정하였다.</t>
    </r>
    <phoneticPr fontId="53" type="noConversion"/>
  </si>
  <si>
    <t>단면강도를 평가하기 위한 공칭 모멘트는 이상화된 모멘트-곡률 관계곡선의 항복시 및 극한시 곡률에 해당</t>
    <phoneticPr fontId="53" type="noConversion"/>
  </si>
  <si>
    <t>하는 모멘트로 산정하였다.</t>
    <phoneticPr fontId="53" type="noConversion"/>
  </si>
  <si>
    <t>6.2 이상화된 모멘트-곡률 해석결과</t>
    <phoneticPr fontId="6" type="noConversion"/>
  </si>
  <si>
    <t>1) 교축방향</t>
    <phoneticPr fontId="6" type="noConversion"/>
  </si>
  <si>
    <t>State</t>
    <phoneticPr fontId="6" type="noConversion"/>
  </si>
  <si>
    <r>
      <t>Curvature
x10</t>
    </r>
    <r>
      <rPr>
        <vertAlign val="superscript"/>
        <sz val="10"/>
        <color indexed="8"/>
        <rFont val="맑은 고딕"/>
        <family val="3"/>
        <charset val="129"/>
      </rPr>
      <t>-3</t>
    </r>
    <r>
      <rPr>
        <sz val="10"/>
        <color indexed="8"/>
        <rFont val="맑은 고딕"/>
        <family val="3"/>
        <charset val="129"/>
      </rPr>
      <t>(1/m)</t>
    </r>
    <phoneticPr fontId="6" type="noConversion"/>
  </si>
  <si>
    <r>
      <t>Moment
(kN</t>
    </r>
    <r>
      <rPr>
        <sz val="10"/>
        <color indexed="8"/>
        <rFont val="맑은 고딕"/>
        <family val="3"/>
        <charset val="129"/>
      </rPr>
      <t>∙</t>
    </r>
    <r>
      <rPr>
        <sz val="10"/>
        <color indexed="8"/>
        <rFont val="맑은 고딕"/>
        <family val="3"/>
        <charset val="129"/>
      </rPr>
      <t>m)</t>
    </r>
    <phoneticPr fontId="6" type="noConversion"/>
  </si>
  <si>
    <t>a. Crack</t>
    <phoneticPr fontId="6" type="noConversion"/>
  </si>
  <si>
    <t>b. Yield(init.)</t>
    <phoneticPr fontId="6" type="noConversion"/>
  </si>
  <si>
    <t>c. Yield</t>
    <phoneticPr fontId="6" type="noConversion"/>
  </si>
  <si>
    <t>d. Ultimate</t>
    <phoneticPr fontId="6" type="noConversion"/>
  </si>
  <si>
    <t>e. Yield(Ideal)</t>
    <phoneticPr fontId="6" type="noConversion"/>
  </si>
  <si>
    <t>2) 교축직각방향</t>
    <phoneticPr fontId="6" type="noConversion"/>
  </si>
  <si>
    <t>가) 기둥하부</t>
    <phoneticPr fontId="6" type="noConversion"/>
  </si>
  <si>
    <t>나) 기둥상부</t>
    <phoneticPr fontId="6" type="noConversion"/>
  </si>
  <si>
    <t>6.3 항복유효강성 산정</t>
    <phoneticPr fontId="6" type="noConversion"/>
  </si>
  <si>
    <t>1) 항복유효강성</t>
    <phoneticPr fontId="6" type="noConversion"/>
  </si>
  <si>
    <t>가) 교축방향</t>
    <phoneticPr fontId="6" type="noConversion"/>
  </si>
  <si>
    <r>
      <t>E</t>
    </r>
    <r>
      <rPr>
        <vertAlign val="subscript"/>
        <sz val="10"/>
        <color indexed="8"/>
        <rFont val="맑은 고딕"/>
        <family val="3"/>
        <charset val="129"/>
      </rPr>
      <t>c</t>
    </r>
    <r>
      <rPr>
        <sz val="10"/>
        <color indexed="8"/>
        <rFont val="맑은 고딕"/>
        <family val="3"/>
        <charset val="129"/>
      </rPr>
      <t>I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vertAlign val="subscript"/>
        <sz val="10"/>
        <color indexed="8"/>
        <rFont val="맑은 고딕"/>
        <family val="3"/>
        <charset val="129"/>
      </rPr>
      <t>y,eff</t>
    </r>
    <phoneticPr fontId="6" type="noConversion"/>
  </si>
  <si>
    <r>
      <t>M</t>
    </r>
    <r>
      <rPr>
        <vertAlign val="subscript"/>
        <sz val="9"/>
        <color indexed="8"/>
        <rFont val="맑은 고딕"/>
        <family val="3"/>
        <charset val="129"/>
      </rPr>
      <t>y</t>
    </r>
    <r>
      <rPr>
        <vertAlign val="superscript"/>
        <sz val="9"/>
        <color indexed="8"/>
        <rFont val="맑은 고딕"/>
        <family val="3"/>
        <charset val="129"/>
      </rPr>
      <t>L</t>
    </r>
    <phoneticPr fontId="6" type="noConversion"/>
  </si>
  <si>
    <r>
      <t>kN/m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6" type="noConversion"/>
  </si>
  <si>
    <r>
      <t>Φ</t>
    </r>
    <r>
      <rPr>
        <vertAlign val="subscript"/>
        <sz val="9"/>
        <color indexed="8"/>
        <rFont val="맑은 고딕"/>
        <family val="3"/>
        <charset val="129"/>
      </rPr>
      <t>y</t>
    </r>
    <r>
      <rPr>
        <vertAlign val="superscript"/>
        <sz val="9"/>
        <color indexed="8"/>
        <rFont val="맑은 고딕"/>
        <family val="3"/>
        <charset val="129"/>
      </rPr>
      <t>L</t>
    </r>
    <phoneticPr fontId="6" type="noConversion"/>
  </si>
  <si>
    <t>나) 교축직각방향</t>
    <phoneticPr fontId="6" type="noConversion"/>
  </si>
  <si>
    <t>① 기둥하부</t>
    <phoneticPr fontId="6" type="noConversion"/>
  </si>
  <si>
    <r>
      <t>E</t>
    </r>
    <r>
      <rPr>
        <vertAlign val="subscript"/>
        <sz val="10"/>
        <color indexed="8"/>
        <rFont val="맑은 고딕"/>
        <family val="3"/>
        <charset val="129"/>
      </rPr>
      <t>c</t>
    </r>
    <r>
      <rPr>
        <sz val="10"/>
        <color indexed="8"/>
        <rFont val="맑은 고딕"/>
        <family val="3"/>
        <charset val="129"/>
      </rPr>
      <t>I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vertAlign val="subscript"/>
        <sz val="10"/>
        <color indexed="8"/>
        <rFont val="맑은 고딕"/>
        <family val="3"/>
        <charset val="129"/>
      </rPr>
      <t>y1,eff</t>
    </r>
    <phoneticPr fontId="6" type="noConversion"/>
  </si>
  <si>
    <r>
      <t>M</t>
    </r>
    <r>
      <rPr>
        <vertAlign val="subscript"/>
        <sz val="9"/>
        <color indexed="8"/>
        <rFont val="맑은 고딕"/>
        <family val="3"/>
        <charset val="129"/>
      </rPr>
      <t>y1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</si>
  <si>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r>
      <t>Φ</t>
    </r>
    <r>
      <rPr>
        <vertAlign val="subscript"/>
        <sz val="9"/>
        <color indexed="8"/>
        <rFont val="맑은 고딕"/>
        <family val="3"/>
        <charset val="129"/>
      </rPr>
      <t>y1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</si>
  <si>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t>② 기둥상부</t>
    <phoneticPr fontId="6" type="noConversion"/>
  </si>
  <si>
    <r>
      <t>E</t>
    </r>
    <r>
      <rPr>
        <vertAlign val="subscript"/>
        <sz val="10"/>
        <color indexed="8"/>
        <rFont val="맑은 고딕"/>
        <family val="3"/>
        <charset val="129"/>
      </rPr>
      <t>c</t>
    </r>
    <r>
      <rPr>
        <sz val="10"/>
        <color indexed="8"/>
        <rFont val="맑은 고딕"/>
        <family val="3"/>
        <charset val="129"/>
      </rPr>
      <t>I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vertAlign val="subscript"/>
        <sz val="10"/>
        <color indexed="8"/>
        <rFont val="맑은 고딕"/>
        <family val="3"/>
        <charset val="129"/>
      </rPr>
      <t>y2,eff</t>
    </r>
    <phoneticPr fontId="6" type="noConversion"/>
  </si>
  <si>
    <r>
      <t>M</t>
    </r>
    <r>
      <rPr>
        <vertAlign val="subscript"/>
        <sz val="9"/>
        <color indexed="8"/>
        <rFont val="맑은 고딕"/>
        <family val="3"/>
        <charset val="129"/>
      </rPr>
      <t>y2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</si>
  <si>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r>
      <t>Φ</t>
    </r>
    <r>
      <rPr>
        <vertAlign val="subscript"/>
        <sz val="9"/>
        <color indexed="8"/>
        <rFont val="맑은 고딕"/>
        <family val="3"/>
        <charset val="129"/>
      </rPr>
      <t>y2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</si>
  <si>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t>2) 항복유효단면2차모멘트</t>
    <phoneticPr fontId="6" type="noConversion"/>
  </si>
  <si>
    <r>
      <t>I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vertAlign val="subscript"/>
        <sz val="10"/>
        <color indexed="8"/>
        <rFont val="맑은 고딕"/>
        <family val="3"/>
        <charset val="129"/>
      </rPr>
      <t>y,eff</t>
    </r>
    <phoneticPr fontId="6" type="noConversion"/>
  </si>
  <si>
    <r>
      <t>E</t>
    </r>
    <r>
      <rPr>
        <vertAlign val="subscript"/>
        <sz val="9"/>
        <color indexed="8"/>
        <rFont val="맑은 고딕"/>
        <family val="3"/>
        <charset val="129"/>
      </rPr>
      <t>c</t>
    </r>
    <r>
      <rPr>
        <sz val="9"/>
        <color indexed="8"/>
        <rFont val="맑은 고딕"/>
        <family val="3"/>
        <charset val="129"/>
      </rPr>
      <t>I</t>
    </r>
    <r>
      <rPr>
        <vertAlign val="superscript"/>
        <sz val="9"/>
        <color indexed="8"/>
        <rFont val="맑은 고딕"/>
        <family val="3"/>
        <charset val="129"/>
      </rPr>
      <t>L</t>
    </r>
    <r>
      <rPr>
        <vertAlign val="subscript"/>
        <sz val="9"/>
        <color indexed="8"/>
        <rFont val="맑은 고딕"/>
        <family val="3"/>
        <charset val="129"/>
      </rPr>
      <t>y,eff</t>
    </r>
    <phoneticPr fontId="6" type="noConversion"/>
  </si>
  <si>
    <r>
      <t>m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6" type="noConversion"/>
  </si>
  <si>
    <r>
      <t>I</t>
    </r>
    <r>
      <rPr>
        <vertAlign val="subscript"/>
        <sz val="10"/>
        <color indexed="8"/>
        <rFont val="맑은 고딕"/>
        <family val="3"/>
        <charset val="129"/>
      </rPr>
      <t>g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</si>
  <si>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E</t>
    </r>
    <r>
      <rPr>
        <vertAlign val="subscript"/>
        <sz val="9"/>
        <color indexed="8"/>
        <rFont val="맑은 고딕"/>
        <family val="3"/>
        <charset val="129"/>
      </rPr>
      <t>c</t>
    </r>
    <phoneticPr fontId="6" type="noConversion"/>
  </si>
  <si>
    <r>
      <t>I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vertAlign val="subscript"/>
        <sz val="10"/>
        <color indexed="8"/>
        <rFont val="맑은 고딕"/>
        <family val="3"/>
        <charset val="129"/>
      </rPr>
      <t>y1,eff</t>
    </r>
    <phoneticPr fontId="6" type="noConversion"/>
  </si>
  <si>
    <r>
      <t>E</t>
    </r>
    <r>
      <rPr>
        <vertAlign val="subscript"/>
        <sz val="9"/>
        <color indexed="8"/>
        <rFont val="맑은 고딕"/>
        <family val="3"/>
        <charset val="129"/>
      </rPr>
      <t>c</t>
    </r>
    <r>
      <rPr>
        <sz val="9"/>
        <color indexed="8"/>
        <rFont val="맑은 고딕"/>
        <family val="3"/>
        <charset val="129"/>
      </rPr>
      <t>I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vertAlign val="subscript"/>
        <sz val="9"/>
        <color indexed="8"/>
        <rFont val="맑은 고딕"/>
        <family val="3"/>
        <charset val="129"/>
      </rPr>
      <t>y1,eff</t>
    </r>
    <phoneticPr fontId="6" type="noConversion"/>
  </si>
  <si>
    <r>
      <t>I</t>
    </r>
    <r>
      <rPr>
        <vertAlign val="subscript"/>
        <sz val="10"/>
        <color indexed="8"/>
        <rFont val="맑은 고딕"/>
        <family val="3"/>
        <charset val="129"/>
      </rPr>
      <t>g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</si>
  <si>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I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vertAlign val="subscript"/>
        <sz val="10"/>
        <color indexed="8"/>
        <rFont val="맑은 고딕"/>
        <family val="3"/>
        <charset val="129"/>
      </rPr>
      <t>y2,eff</t>
    </r>
    <phoneticPr fontId="6" type="noConversion"/>
  </si>
  <si>
    <r>
      <t>E</t>
    </r>
    <r>
      <rPr>
        <vertAlign val="subscript"/>
        <sz val="9"/>
        <color indexed="8"/>
        <rFont val="맑은 고딕"/>
        <family val="3"/>
        <charset val="129"/>
      </rPr>
      <t>c</t>
    </r>
    <r>
      <rPr>
        <sz val="9"/>
        <color indexed="8"/>
        <rFont val="맑은 고딕"/>
        <family val="3"/>
        <charset val="129"/>
      </rPr>
      <t>I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vertAlign val="subscript"/>
        <sz val="9"/>
        <color indexed="8"/>
        <rFont val="맑은 고딕"/>
        <family val="3"/>
        <charset val="129"/>
      </rPr>
      <t>y2,eff</t>
    </r>
    <phoneticPr fontId="6" type="noConversion"/>
  </si>
  <si>
    <t>6.4 교각의 유효높이(He)</t>
    <phoneticPr fontId="6" type="noConversion"/>
  </si>
  <si>
    <r>
      <t>H</t>
    </r>
    <r>
      <rPr>
        <vertAlign val="subscript"/>
        <sz val="10"/>
        <color indexed="8"/>
        <rFont val="맑은 고딕"/>
        <family val="3"/>
        <charset val="129"/>
      </rPr>
      <t>e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</si>
  <si>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H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vertAlign val="subscript"/>
        <sz val="10"/>
        <color indexed="8"/>
        <rFont val="맑은 고딕"/>
        <family val="3"/>
        <charset val="129"/>
      </rPr>
      <t>e1</t>
    </r>
    <phoneticPr fontId="6" type="noConversion"/>
  </si>
  <si>
    <r>
      <t>H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vertAlign val="subscript"/>
        <sz val="10"/>
        <color indexed="8"/>
        <rFont val="맑은 고딕"/>
        <family val="3"/>
        <charset val="129"/>
      </rPr>
      <t>e2</t>
    </r>
    <phoneticPr fontId="6" type="noConversion"/>
  </si>
  <si>
    <t>6.5 진동주기(T)</t>
    <phoneticPr fontId="6" type="noConversion"/>
  </si>
  <si>
    <r>
      <t>T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</si>
  <si>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T</t>
    </r>
    <r>
      <rPr>
        <vertAlign val="superscript"/>
        <sz val="10"/>
        <color indexed="8"/>
        <rFont val="맑은 고딕"/>
        <family val="3"/>
        <charset val="129"/>
      </rPr>
      <t>T</t>
    </r>
  </si>
  <si>
    <t>6.6 교각의 휨성능 곡선</t>
    <phoneticPr fontId="6" type="noConversion"/>
  </si>
  <si>
    <t>1) 휨강도(F) 산정</t>
  </si>
  <si>
    <r>
      <t>F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</si>
  <si>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H</t>
    </r>
    <r>
      <rPr>
        <vertAlign val="subscript"/>
        <sz val="9"/>
        <color indexed="8"/>
        <rFont val="맑은 고딕"/>
        <family val="3"/>
        <charset val="129"/>
      </rPr>
      <t>e</t>
    </r>
    <r>
      <rPr>
        <vertAlign val="superscript"/>
        <sz val="9"/>
        <color indexed="8"/>
        <rFont val="맑은 고딕"/>
        <family val="3"/>
        <charset val="129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</si>
  <si>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u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</si>
  <si>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M</t>
    </r>
    <r>
      <rPr>
        <vertAlign val="subscript"/>
        <sz val="9"/>
        <color indexed="8"/>
        <rFont val="맑은 고딕"/>
        <family val="3"/>
        <charset val="129"/>
      </rPr>
      <t>u</t>
    </r>
    <r>
      <rPr>
        <vertAlign val="superscript"/>
        <sz val="9"/>
        <color indexed="8"/>
        <rFont val="맑은 고딕"/>
        <family val="3"/>
        <charset val="129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</si>
  <si>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y1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</si>
  <si>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H</t>
    </r>
    <r>
      <rPr>
        <vertAlign val="subscript"/>
        <sz val="9"/>
        <color indexed="8"/>
        <rFont val="맑은 고딕"/>
        <family val="3"/>
        <charset val="129"/>
      </rPr>
      <t>e1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</si>
  <si>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u1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</si>
  <si>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M</t>
    </r>
    <r>
      <rPr>
        <vertAlign val="subscript"/>
        <sz val="9"/>
        <color indexed="8"/>
        <rFont val="맑은 고딕"/>
        <family val="3"/>
        <charset val="129"/>
      </rPr>
      <t>u1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</si>
  <si>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y2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</si>
  <si>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H</t>
    </r>
    <r>
      <rPr>
        <vertAlign val="subscript"/>
        <sz val="9"/>
        <color indexed="8"/>
        <rFont val="맑은 고딕"/>
        <family val="3"/>
        <charset val="129"/>
      </rPr>
      <t>e2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</si>
  <si>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u2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</si>
  <si>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M</t>
    </r>
    <r>
      <rPr>
        <vertAlign val="subscript"/>
        <sz val="9"/>
        <color indexed="8"/>
        <rFont val="맑은 고딕"/>
        <family val="3"/>
        <charset val="129"/>
      </rPr>
      <t>u2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</si>
  <si>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t xml:space="preserve">여기서, </t>
  </si>
  <si>
    <r>
      <t>F</t>
    </r>
    <r>
      <rPr>
        <vertAlign val="subscript"/>
        <sz val="9"/>
        <rFont val="맑은 고딕"/>
        <family val="3"/>
        <charset val="129"/>
      </rPr>
      <t>y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, F</t>
    </r>
    <r>
      <rPr>
        <vertAlign val="subscript"/>
        <sz val="9"/>
        <rFont val="맑은 고딕"/>
        <family val="3"/>
        <charset val="129"/>
      </rPr>
      <t>y</t>
    </r>
    <r>
      <rPr>
        <vertAlign val="superscript"/>
        <sz val="9"/>
        <rFont val="맑은 고딕"/>
        <family val="3"/>
        <charset val="129"/>
      </rPr>
      <t>T</t>
    </r>
    <phoneticPr fontId="6" type="noConversion"/>
  </si>
  <si>
    <t>교축 및 교축직각방향 항복 휨단면강도(kN)</t>
    <phoneticPr fontId="6" type="noConversion"/>
  </si>
  <si>
    <r>
      <t>F</t>
    </r>
    <r>
      <rPr>
        <vertAlign val="subscript"/>
        <sz val="9"/>
        <rFont val="맑은 고딕"/>
        <family val="3"/>
        <charset val="129"/>
      </rPr>
      <t>U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, F</t>
    </r>
    <r>
      <rPr>
        <vertAlign val="subscript"/>
        <sz val="9"/>
        <rFont val="맑은 고딕"/>
        <family val="3"/>
        <charset val="129"/>
      </rPr>
      <t>U</t>
    </r>
    <r>
      <rPr>
        <vertAlign val="superscript"/>
        <sz val="9"/>
        <rFont val="맑은 고딕"/>
        <family val="3"/>
        <charset val="129"/>
      </rPr>
      <t>T</t>
    </r>
    <phoneticPr fontId="6" type="noConversion"/>
  </si>
  <si>
    <t>교축 및 교축직각방향 극한 휨단면강도(kN)</t>
    <phoneticPr fontId="6" type="noConversion"/>
  </si>
  <si>
    <r>
      <t>M</t>
    </r>
    <r>
      <rPr>
        <vertAlign val="subscript"/>
        <sz val="9"/>
        <rFont val="맑은 고딕"/>
        <family val="3"/>
        <charset val="129"/>
      </rPr>
      <t>y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, M</t>
    </r>
    <r>
      <rPr>
        <vertAlign val="subscript"/>
        <sz val="9"/>
        <rFont val="맑은 고딕"/>
        <family val="3"/>
        <charset val="129"/>
      </rPr>
      <t>y</t>
    </r>
    <r>
      <rPr>
        <vertAlign val="superscript"/>
        <sz val="9"/>
        <rFont val="맑은 고딕"/>
        <family val="3"/>
        <charset val="129"/>
      </rPr>
      <t>T</t>
    </r>
    <phoneticPr fontId="6" type="noConversion"/>
  </si>
  <si>
    <t>교축 및 교축직각방향 항복시 휨모멘트(kN-m)</t>
    <phoneticPr fontId="6" type="noConversion"/>
  </si>
  <si>
    <r>
      <t>M</t>
    </r>
    <r>
      <rPr>
        <vertAlign val="subscript"/>
        <sz val="9"/>
        <rFont val="맑은 고딕"/>
        <family val="3"/>
        <charset val="129"/>
      </rPr>
      <t>U</t>
    </r>
    <r>
      <rPr>
        <vertAlign val="superscript"/>
        <sz val="9"/>
        <rFont val="맑은 고딕"/>
        <family val="3"/>
        <charset val="129"/>
      </rPr>
      <t>L</t>
    </r>
    <r>
      <rPr>
        <sz val="9"/>
        <rFont val="맑은 고딕"/>
        <family val="3"/>
        <charset val="129"/>
      </rPr>
      <t>, M</t>
    </r>
    <r>
      <rPr>
        <vertAlign val="subscript"/>
        <sz val="9"/>
        <rFont val="맑은 고딕"/>
        <family val="3"/>
        <charset val="129"/>
      </rPr>
      <t>U</t>
    </r>
    <r>
      <rPr>
        <vertAlign val="superscript"/>
        <sz val="9"/>
        <rFont val="맑은 고딕"/>
        <family val="3"/>
        <charset val="129"/>
      </rPr>
      <t>T</t>
    </r>
    <phoneticPr fontId="6" type="noConversion"/>
  </si>
  <si>
    <t>교축 및 교축직각방향 극한시 휨모멘트(kN-m)</t>
    <phoneticPr fontId="6" type="noConversion"/>
  </si>
  <si>
    <t>2) 교각의 변위 및 보유변위연성도 산정</t>
    <phoneticPr fontId="6" type="noConversion"/>
  </si>
  <si>
    <r>
      <t>① 항복변위(Δ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>)</t>
    </r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</si>
  <si>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</si>
  <si>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Φ</t>
    </r>
    <r>
      <rPr>
        <vertAlign val="subscript"/>
        <sz val="9"/>
        <color indexed="8"/>
        <rFont val="맑은 고딕"/>
        <family val="3"/>
        <charset val="129"/>
      </rPr>
      <t>y</t>
    </r>
    <r>
      <rPr>
        <vertAlign val="superscript"/>
        <sz val="9"/>
        <color indexed="8"/>
        <rFont val="맑은 고딕"/>
        <family val="3"/>
        <charset val="129"/>
      </rPr>
      <t>L</t>
    </r>
    <r>
      <rPr>
        <sz val="9"/>
        <color indexed="8"/>
        <rFont val="맑은 고딕"/>
        <family val="3"/>
        <charset val="129"/>
      </rPr>
      <t>(H</t>
    </r>
    <r>
      <rPr>
        <vertAlign val="subscript"/>
        <sz val="9"/>
        <color indexed="8"/>
        <rFont val="맑은 고딕"/>
        <family val="3"/>
        <charset val="129"/>
      </rPr>
      <t>e</t>
    </r>
    <r>
      <rPr>
        <vertAlign val="superscript"/>
        <sz val="9"/>
        <color indexed="8"/>
        <rFont val="맑은 고딕"/>
        <family val="3"/>
        <charset val="129"/>
      </rPr>
      <t>L</t>
    </r>
    <r>
      <rPr>
        <sz val="9"/>
        <color indexed="8"/>
        <rFont val="맑은 고딕"/>
        <family val="3"/>
        <charset val="129"/>
      </rPr>
      <t>)</t>
    </r>
    <r>
      <rPr>
        <vertAlign val="superscript"/>
        <sz val="9"/>
        <color indexed="8"/>
        <rFont val="맑은 고딕"/>
        <family val="3"/>
        <charset val="129"/>
      </rPr>
      <t>2</t>
    </r>
    <phoneticPr fontId="6" type="noConversion"/>
  </si>
  <si>
    <t>x</t>
    <phoneticPr fontId="6" type="noConversion"/>
  </si>
  <si>
    <t>mm</t>
    <phoneticPr fontId="6" type="noConversion"/>
  </si>
  <si>
    <r>
      <t>② 소성힌지길이 (단, L</t>
    </r>
    <r>
      <rPr>
        <vertAlign val="subscript"/>
        <sz val="10"/>
        <color theme="1"/>
        <rFont val="맑은 고딕"/>
        <family val="3"/>
        <charset val="129"/>
        <scheme val="minor"/>
      </rPr>
      <t>P</t>
    </r>
    <r>
      <rPr>
        <sz val="10"/>
        <color theme="1"/>
        <rFont val="맑은 고딕"/>
        <family val="3"/>
        <charset val="129"/>
        <scheme val="minor"/>
      </rPr>
      <t xml:space="preserve"> </t>
    </r>
    <r>
      <rPr>
        <sz val="10"/>
        <color theme="1"/>
        <rFont val="맑은 고딕"/>
        <family val="3"/>
        <charset val="129"/>
      </rPr>
      <t>≥ 0.044f</t>
    </r>
    <r>
      <rPr>
        <vertAlign val="subscript"/>
        <sz val="10"/>
        <color theme="1"/>
        <rFont val="맑은 고딕"/>
        <family val="3"/>
        <charset val="129"/>
      </rPr>
      <t>y</t>
    </r>
    <r>
      <rPr>
        <sz val="10"/>
        <color theme="1"/>
        <rFont val="맑은 고딕"/>
        <family val="3"/>
        <charset val="129"/>
      </rPr>
      <t>d</t>
    </r>
    <r>
      <rPr>
        <vertAlign val="subscript"/>
        <sz val="10"/>
        <color theme="1"/>
        <rFont val="맑은 고딕"/>
        <family val="3"/>
        <charset val="129"/>
      </rPr>
      <t>bl</t>
    </r>
    <r>
      <rPr>
        <sz val="10"/>
        <color theme="1"/>
        <rFont val="맑은 고딕"/>
        <family val="3"/>
        <charset val="129"/>
      </rPr>
      <t>)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</si>
  <si>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</si>
  <si>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0.08H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 xml:space="preserve"> + 0.022f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>d</t>
    </r>
    <r>
      <rPr>
        <vertAlign val="subscript"/>
        <sz val="10"/>
        <color theme="1"/>
        <rFont val="맑은 고딕"/>
        <family val="3"/>
        <charset val="129"/>
        <scheme val="minor"/>
      </rPr>
      <t>bl</t>
    </r>
    <phoneticPr fontId="6" type="noConversion"/>
  </si>
  <si>
    <t>+</t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</si>
  <si>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p,min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</si>
  <si>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0.044f</t>
    </r>
    <r>
      <rPr>
        <vertAlign val="subscript"/>
        <sz val="9"/>
        <color indexed="8"/>
        <rFont val="맑은 고딕"/>
        <family val="3"/>
        <charset val="129"/>
      </rPr>
      <t>y</t>
    </r>
    <r>
      <rPr>
        <sz val="9"/>
        <color indexed="8"/>
        <rFont val="맑은 고딕"/>
        <family val="3"/>
        <charset val="129"/>
      </rPr>
      <t>d</t>
    </r>
    <r>
      <rPr>
        <vertAlign val="subscript"/>
        <sz val="9"/>
        <color indexed="8"/>
        <rFont val="맑은 고딕"/>
        <family val="3"/>
        <charset val="129"/>
      </rPr>
      <t>bl</t>
    </r>
    <phoneticPr fontId="6" type="noConversion"/>
  </si>
  <si>
    <t>≥</t>
    <phoneticPr fontId="6" type="noConversion"/>
  </si>
  <si>
    <t>∴</t>
  </si>
  <si>
    <r>
      <t>L</t>
    </r>
    <r>
      <rPr>
        <vertAlign val="subscript"/>
        <sz val="10"/>
        <color indexed="8"/>
        <rFont val="맑은 고딕"/>
        <family val="3"/>
        <charset val="129"/>
      </rPr>
      <t>p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</si>
  <si>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③ 소성회전각</t>
    <phoneticPr fontId="6" type="noConversion"/>
  </si>
  <si>
    <r>
      <t>θ</t>
    </r>
    <r>
      <rPr>
        <vertAlign val="subscript"/>
        <sz val="10"/>
        <color indexed="8"/>
        <rFont val="맑은 고딕"/>
        <family val="3"/>
        <charset val="129"/>
      </rPr>
      <t>p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</si>
  <si>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rPr>
        <sz val="11"/>
        <color theme="1"/>
        <rFont val="맑은 고딕"/>
        <family val="3"/>
        <charset val="129"/>
        <scheme val="minor"/>
      </rPr>
      <t>(Φ</t>
    </r>
    <r>
      <rPr>
        <vertAlign val="subscript"/>
        <sz val="11"/>
        <color theme="1"/>
        <rFont val="맑은 고딕"/>
        <family val="3"/>
        <charset val="129"/>
        <scheme val="minor"/>
      </rPr>
      <t>u</t>
    </r>
    <r>
      <rPr>
        <vertAlign val="superscript"/>
        <sz val="11"/>
        <color theme="1"/>
        <rFont val="맑은 고딕"/>
        <family val="3"/>
        <charset val="129"/>
        <scheme val="minor"/>
      </rPr>
      <t>L</t>
    </r>
    <r>
      <rPr>
        <sz val="11"/>
        <color theme="1"/>
        <rFont val="맑은 고딕"/>
        <family val="3"/>
        <charset val="129"/>
        <scheme val="minor"/>
      </rPr>
      <t xml:space="preserve"> - Φ</t>
    </r>
    <r>
      <rPr>
        <vertAlign val="subscript"/>
        <sz val="11"/>
        <color theme="1"/>
        <rFont val="맑은 고딕"/>
        <family val="3"/>
        <charset val="129"/>
        <scheme val="minor"/>
      </rPr>
      <t>y</t>
    </r>
    <r>
      <rPr>
        <vertAlign val="superscript"/>
        <sz val="11"/>
        <color theme="1"/>
        <rFont val="맑은 고딕"/>
        <family val="3"/>
        <charset val="129"/>
        <scheme val="minor"/>
      </rPr>
      <t>L</t>
    </r>
    <r>
      <rPr>
        <sz val="11"/>
        <color theme="1"/>
        <rFont val="맑은 고딕"/>
        <family val="3"/>
        <charset val="129"/>
        <scheme val="minor"/>
      </rPr>
      <t>)L</t>
    </r>
    <r>
      <rPr>
        <vertAlign val="subscript"/>
        <sz val="11"/>
        <color theme="1"/>
        <rFont val="맑은 고딕"/>
        <family val="3"/>
        <charset val="129"/>
        <scheme val="minor"/>
      </rPr>
      <t>p</t>
    </r>
    <r>
      <rPr>
        <vertAlign val="superscript"/>
        <sz val="11"/>
        <color theme="1"/>
        <rFont val="맑은 고딕"/>
        <family val="3"/>
        <charset val="129"/>
        <scheme val="minor"/>
      </rPr>
      <t>L</t>
    </r>
    <phoneticPr fontId="6" type="noConversion"/>
  </si>
  <si>
    <t>④ 소성변위</t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</si>
  <si>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p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</si>
  <si>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u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</si>
  <si>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r>
      <t>Δ</t>
    </r>
    <r>
      <rPr>
        <vertAlign val="subscript"/>
        <sz val="11"/>
        <color theme="1"/>
        <rFont val="맑은 고딕"/>
        <family val="3"/>
        <charset val="129"/>
        <scheme val="major"/>
      </rPr>
      <t>y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</si>
  <si>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r>
      <t>θ</t>
    </r>
    <r>
      <rPr>
        <vertAlign val="subscript"/>
        <sz val="11"/>
        <color theme="1"/>
        <rFont val="맑은 고딕"/>
        <family val="3"/>
        <charset val="129"/>
        <scheme val="major"/>
      </rPr>
      <t>p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</si>
  <si>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r>
      <t>H</t>
    </r>
    <r>
      <rPr>
        <vertAlign val="subscript"/>
        <sz val="11"/>
        <color theme="1"/>
        <rFont val="맑은 고딕"/>
        <family val="3"/>
        <charset val="129"/>
        <scheme val="major"/>
      </rPr>
      <t>e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</si>
  <si>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r>
      <t>L</t>
    </r>
    <r>
      <rPr>
        <vertAlign val="subscript"/>
        <sz val="11"/>
        <color theme="1"/>
        <rFont val="맑은 고딕"/>
        <family val="3"/>
        <charset val="129"/>
        <scheme val="major"/>
      </rPr>
      <t>p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</si>
  <si>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y</t>
    </r>
    <r>
      <rPr>
        <vertAlign val="superscript"/>
        <sz val="11"/>
        <color theme="1"/>
        <rFont val="맑은 고딕"/>
        <family val="3"/>
        <charset val="129"/>
        <scheme val="major"/>
      </rPr>
      <t>L</t>
    </r>
    <phoneticPr fontId="6" type="noConversion"/>
  </si>
  <si>
    <t>X</t>
    <phoneticPr fontId="6" type="noConversion"/>
  </si>
  <si>
    <t>⑤ 극한변위</t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</si>
  <si>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u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</si>
  <si>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Δ</t>
    </r>
    <r>
      <rPr>
        <vertAlign val="subscript"/>
        <sz val="9"/>
        <color indexed="8"/>
        <rFont val="맑은 고딕"/>
        <family val="3"/>
        <charset val="129"/>
      </rPr>
      <t>y</t>
    </r>
    <r>
      <rPr>
        <vertAlign val="superscript"/>
        <sz val="9"/>
        <color indexed="8"/>
        <rFont val="맑은 고딕"/>
        <family val="3"/>
        <charset val="129"/>
      </rPr>
      <t>L</t>
    </r>
    <r>
      <rPr>
        <sz val="9"/>
        <color indexed="8"/>
        <rFont val="맑은 고딕"/>
        <family val="3"/>
        <charset val="129"/>
      </rPr>
      <t xml:space="preserve"> + Δ</t>
    </r>
    <r>
      <rPr>
        <vertAlign val="subscript"/>
        <sz val="9"/>
        <color indexed="8"/>
        <rFont val="맑은 고딕"/>
        <family val="3"/>
        <charset val="129"/>
      </rPr>
      <t>p</t>
    </r>
    <r>
      <rPr>
        <vertAlign val="superscript"/>
        <sz val="9"/>
        <color indexed="8"/>
        <rFont val="맑은 고딕"/>
        <family val="3"/>
        <charset val="129"/>
      </rPr>
      <t>L</t>
    </r>
    <phoneticPr fontId="6" type="noConversion"/>
  </si>
  <si>
    <t>⑥ 보유변위연성도 (표 4.2.1 참고)</t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</si>
  <si>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>Δc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</si>
  <si>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min</t>
    <phoneticPr fontId="6" type="noConversion"/>
  </si>
  <si>
    <t>[</t>
    <phoneticPr fontId="6" type="noConversion"/>
  </si>
  <si>
    <t>,</t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</si>
  <si>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>Δ,max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</si>
  <si>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]</t>
    <phoneticPr fontId="6" type="noConversion"/>
  </si>
  <si>
    <r>
      <rPr>
        <sz val="10"/>
        <color rgb="FF000000"/>
        <rFont val="Calibri"/>
        <family val="3"/>
        <charset val="161"/>
      </rPr>
      <t>μ</t>
    </r>
    <r>
      <rPr>
        <vertAlign val="subscript"/>
        <sz val="10"/>
        <color rgb="FF000000"/>
        <rFont val="Calibri"/>
        <family val="3"/>
        <charset val="161"/>
      </rPr>
      <t>Δ</t>
    </r>
    <r>
      <rPr>
        <vertAlign val="subscript"/>
        <sz val="10"/>
        <color indexed="8"/>
        <rFont val="맑은 고딕"/>
        <family val="3"/>
        <charset val="129"/>
      </rPr>
      <t>,max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sz val="10"/>
        <color indexed="8"/>
        <rFont val="맑은 고딕"/>
        <family val="3"/>
        <charset val="129"/>
      </rPr>
      <t xml:space="preserve"> : 최대변위연성도 제한값</t>
    </r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</si>
  <si>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</si>
  <si>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[1] 항복변위</t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</si>
  <si>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y1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</si>
  <si>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Φ</t>
    </r>
    <r>
      <rPr>
        <vertAlign val="subscript"/>
        <sz val="9"/>
        <color indexed="8"/>
        <rFont val="맑은 고딕"/>
        <family val="3"/>
        <charset val="129"/>
      </rPr>
      <t>y1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>(H</t>
    </r>
    <r>
      <rPr>
        <vertAlign val="subscript"/>
        <sz val="9"/>
        <color indexed="8"/>
        <rFont val="맑은 고딕"/>
        <family val="3"/>
        <charset val="129"/>
      </rPr>
      <t>e1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>)</t>
    </r>
    <r>
      <rPr>
        <vertAlign val="superscript"/>
        <sz val="9"/>
        <color indexed="8"/>
        <rFont val="맑은 고딕"/>
        <family val="3"/>
        <charset val="129"/>
      </rPr>
      <t>2</t>
    </r>
    <phoneticPr fontId="6" type="noConversion"/>
  </si>
  <si>
    <r>
      <t>[2] 소성힌지길이 (단, L</t>
    </r>
    <r>
      <rPr>
        <vertAlign val="subscript"/>
        <sz val="10"/>
        <color theme="1"/>
        <rFont val="맑은 고딕"/>
        <family val="3"/>
        <charset val="129"/>
        <scheme val="minor"/>
      </rPr>
      <t>P</t>
    </r>
    <r>
      <rPr>
        <sz val="10"/>
        <color theme="1"/>
        <rFont val="맑은 고딕"/>
        <family val="3"/>
        <charset val="129"/>
        <scheme val="minor"/>
      </rPr>
      <t xml:space="preserve"> ≥ 0.044f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>d</t>
    </r>
    <r>
      <rPr>
        <vertAlign val="subscript"/>
        <sz val="10"/>
        <color theme="1"/>
        <rFont val="맑은 고딕"/>
        <family val="3"/>
        <charset val="129"/>
        <scheme val="minor"/>
      </rPr>
      <t>bl</t>
    </r>
    <r>
      <rPr>
        <sz val="10"/>
        <color theme="1"/>
        <rFont val="맑은 고딕"/>
        <family val="3"/>
        <charset val="129"/>
        <scheme val="minor"/>
      </rPr>
      <t>)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</si>
  <si>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</si>
  <si>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0.08H</t>
    </r>
    <r>
      <rPr>
        <vertAlign val="subscript"/>
        <sz val="10"/>
        <color theme="1"/>
        <rFont val="맑은 고딕"/>
        <family val="3"/>
        <charset val="129"/>
        <scheme val="minor"/>
      </rPr>
      <t>e1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 xml:space="preserve"> + 0.022f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>d</t>
    </r>
    <r>
      <rPr>
        <vertAlign val="subscript"/>
        <sz val="10"/>
        <color theme="1"/>
        <rFont val="맑은 고딕"/>
        <family val="3"/>
        <charset val="129"/>
        <scheme val="minor"/>
      </rPr>
      <t>bl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</si>
  <si>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p1,min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</si>
  <si>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>[3] 소성회전각</t>
    <phoneticPr fontId="6" type="noConversion"/>
  </si>
  <si>
    <r>
      <t>θ</t>
    </r>
    <r>
      <rPr>
        <vertAlign val="subscript"/>
        <sz val="10"/>
        <color indexed="8"/>
        <rFont val="맑은 고딕"/>
        <family val="3"/>
        <charset val="129"/>
      </rPr>
      <t>p1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</si>
  <si>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(Φ</t>
    </r>
    <r>
      <rPr>
        <vertAlign val="subscript"/>
        <sz val="11"/>
        <color theme="1"/>
        <rFont val="맑은 고딕"/>
        <family val="3"/>
        <charset val="129"/>
        <scheme val="minor"/>
      </rPr>
      <t>u1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r>
      <rPr>
        <sz val="11"/>
        <color theme="1"/>
        <rFont val="맑은 고딕"/>
        <family val="3"/>
        <charset val="129"/>
        <scheme val="minor"/>
      </rPr>
      <t xml:space="preserve"> - Φ</t>
    </r>
    <r>
      <rPr>
        <vertAlign val="subscript"/>
        <sz val="11"/>
        <color theme="1"/>
        <rFont val="맑은 고딕"/>
        <family val="3"/>
        <charset val="129"/>
        <scheme val="minor"/>
      </rPr>
      <t>y1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r>
      <rPr>
        <sz val="11"/>
        <color theme="1"/>
        <rFont val="맑은 고딕"/>
        <family val="3"/>
        <charset val="129"/>
        <scheme val="minor"/>
      </rPr>
      <t>)L</t>
    </r>
    <r>
      <rPr>
        <vertAlign val="subscript"/>
        <sz val="11"/>
        <color theme="1"/>
        <rFont val="맑은 고딕"/>
        <family val="3"/>
        <charset val="129"/>
        <scheme val="minor"/>
      </rPr>
      <t>p1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phoneticPr fontId="6" type="noConversion"/>
  </si>
  <si>
    <t>[4] 소성변위</t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</si>
  <si>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p1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</si>
  <si>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u1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</si>
  <si>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Δ</t>
    </r>
    <r>
      <rPr>
        <vertAlign val="subscript"/>
        <sz val="11"/>
        <color theme="1"/>
        <rFont val="맑은 고딕"/>
        <family val="3"/>
        <charset val="129"/>
        <scheme val="major"/>
      </rPr>
      <t>y1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</si>
  <si>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θ</t>
    </r>
    <r>
      <rPr>
        <vertAlign val="subscript"/>
        <sz val="11"/>
        <color theme="1"/>
        <rFont val="맑은 고딕"/>
        <family val="3"/>
        <charset val="129"/>
        <scheme val="major"/>
      </rPr>
      <t>p1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</si>
  <si>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H</t>
    </r>
    <r>
      <rPr>
        <vertAlign val="subscript"/>
        <sz val="11"/>
        <color theme="1"/>
        <rFont val="맑은 고딕"/>
        <family val="3"/>
        <charset val="129"/>
        <scheme val="major"/>
      </rPr>
      <t>e1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</si>
  <si>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L</t>
    </r>
    <r>
      <rPr>
        <vertAlign val="subscript"/>
        <sz val="11"/>
        <color theme="1"/>
        <rFont val="맑은 고딕"/>
        <family val="3"/>
        <charset val="129"/>
        <scheme val="major"/>
      </rPr>
      <t>p1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</si>
  <si>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y1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</si>
  <si>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t>[5] 극한변위</t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</si>
  <si>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u1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</si>
  <si>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Δ</t>
    </r>
    <r>
      <rPr>
        <vertAlign val="subscript"/>
        <sz val="9"/>
        <color indexed="8"/>
        <rFont val="맑은 고딕"/>
        <family val="3"/>
        <charset val="129"/>
      </rPr>
      <t>y1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 xml:space="preserve"> + Δ</t>
    </r>
    <r>
      <rPr>
        <vertAlign val="subscript"/>
        <sz val="9"/>
        <color indexed="8"/>
        <rFont val="맑은 고딕"/>
        <family val="3"/>
        <charset val="129"/>
      </rPr>
      <t>p1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</si>
  <si>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t>[6] 보유급변위연성도 (표 4.2.1 참고)</t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</si>
  <si>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>Δc1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</si>
  <si>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>Δ,max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</si>
  <si>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rPr>
        <sz val="10"/>
        <color rgb="FF000000"/>
        <rFont val="Calibri"/>
        <family val="3"/>
        <charset val="161"/>
      </rPr>
      <t>μ</t>
    </r>
    <r>
      <rPr>
        <vertAlign val="subscript"/>
        <sz val="10"/>
        <color rgb="FF000000"/>
        <rFont val="Calibri"/>
        <family val="3"/>
        <charset val="161"/>
      </rPr>
      <t>Δ</t>
    </r>
    <r>
      <rPr>
        <vertAlign val="subscript"/>
        <sz val="10"/>
        <color indexed="8"/>
        <rFont val="맑은 고딕"/>
        <family val="3"/>
        <charset val="129"/>
      </rPr>
      <t>,max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sz val="10"/>
        <color indexed="8"/>
        <rFont val="맑은 고딕"/>
        <family val="3"/>
        <charset val="129"/>
      </rPr>
      <t xml:space="preserve"> : 최대변위연성도 제한값</t>
    </r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</si>
  <si>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y2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</si>
  <si>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Φ</t>
    </r>
    <r>
      <rPr>
        <vertAlign val="subscript"/>
        <sz val="9"/>
        <color indexed="8"/>
        <rFont val="맑은 고딕"/>
        <family val="3"/>
        <charset val="129"/>
      </rPr>
      <t>y2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>(H</t>
    </r>
    <r>
      <rPr>
        <vertAlign val="subscript"/>
        <sz val="9"/>
        <color indexed="8"/>
        <rFont val="맑은 고딕"/>
        <family val="3"/>
        <charset val="129"/>
      </rPr>
      <t>e2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>)</t>
    </r>
    <r>
      <rPr>
        <vertAlign val="superscript"/>
        <sz val="9"/>
        <color indexed="8"/>
        <rFont val="맑은 고딕"/>
        <family val="3"/>
        <charset val="129"/>
      </rPr>
      <t>2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</si>
  <si>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</si>
  <si>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0.08H</t>
    </r>
    <r>
      <rPr>
        <vertAlign val="subscript"/>
        <sz val="10"/>
        <color theme="1"/>
        <rFont val="맑은 고딕"/>
        <family val="3"/>
        <charset val="129"/>
        <scheme val="minor"/>
      </rPr>
      <t>e2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 xml:space="preserve"> + 0.022f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>d</t>
    </r>
    <r>
      <rPr>
        <vertAlign val="subscript"/>
        <sz val="10"/>
        <color theme="1"/>
        <rFont val="맑은 고딕"/>
        <family val="3"/>
        <charset val="129"/>
        <scheme val="minor"/>
      </rPr>
      <t>bl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</si>
  <si>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p2,min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</si>
  <si>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θ</t>
    </r>
    <r>
      <rPr>
        <vertAlign val="subscript"/>
        <sz val="10"/>
        <color indexed="8"/>
        <rFont val="맑은 고딕"/>
        <family val="3"/>
        <charset val="129"/>
      </rPr>
      <t>p2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</si>
  <si>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(Φ</t>
    </r>
    <r>
      <rPr>
        <vertAlign val="subscript"/>
        <sz val="11"/>
        <color theme="1"/>
        <rFont val="맑은 고딕"/>
        <family val="3"/>
        <charset val="129"/>
        <scheme val="minor"/>
      </rPr>
      <t>u2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r>
      <rPr>
        <sz val="11"/>
        <color theme="1"/>
        <rFont val="맑은 고딕"/>
        <family val="3"/>
        <charset val="129"/>
        <scheme val="minor"/>
      </rPr>
      <t xml:space="preserve"> - Φ</t>
    </r>
    <r>
      <rPr>
        <vertAlign val="subscript"/>
        <sz val="11"/>
        <color theme="1"/>
        <rFont val="맑은 고딕"/>
        <family val="3"/>
        <charset val="129"/>
        <scheme val="minor"/>
      </rPr>
      <t>y2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r>
      <rPr>
        <sz val="11"/>
        <color theme="1"/>
        <rFont val="맑은 고딕"/>
        <family val="3"/>
        <charset val="129"/>
        <scheme val="minor"/>
      </rPr>
      <t>)L</t>
    </r>
    <r>
      <rPr>
        <vertAlign val="subscript"/>
        <sz val="11"/>
        <color theme="1"/>
        <rFont val="맑은 고딕"/>
        <family val="3"/>
        <charset val="129"/>
        <scheme val="minor"/>
      </rPr>
      <t>p2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</si>
  <si>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p2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</si>
  <si>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u2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</si>
  <si>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Δ</t>
    </r>
    <r>
      <rPr>
        <vertAlign val="subscript"/>
        <sz val="11"/>
        <color theme="1"/>
        <rFont val="맑은 고딕"/>
        <family val="3"/>
        <charset val="129"/>
        <scheme val="major"/>
      </rPr>
      <t>y2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</si>
  <si>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θ</t>
    </r>
    <r>
      <rPr>
        <vertAlign val="subscript"/>
        <sz val="11"/>
        <color theme="1"/>
        <rFont val="맑은 고딕"/>
        <family val="3"/>
        <charset val="129"/>
        <scheme val="major"/>
      </rPr>
      <t>p2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</si>
  <si>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H</t>
    </r>
    <r>
      <rPr>
        <vertAlign val="subscript"/>
        <sz val="11"/>
        <color theme="1"/>
        <rFont val="맑은 고딕"/>
        <family val="3"/>
        <charset val="129"/>
        <scheme val="major"/>
      </rPr>
      <t>e2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</si>
  <si>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L</t>
    </r>
    <r>
      <rPr>
        <vertAlign val="subscript"/>
        <sz val="11"/>
        <color theme="1"/>
        <rFont val="맑은 고딕"/>
        <family val="3"/>
        <charset val="129"/>
        <scheme val="major"/>
      </rPr>
      <t>p2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</si>
  <si>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M</t>
    </r>
    <r>
      <rPr>
        <vertAlign val="subscript"/>
        <sz val="11"/>
        <color theme="1"/>
        <rFont val="맑은 고딕"/>
        <family val="3"/>
        <charset val="129"/>
        <scheme val="major"/>
      </rPr>
      <t>y2</t>
    </r>
    <r>
      <rPr>
        <vertAlign val="superscript"/>
        <sz val="11"/>
        <color theme="1"/>
        <rFont val="맑은 고딕"/>
        <family val="3"/>
        <charset val="129"/>
        <scheme val="major"/>
      </rPr>
      <t>T</t>
    </r>
    <phoneticPr fontId="6" type="noConversion"/>
  </si>
  <si>
    <r>
      <t>Δ</t>
    </r>
    <r>
      <rPr>
        <vertAlign val="subscript"/>
        <sz val="10"/>
        <color indexed="8"/>
        <rFont val="맑은 고딕"/>
        <family val="3"/>
        <charset val="129"/>
      </rPr>
      <t>u2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</si>
  <si>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Δ</t>
    </r>
    <r>
      <rPr>
        <vertAlign val="subscript"/>
        <sz val="9"/>
        <color indexed="8"/>
        <rFont val="맑은 고딕"/>
        <family val="3"/>
        <charset val="129"/>
      </rPr>
      <t>y2</t>
    </r>
    <r>
      <rPr>
        <vertAlign val="superscript"/>
        <sz val="9"/>
        <color indexed="8"/>
        <rFont val="맑은 고딕"/>
        <family val="3"/>
        <charset val="129"/>
      </rPr>
      <t>T</t>
    </r>
    <r>
      <rPr>
        <sz val="9"/>
        <color indexed="8"/>
        <rFont val="맑은 고딕"/>
        <family val="3"/>
        <charset val="129"/>
      </rPr>
      <t xml:space="preserve"> + Δ</t>
    </r>
    <r>
      <rPr>
        <vertAlign val="subscript"/>
        <sz val="9"/>
        <color indexed="8"/>
        <rFont val="맑은 고딕"/>
        <family val="3"/>
        <charset val="129"/>
      </rPr>
      <t>p2</t>
    </r>
    <r>
      <rPr>
        <vertAlign val="superscript"/>
        <sz val="9"/>
        <color indexed="8"/>
        <rFont val="맑은 고딕"/>
        <family val="3"/>
        <charset val="129"/>
      </rPr>
      <t>T</t>
    </r>
    <phoneticPr fontId="6" type="noConversion"/>
  </si>
  <si>
    <t>[6] 보유변위연성도 (표 4.2.1 참고)</t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</si>
  <si>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>Δc2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</si>
  <si>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>3) 교축방향 교각의 휨강도, 항복 및 극한변위</t>
    <phoneticPr fontId="6" type="noConversion"/>
  </si>
  <si>
    <t>초기값(i)</t>
    <phoneticPr fontId="6" type="noConversion"/>
  </si>
  <si>
    <t>항복시(y)</t>
    <phoneticPr fontId="6" type="noConversion"/>
  </si>
  <si>
    <t>극한시(u)</t>
    <phoneticPr fontId="6" type="noConversion"/>
  </si>
  <si>
    <t>제한값(c)</t>
    <phoneticPr fontId="6" type="noConversion"/>
  </si>
  <si>
    <t>변위 Δ(mm)</t>
    <phoneticPr fontId="6" type="noConversion"/>
  </si>
  <si>
    <t>휨강도 F(kN)</t>
    <phoneticPr fontId="6" type="noConversion"/>
  </si>
  <si>
    <t>4) 교축직각방향 교각의 휨강도, 항복 및 극한변위</t>
    <phoneticPr fontId="6" type="noConversion"/>
  </si>
  <si>
    <t>교축직각방향 - 기둥하부</t>
    <phoneticPr fontId="6" type="noConversion"/>
  </si>
  <si>
    <t>교축직각방향 - 기둥상부</t>
    <phoneticPr fontId="6" type="noConversion"/>
  </si>
  <si>
    <t>6.7 교각의 전단성능 곡선</t>
    <phoneticPr fontId="6" type="noConversion"/>
  </si>
  <si>
    <t>가) 콘크리트에 의한 전단강도</t>
    <phoneticPr fontId="6" type="noConversion"/>
  </si>
  <si>
    <r>
      <t>①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≤2.0인 경우의 V</t>
    </r>
    <r>
      <rPr>
        <vertAlign val="subscript"/>
        <sz val="10"/>
        <color indexed="8"/>
        <rFont val="맑은 고딕"/>
        <family val="3"/>
        <charset val="129"/>
      </rPr>
      <t>c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</si>
  <si>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c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</si>
  <si>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)</t>
    </r>
    <r>
      <rPr>
        <vertAlign val="superscript"/>
        <sz val="10"/>
        <color theme="1"/>
        <rFont val="맑은 고딕"/>
        <family val="3"/>
        <charset val="129"/>
        <scheme val="minor"/>
      </rPr>
      <t>0.5</t>
    </r>
    <phoneticPr fontId="6" type="noConversion"/>
  </si>
  <si>
    <r>
      <t>k</t>
    </r>
    <r>
      <rPr>
        <vertAlign val="superscript"/>
        <sz val="10"/>
        <color indexed="8"/>
        <rFont val="맑은 고딕"/>
        <family val="3"/>
        <charset val="129"/>
      </rPr>
      <t>L</t>
    </r>
  </si>
  <si>
    <t>MPa</t>
    <phoneticPr fontId="6" type="noConversion"/>
  </si>
  <si>
    <r>
      <t>A</t>
    </r>
    <r>
      <rPr>
        <vertAlign val="subscript"/>
        <sz val="10"/>
        <color indexed="8"/>
        <rFont val="맑은 고딕"/>
        <family val="3"/>
        <charset val="129"/>
      </rPr>
      <t>g</t>
    </r>
    <phoneticPr fontId="6" type="noConversion"/>
  </si>
  <si>
    <r>
      <t>m</t>
    </r>
    <r>
      <rPr>
        <vertAlign val="superscript"/>
        <sz val="10"/>
        <color indexed="8"/>
        <rFont val="맑은 고딕"/>
        <family val="3"/>
        <charset val="129"/>
      </rPr>
      <t>2</t>
    </r>
  </si>
  <si>
    <r>
      <t>A</t>
    </r>
    <r>
      <rPr>
        <vertAlign val="subscript"/>
        <sz val="10"/>
        <color indexed="8"/>
        <rFont val="맑은 고딕"/>
        <family val="3"/>
        <charset val="129"/>
      </rPr>
      <t>e</t>
    </r>
  </si>
  <si>
    <t>(유효단면적)</t>
    <phoneticPr fontId="6" type="noConversion"/>
  </si>
  <si>
    <r>
      <t>②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≥5.0인 경우의 V</t>
    </r>
    <r>
      <rPr>
        <vertAlign val="subscript"/>
        <sz val="10"/>
        <color indexed="8"/>
        <rFont val="맑은 고딕"/>
        <family val="3"/>
        <charset val="129"/>
      </rPr>
      <t>c</t>
    </r>
  </si>
  <si>
    <r>
      <t>③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에 따른 Δ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</si>
  <si>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=2.0인 경우</t>
    </r>
  </si>
  <si>
    <r>
      <t>Δ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sz val="10"/>
        <color indexed="8"/>
        <rFont val="맑은 고딕"/>
        <family val="3"/>
        <charset val="129"/>
      </rPr>
      <t>=μ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Δ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</si>
  <si>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=5.0인 경우</t>
    </r>
  </si>
  <si>
    <t>나) 전단철근에 의한 전단강도</t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</si>
  <si>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S</t>
    </r>
    <phoneticPr fontId="6" type="noConversion"/>
  </si>
  <si>
    <t>π</t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</si>
  <si>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inor"/>
      </rPr>
      <t>sp</t>
    </r>
    <r>
      <rPr>
        <sz val="10"/>
        <color theme="1"/>
        <rFont val="맑은 고딕"/>
        <family val="3"/>
        <charset val="129"/>
        <scheme val="minor"/>
      </rPr>
      <t>f</t>
    </r>
    <r>
      <rPr>
        <vertAlign val="subscript"/>
        <sz val="10"/>
        <color theme="1"/>
        <rFont val="맑은 고딕"/>
        <family val="3"/>
        <charset val="129"/>
        <scheme val="minor"/>
      </rPr>
      <t>yh</t>
    </r>
    <r>
      <rPr>
        <sz val="10"/>
        <color theme="1"/>
        <rFont val="맑은 고딕"/>
        <family val="3"/>
        <charset val="129"/>
        <scheme val="minor"/>
      </rPr>
      <t>D'</t>
    </r>
    <phoneticPr fontId="6" type="noConversion"/>
  </si>
  <si>
    <t>s</t>
    <phoneticPr fontId="6" type="noConversion"/>
  </si>
  <si>
    <t>kN</t>
  </si>
  <si>
    <r>
      <t>A</t>
    </r>
    <r>
      <rPr>
        <vertAlign val="subscript"/>
        <sz val="10"/>
        <color indexed="8"/>
        <rFont val="맑은 고딕"/>
        <family val="3"/>
        <charset val="129"/>
      </rPr>
      <t>sp</t>
    </r>
  </si>
  <si>
    <r>
      <t>mm</t>
    </r>
    <r>
      <rPr>
        <vertAlign val="superscript"/>
        <sz val="10"/>
        <color indexed="8"/>
        <rFont val="맑은 고딕"/>
        <family val="3"/>
        <charset val="129"/>
      </rPr>
      <t>2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</si>
  <si>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yh</t>
    </r>
  </si>
  <si>
    <t>D'</t>
    <phoneticPr fontId="6" type="noConversion"/>
  </si>
  <si>
    <t>s</t>
  </si>
  <si>
    <t>다) 축하중 작용에 의한 전단강도</t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</si>
  <si>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p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</si>
  <si>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P</t>
    </r>
    <r>
      <rPr>
        <vertAlign val="subscript"/>
        <sz val="10"/>
        <color theme="1"/>
        <rFont val="맑은 고딕"/>
        <family val="3"/>
        <charset val="129"/>
        <scheme val="minor"/>
      </rPr>
      <t>TOP</t>
    </r>
    <r>
      <rPr>
        <sz val="10"/>
        <color theme="1"/>
        <rFont val="맑은 고딕"/>
        <family val="3"/>
        <charset val="129"/>
        <scheme val="minor"/>
      </rPr>
      <t>t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</si>
  <si>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6" type="noConversion"/>
  </si>
  <si>
    <r>
      <t>P</t>
    </r>
    <r>
      <rPr>
        <vertAlign val="subscript"/>
        <sz val="10"/>
        <color indexed="8"/>
        <rFont val="맑은 고딕"/>
        <family val="3"/>
        <charset val="129"/>
      </rPr>
      <t>Top</t>
    </r>
    <phoneticPr fontId="6" type="noConversion"/>
  </si>
  <si>
    <r>
      <t>t</t>
    </r>
    <r>
      <rPr>
        <vertAlign val="subscript"/>
        <sz val="10"/>
        <color indexed="8"/>
        <rFont val="맑은 고딕"/>
        <family val="3"/>
        <charset val="129"/>
      </rPr>
      <t>s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</si>
  <si>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L</t>
    </r>
    <r>
      <rPr>
        <vertAlign val="subscript"/>
        <sz val="10"/>
        <color indexed="8"/>
        <rFont val="맑은 고딕"/>
        <family val="3"/>
        <charset val="129"/>
      </rPr>
      <t>s</t>
    </r>
    <r>
      <rPr>
        <vertAlign val="superscript"/>
        <sz val="10"/>
        <color indexed="8"/>
        <rFont val="맑은 고딕"/>
        <family val="3"/>
        <charset val="129"/>
      </rPr>
      <t>L</t>
    </r>
  </si>
  <si>
    <r>
      <t>[1]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≤2.0인 경우의 V</t>
    </r>
    <r>
      <rPr>
        <vertAlign val="subscript"/>
        <sz val="10"/>
        <color indexed="8"/>
        <rFont val="맑은 고딕"/>
        <family val="3"/>
        <charset val="129"/>
      </rPr>
      <t>c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</si>
  <si>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c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</si>
  <si>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k</t>
    </r>
    <r>
      <rPr>
        <vertAlign val="superscript"/>
        <sz val="10"/>
        <color indexed="8"/>
        <rFont val="맑은 고딕"/>
        <family val="3"/>
        <charset val="129"/>
      </rPr>
      <t>T</t>
    </r>
  </si>
  <si>
    <r>
      <t>[2]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≥5.0인 경우의 V</t>
    </r>
    <r>
      <rPr>
        <vertAlign val="subscript"/>
        <sz val="10"/>
        <color indexed="8"/>
        <rFont val="맑은 고딕"/>
        <family val="3"/>
        <charset val="129"/>
      </rPr>
      <t>c</t>
    </r>
    <phoneticPr fontId="6" type="noConversion"/>
  </si>
  <si>
    <r>
      <t>[3]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에 따른 Δ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</si>
  <si>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Δ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sz val="10"/>
        <color indexed="8"/>
        <rFont val="맑은 고딕"/>
        <family val="3"/>
        <charset val="129"/>
      </rPr>
      <t>=μ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Δ</t>
    </r>
    <r>
      <rPr>
        <vertAlign val="subscript"/>
        <sz val="10"/>
        <color indexed="8"/>
        <rFont val="맑은 고딕"/>
        <family val="3"/>
        <charset val="129"/>
      </rPr>
      <t>y</t>
    </r>
    <r>
      <rPr>
        <vertAlign val="superscript"/>
        <sz val="10"/>
        <color indexed="8"/>
        <rFont val="맑은 고딕"/>
        <family val="3"/>
        <charset val="129"/>
      </rPr>
      <t>T</t>
    </r>
  </si>
  <si>
    <r>
      <t>[3] 변위연성도 μ</t>
    </r>
    <r>
      <rPr>
        <vertAlign val="subscript"/>
        <sz val="10"/>
        <color indexed="8"/>
        <rFont val="맑은 고딕"/>
        <family val="3"/>
        <charset val="129"/>
      </rPr>
      <t>Δ</t>
    </r>
    <r>
      <rPr>
        <sz val="10"/>
        <color indexed="8"/>
        <rFont val="맑은 고딕"/>
        <family val="3"/>
        <charset val="129"/>
      </rPr>
      <t>에 따른 Δ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</si>
  <si>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p1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</si>
  <si>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P</t>
    </r>
    <r>
      <rPr>
        <vertAlign val="subscript"/>
        <sz val="10"/>
        <color theme="1"/>
        <rFont val="맑은 고딕"/>
        <family val="3"/>
        <charset val="129"/>
        <scheme val="minor"/>
      </rPr>
      <t>TOP</t>
    </r>
    <r>
      <rPr>
        <sz val="10"/>
        <color theme="1"/>
        <rFont val="맑은 고딕"/>
        <family val="3"/>
        <charset val="129"/>
        <scheme val="minor"/>
      </rPr>
      <t>t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</si>
  <si>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s1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</si>
  <si>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t</t>
    </r>
    <r>
      <rPr>
        <vertAlign val="subscript"/>
        <sz val="10"/>
        <color indexed="8"/>
        <rFont val="맑은 고딕"/>
        <family val="3"/>
        <charset val="129"/>
      </rPr>
      <t>s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</si>
  <si>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s1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</si>
  <si>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p2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</si>
  <si>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s2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</si>
  <si>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L</t>
    </r>
    <r>
      <rPr>
        <vertAlign val="subscript"/>
        <sz val="10"/>
        <color indexed="8"/>
        <rFont val="맑은 고딕"/>
        <family val="3"/>
        <charset val="129"/>
      </rPr>
      <t>s2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</si>
  <si>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>3) 보유변위연성도에 따른 교축방향 교각의 전단강도</t>
    <phoneticPr fontId="6" type="noConversion"/>
  </si>
  <si>
    <t>교축방향</t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</si>
  <si>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 xml:space="preserve">Δ </t>
    </r>
    <r>
      <rPr>
        <sz val="10"/>
        <color indexed="8"/>
        <rFont val="맑은 고딕"/>
        <family val="3"/>
        <charset val="129"/>
      </rPr>
      <t>= 0</t>
    </r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</si>
  <si>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 xml:space="preserve">Δ </t>
    </r>
    <r>
      <rPr>
        <sz val="10"/>
        <color indexed="8"/>
        <rFont val="맑은 고딕"/>
        <family val="3"/>
        <charset val="129"/>
      </rPr>
      <t>= 2</t>
    </r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</si>
  <si>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 xml:space="preserve">Δ </t>
    </r>
    <r>
      <rPr>
        <sz val="10"/>
        <color indexed="8"/>
        <rFont val="맑은 고딕"/>
        <family val="3"/>
        <charset val="129"/>
      </rPr>
      <t>= 5</t>
    </r>
    <phoneticPr fontId="6" type="noConversion"/>
  </si>
  <si>
    <r>
      <t>μ</t>
    </r>
    <r>
      <rPr>
        <vertAlign val="subscript"/>
        <sz val="10"/>
        <color indexed="8"/>
        <rFont val="맑은 고딕"/>
        <family val="3"/>
        <charset val="129"/>
      </rPr>
      <t xml:space="preserve">Δ </t>
    </r>
    <r>
      <rPr>
        <sz val="10"/>
        <color indexed="8"/>
        <rFont val="맑은 고딕"/>
        <family val="3"/>
        <charset val="129"/>
      </rPr>
      <t>= 8</t>
    </r>
    <phoneticPr fontId="6" type="noConversion"/>
  </si>
  <si>
    <r>
      <t>전단강도 V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  <r>
      <rPr>
        <sz val="10"/>
        <color theme="1"/>
        <rFont val="맑은 고딕"/>
        <family val="3"/>
        <charset val="129"/>
        <scheme val="minor"/>
      </rPr>
      <t>(kN)</t>
    </r>
    <phoneticPr fontId="6" type="noConversion"/>
  </si>
  <si>
    <t>4) 보유변위연성도에 따른 교축직각방향 교각의 전단강도</t>
    <phoneticPr fontId="6" type="noConversion"/>
  </si>
  <si>
    <t>6.8 교각의 파괴모드 결정</t>
    <phoneticPr fontId="6" type="noConversion"/>
  </si>
  <si>
    <t>(1) 휨파괴모드 (Type I)</t>
  </si>
  <si>
    <r>
      <t>교각의 휨파괴에 이를 때까지 전단파괴가 발생하지 않는 파괴모드로, 단면강도 F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  <r>
      <rPr>
        <sz val="10"/>
        <color theme="1"/>
        <rFont val="맑은 고딕"/>
        <family val="3"/>
        <charset val="129"/>
        <scheme val="minor"/>
      </rPr>
      <t xml:space="preserve">과 한계변위는 </t>
    </r>
    <phoneticPr fontId="6" type="noConversion"/>
  </si>
  <si>
    <r>
      <t>휨성능 곡선의 극한상태에 해당되는 값이며, 교각의 보유성능 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r>
      <rPr>
        <sz val="10"/>
        <color theme="1"/>
        <rFont val="맑은 고딕"/>
        <family val="3"/>
        <charset val="129"/>
        <scheme val="minor"/>
      </rPr>
      <t xml:space="preserve">는 보유변위연성도로 산정한다. </t>
    </r>
    <phoneticPr fontId="6" type="noConversion"/>
  </si>
  <si>
    <t xml:space="preserve">이 때, 교각의 보유변위연성도는 축방향 철근의 겹침이음 상세에 따라 제시된 최대변위연성도를 </t>
    <phoneticPr fontId="6" type="noConversion"/>
  </si>
  <si>
    <t>초과할 수 없다.</t>
  </si>
  <si>
    <t>(2) 휨-전단파괴모드 (Type II)</t>
  </si>
  <si>
    <t xml:space="preserve">교각의 축방향철근이 항복한 이후 휨파괴에 이르기 전에 전단파괴가 발생하는 파괴모드로, </t>
  </si>
  <si>
    <t>단면강도 Fn과 한계변위는 항복점과 극한점사이에서 휨성능 곡선과 전단성능 곡선의 교점에 해당하는</t>
    <phoneticPr fontId="6" type="noConversion"/>
  </si>
  <si>
    <r>
      <t>값이며, 교각의 보유성능 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r>
      <rPr>
        <sz val="10"/>
        <color theme="1"/>
        <rFont val="맑은 고딕"/>
        <family val="3"/>
        <charset val="129"/>
        <scheme val="minor"/>
      </rPr>
      <t>는 보유변위연성도로 산정한다. 이 때, 교각의 보유변위연성도는 축방향</t>
    </r>
    <phoneticPr fontId="6" type="noConversion"/>
  </si>
  <si>
    <t>철근의 겹침이음 상세에 따라 &lt;표 4.2.1&gt;에 제시된 최대변위연성도를 초과할 수 없다.</t>
    <phoneticPr fontId="6" type="noConversion"/>
  </si>
  <si>
    <t>(3) 전단파괴모드 (Type III)</t>
  </si>
  <si>
    <r>
      <t>교각의 축방향철근이 항복하기 이전에 전단파괴가 발생하는 파괴모드로, 단면강도F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  <r>
      <rPr>
        <sz val="10"/>
        <color theme="1"/>
        <rFont val="맑은 고딕"/>
        <family val="3"/>
        <charset val="129"/>
        <scheme val="minor"/>
      </rPr>
      <t xml:space="preserve">과 한계변위는 </t>
    </r>
    <phoneticPr fontId="6" type="noConversion"/>
  </si>
  <si>
    <t xml:space="preserve">항복점 이전의 탄성영역에서 휨성능 곡선과 전단성능 곡선이 만나는 교점에 해당하는 값이다. 이때의 </t>
  </si>
  <si>
    <r>
      <t>단면강도를 교각의 보유성능 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r>
      <rPr>
        <sz val="10"/>
        <color theme="1"/>
        <rFont val="맑은 고딕"/>
        <family val="3"/>
        <charset val="129"/>
        <scheme val="minor"/>
      </rPr>
      <t>로 한다.</t>
    </r>
    <phoneticPr fontId="6" type="noConversion"/>
  </si>
  <si>
    <t>1) 파괴모드 결정</t>
    <phoneticPr fontId="6" type="noConversion"/>
  </si>
  <si>
    <t>2) 내진성능 평가방법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</si>
  <si>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</si>
  <si>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u</t>
    </r>
  </si>
  <si>
    <t>&lt;</t>
  </si>
  <si>
    <r>
      <t>V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</si>
  <si>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c</t>
    </r>
    <phoneticPr fontId="6" type="noConversion"/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</si>
  <si>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u</t>
    </r>
  </si>
  <si>
    <r>
      <t>( μ</t>
    </r>
    <r>
      <rPr>
        <vertAlign val="subscript"/>
        <sz val="10"/>
        <color theme="1"/>
        <rFont val="맑은 고딕"/>
        <family val="3"/>
        <charset val="129"/>
        <scheme val="minor"/>
      </rPr>
      <t xml:space="preserve">Δ,max </t>
    </r>
    <r>
      <rPr>
        <sz val="10"/>
        <color theme="1"/>
        <rFont val="맑은 고딕"/>
        <family val="3"/>
        <charset val="129"/>
        <scheme val="minor"/>
      </rPr>
      <t>로 제한되는 경우 : Δ</t>
    </r>
    <r>
      <rPr>
        <vertAlign val="subscript"/>
        <sz val="10"/>
        <color theme="1"/>
        <rFont val="맑은 고딕"/>
        <family val="3"/>
        <charset val="129"/>
        <scheme val="minor"/>
      </rPr>
      <t>c</t>
    </r>
    <r>
      <rPr>
        <sz val="10"/>
        <color theme="1"/>
        <rFont val="맑은 고딕"/>
        <family val="3"/>
        <charset val="129"/>
        <scheme val="minor"/>
      </rPr>
      <t xml:space="preserve"> = Δ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sz val="10"/>
        <color theme="1"/>
        <rFont val="맑은 고딕"/>
        <family val="3"/>
        <charset val="129"/>
        <scheme val="minor"/>
      </rPr>
      <t xml:space="preserve"> x μ</t>
    </r>
    <r>
      <rPr>
        <vertAlign val="subscript"/>
        <sz val="10"/>
        <color theme="1"/>
        <rFont val="맑은 고딕"/>
        <family val="3"/>
        <charset val="129"/>
        <scheme val="minor"/>
      </rPr>
      <t>Δ,max</t>
    </r>
    <r>
      <rPr>
        <sz val="10"/>
        <color theme="1"/>
        <rFont val="맑은 고딕"/>
        <family val="3"/>
        <charset val="129"/>
        <scheme val="minor"/>
      </rPr>
      <t xml:space="preserve"> 적용 )</t>
    </r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</si>
  <si>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</si>
  <si>
    <t>kN</t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</si>
  <si>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</si>
  <si>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c</t>
    </r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</si>
  <si>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</si>
  <si>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</t>
    </r>
    <phoneticPr fontId="6" type="noConversion"/>
  </si>
  <si>
    <t>≤</t>
  </si>
  <si>
    <t>and</t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</si>
  <si>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phoneticPr fontId="6" type="noConversion"/>
  </si>
  <si>
    <t>6.9 교각의 내진성능평가</t>
    <phoneticPr fontId="53" type="noConversion"/>
  </si>
  <si>
    <t>1) 교축방향</t>
    <phoneticPr fontId="53" type="noConversion"/>
  </si>
  <si>
    <t>:</t>
    <phoneticPr fontId="53" type="noConversion"/>
  </si>
  <si>
    <r>
      <t>가) 보유성능 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</si>
  <si>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</si>
  <si>
    <r>
      <t>나) 소요성능 F</t>
    </r>
    <r>
      <rPr>
        <vertAlign val="subscript"/>
        <sz val="10"/>
        <color theme="1"/>
        <rFont val="맑은 고딕"/>
        <family val="3"/>
        <charset val="129"/>
        <scheme val="minor"/>
      </rPr>
      <t>P,D</t>
    </r>
    <phoneticPr fontId="53" type="noConversion"/>
  </si>
  <si>
    <r>
      <t>① P-Δ 효과를 고려한 휨모멘트 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</si>
  <si>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</si>
  <si>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</si>
  <si>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r>
      <t>P</t>
    </r>
    <r>
      <rPr>
        <vertAlign val="subscript"/>
        <sz val="10"/>
        <color theme="1"/>
        <rFont val="맑은 고딕"/>
        <family val="3"/>
        <charset val="129"/>
        <scheme val="minor"/>
      </rPr>
      <t>TOP</t>
    </r>
    <phoneticPr fontId="6" type="noConversion"/>
  </si>
  <si>
    <r>
      <t>[Δ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</si>
  <si>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t>kN·m</t>
  </si>
  <si>
    <r>
      <t>② 단면강도비 R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</si>
  <si>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  <phoneticPr fontId="53" type="noConversion"/>
  </si>
  <si>
    <r>
      <t>M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</si>
  <si>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M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vertAlign val="superscript"/>
        <sz val="10"/>
        <color theme="1"/>
        <rFont val="맑은 고딕"/>
        <family val="3"/>
        <charset val="129"/>
        <scheme val="minor"/>
      </rPr>
      <t xml:space="preserve">L </t>
    </r>
    <r>
      <rPr>
        <sz val="10"/>
        <color theme="1"/>
        <rFont val="맑은 고딕"/>
        <family val="3"/>
        <charset val="129"/>
        <scheme val="minor"/>
      </rPr>
      <t/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</si>
  <si>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 xml:space="preserve">COMB,PD </t>
    </r>
    <r>
      <rPr>
        <sz val="10"/>
        <color theme="1"/>
        <rFont val="맑은 고딕"/>
        <family val="3"/>
        <charset val="129"/>
        <scheme val="minor"/>
      </rPr>
      <t>이므로</t>
    </r>
    <phoneticPr fontId="53" type="noConversion"/>
  </si>
  <si>
    <r>
      <t>R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</si>
  <si>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t/>
  </si>
  <si>
    <r>
      <t>③ 소요변위연성도-단면강도비 상관계수 λ</t>
    </r>
    <r>
      <rPr>
        <vertAlign val="subscript"/>
        <sz val="10"/>
        <color theme="1"/>
        <rFont val="맑은 고딕"/>
        <family val="3"/>
        <charset val="129"/>
        <scheme val="minor"/>
      </rPr>
      <t>DR</t>
    </r>
    <phoneticPr fontId="53" type="noConversion"/>
  </si>
  <si>
    <r>
      <t>T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</si>
  <si>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t>sec</t>
  </si>
  <si>
    <r>
      <t>1.25T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</si>
  <si>
    <r>
      <t>1.25T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phoneticPr fontId="6" type="noConversion"/>
  </si>
  <si>
    <r>
      <t>λ</t>
    </r>
    <r>
      <rPr>
        <vertAlign val="subscript"/>
        <sz val="10"/>
        <color theme="1"/>
        <rFont val="맑은 고딕"/>
        <family val="3"/>
        <charset val="129"/>
        <scheme val="minor"/>
      </rPr>
      <t>DR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</si>
  <si>
    <r>
      <t>④ 소요성능 F</t>
    </r>
    <r>
      <rPr>
        <vertAlign val="subscript"/>
        <sz val="10"/>
        <color theme="1"/>
        <rFont val="맑은 고딕"/>
        <family val="3"/>
        <charset val="129"/>
        <scheme val="minor"/>
      </rPr>
      <t>P,D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</si>
  <si>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P,D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</si>
  <si>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t>다) 교축방향 평가결과</t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</si>
  <si>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</si>
  <si>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t>∴</t>
    <phoneticPr fontId="6" type="noConversion"/>
  </si>
  <si>
    <t>2) 교축직각방향</t>
    <phoneticPr fontId="53" type="noConversion"/>
  </si>
  <si>
    <t>가) 기둥하부</t>
    <phoneticPr fontId="53" type="noConversion"/>
  </si>
  <si>
    <t>전단파괴모드(Type 3)</t>
  </si>
  <si>
    <r>
      <t>① 보유성능 F</t>
    </r>
    <r>
      <rPr>
        <vertAlign val="subscript"/>
        <sz val="10"/>
        <color theme="1"/>
        <rFont val="맑은 고딕"/>
        <family val="3"/>
        <charset val="129"/>
        <scheme val="minor"/>
      </rPr>
      <t>P,C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</si>
  <si>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</si>
  <si>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V</t>
    </r>
    <r>
      <rPr>
        <vertAlign val="subscript"/>
        <sz val="10"/>
        <color theme="1"/>
        <rFont val="맑은 고딕"/>
        <family val="3"/>
        <charset val="129"/>
        <scheme val="minor"/>
      </rPr>
      <t>n1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</si>
  <si>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② 소요성능 F</t>
    </r>
    <r>
      <rPr>
        <vertAlign val="subscript"/>
        <sz val="10"/>
        <color theme="1"/>
        <rFont val="맑은 고딕"/>
        <family val="3"/>
        <charset val="129"/>
        <scheme val="minor"/>
      </rPr>
      <t>P,D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</si>
  <si>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P,D1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</si>
  <si>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[V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COMB,BOT</t>
    </r>
    <phoneticPr fontId="6" type="noConversion"/>
  </si>
  <si>
    <t>③ 교축방향 평가결과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</si>
  <si>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/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</si>
  <si>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P,D1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</si>
  <si>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나) 기둥상부</t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</si>
  <si>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P,C2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</si>
  <si>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[1] P-Δ 효과를 고려한 휨모멘트 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</si>
  <si>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  <phoneticPr fontId="6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</si>
  <si>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</si>
  <si>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r>
      <t>1.5 x [Δ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</si>
  <si>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r>
      <t>[2] 단면강도비 R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</si>
  <si>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COMB,PD</t>
    </r>
    <phoneticPr fontId="53" type="noConversion"/>
  </si>
  <si>
    <r>
      <t>M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</si>
  <si>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M</t>
    </r>
    <r>
      <rPr>
        <vertAlign val="subscript"/>
        <sz val="10"/>
        <color theme="1"/>
        <rFont val="맑은 고딕"/>
        <family val="3"/>
        <charset val="129"/>
        <scheme val="minor"/>
      </rPr>
      <t>y</t>
    </r>
    <r>
      <rPr>
        <vertAlign val="superscript"/>
        <sz val="10"/>
        <color theme="1"/>
        <rFont val="맑은 고딕"/>
        <family val="3"/>
        <charset val="129"/>
        <scheme val="minor"/>
      </rPr>
      <t xml:space="preserve">T </t>
    </r>
    <r>
      <rPr>
        <sz val="10"/>
        <color theme="1"/>
        <rFont val="맑은 고딕"/>
        <family val="3"/>
        <charset val="129"/>
        <scheme val="minor"/>
      </rPr>
      <t/>
    </r>
    <phoneticPr fontId="53" type="noConversion"/>
  </si>
  <si>
    <r>
      <t>[M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 xml:space="preserve">COMB,PD </t>
    </r>
    <r>
      <rPr>
        <sz val="10"/>
        <color theme="1"/>
        <rFont val="맑은 고딕"/>
        <family val="3"/>
        <charset val="129"/>
        <scheme val="minor"/>
      </rPr>
      <t>이므로</t>
    </r>
    <phoneticPr fontId="53" type="noConversion"/>
  </si>
  <si>
    <r>
      <t>R</t>
    </r>
    <r>
      <rPr>
        <vertAlign val="subscript"/>
        <sz val="10"/>
        <color theme="1"/>
        <rFont val="맑은 고딕"/>
        <family val="3"/>
        <charset val="129"/>
        <scheme val="minor"/>
      </rPr>
      <t>S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</si>
  <si>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[3] 소요변위연성도-단면강도비 상관계수 λ</t>
    </r>
    <r>
      <rPr>
        <vertAlign val="subscript"/>
        <sz val="10"/>
        <color theme="1"/>
        <rFont val="맑은 고딕"/>
        <family val="3"/>
        <charset val="129"/>
        <scheme val="minor"/>
      </rPr>
      <t>DR</t>
    </r>
    <phoneticPr fontId="53" type="noConversion"/>
  </si>
  <si>
    <r>
      <t>T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</si>
  <si>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λ</t>
    </r>
    <r>
      <rPr>
        <vertAlign val="subscript"/>
        <sz val="10"/>
        <color theme="1"/>
        <rFont val="맑은 고딕"/>
        <family val="3"/>
        <charset val="129"/>
        <scheme val="minor"/>
      </rPr>
      <t>DR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</si>
  <si>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[4] 소요성능 F</t>
    </r>
    <r>
      <rPr>
        <vertAlign val="subscript"/>
        <sz val="10"/>
        <color theme="1"/>
        <rFont val="맑은 고딕"/>
        <family val="3"/>
        <charset val="129"/>
        <scheme val="minor"/>
      </rPr>
      <t>P,D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</si>
  <si>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P,D2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</si>
  <si>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③ 교축직각방향 평가결과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</si>
  <si>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P,C2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/>
    </r>
    <phoneticPr fontId="53" type="noConversion"/>
  </si>
  <si>
    <t>3) 최종평가결과</t>
    <phoneticPr fontId="53" type="noConversion"/>
  </si>
  <si>
    <t>가) 교축방향</t>
    <phoneticPr fontId="53" type="noConversion"/>
  </si>
  <si>
    <t>파괴모드</t>
    <phoneticPr fontId="6" type="noConversion"/>
  </si>
  <si>
    <t>보유/소요성능</t>
    <phoneticPr fontId="6" type="noConversion"/>
  </si>
  <si>
    <t>평가결과</t>
    <phoneticPr fontId="6" type="noConversion"/>
  </si>
  <si>
    <t>나) 교축직각방향</t>
    <phoneticPr fontId="53" type="noConversion"/>
  </si>
  <si>
    <t>교축직각방향
(기둥하부)</t>
    <phoneticPr fontId="6" type="noConversion"/>
  </si>
  <si>
    <t>교축직각방향
(기둥상부)</t>
    <phoneticPr fontId="6" type="noConversion"/>
  </si>
  <si>
    <t>7. 받침부 내진성능평가</t>
    <phoneticPr fontId="6" type="noConversion"/>
  </si>
  <si>
    <t>7.1 받침본체 검토</t>
    <phoneticPr fontId="6" type="noConversion"/>
  </si>
  <si>
    <t>1) 수평저항력 평가</t>
    <phoneticPr fontId="6" type="noConversion"/>
  </si>
  <si>
    <t>가) 받침1개의 횡방향 저항용량 (단위 : kN )</t>
    <phoneticPr fontId="6" type="noConversion"/>
  </si>
  <si>
    <t>6Anchor</t>
    <phoneticPr fontId="6" type="noConversion"/>
  </si>
  <si>
    <t>교축직각방향</t>
    <phoneticPr fontId="6" type="noConversion"/>
  </si>
  <si>
    <t>나) 저항 받침 개수</t>
    <phoneticPr fontId="6" type="noConversion"/>
  </si>
  <si>
    <r>
      <t>다) 보유성능 F</t>
    </r>
    <r>
      <rPr>
        <vertAlign val="subscript"/>
        <sz val="10"/>
        <color theme="1"/>
        <rFont val="맑은 고딕"/>
        <family val="3"/>
        <charset val="129"/>
      </rPr>
      <t>B,C</t>
    </r>
    <r>
      <rPr>
        <sz val="10"/>
        <color theme="1"/>
        <rFont val="맑은 고딕"/>
        <family val="3"/>
        <charset val="129"/>
      </rPr>
      <t xml:space="preserve"> : 횡방향 저항용량</t>
    </r>
    <phoneticPr fontId="6" type="noConversion"/>
  </si>
  <si>
    <t>① 교축방향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</si>
  <si>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B,C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</si>
  <si>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rPr>
        <sz val="10"/>
        <color theme="1"/>
        <rFont val="Calibri"/>
        <family val="3"/>
        <charset val="161"/>
      </rPr>
      <t>Σ</t>
    </r>
    <r>
      <rPr>
        <sz val="10"/>
        <color theme="1"/>
        <rFont val="맑은 고딕"/>
        <family val="3"/>
        <charset val="129"/>
        <scheme val="minor"/>
      </rPr>
      <t>f</t>
    </r>
    <r>
      <rPr>
        <vertAlign val="subscript"/>
        <sz val="10"/>
        <color indexed="8"/>
        <rFont val="맑은 고딕"/>
        <family val="3"/>
        <charset val="129"/>
      </rPr>
      <t>B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sz val="10"/>
        <color indexed="8"/>
        <rFont val="맑은 고딕"/>
        <family val="3"/>
        <charset val="129"/>
      </rPr>
      <t>∙n</t>
    </r>
    <r>
      <rPr>
        <vertAlign val="subscript"/>
        <sz val="10"/>
        <color indexed="8"/>
        <rFont val="맑은 고딕"/>
        <family val="3"/>
        <charset val="129"/>
      </rPr>
      <t>B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</si>
  <si>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② 교축직각방향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</si>
  <si>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B,C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</si>
  <si>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rPr>
        <sz val="10"/>
        <color theme="1"/>
        <rFont val="Calibri"/>
        <family val="3"/>
        <charset val="161"/>
      </rPr>
      <t>Σ</t>
    </r>
    <r>
      <rPr>
        <sz val="10"/>
        <color theme="1"/>
        <rFont val="맑은 고딕"/>
        <family val="3"/>
        <charset val="129"/>
        <scheme val="minor"/>
      </rPr>
      <t>f</t>
    </r>
    <r>
      <rPr>
        <vertAlign val="subscript"/>
        <sz val="10"/>
        <color indexed="8"/>
        <rFont val="맑은 고딕"/>
        <family val="3"/>
        <charset val="129"/>
      </rPr>
      <t>B</t>
    </r>
    <r>
      <rPr>
        <vertAlign val="superscript"/>
        <sz val="10"/>
        <color indexed="8"/>
        <rFont val="맑은 고딕"/>
        <family val="3"/>
        <charset val="129"/>
      </rPr>
      <t>T</t>
    </r>
    <r>
      <rPr>
        <sz val="10"/>
        <color indexed="8"/>
        <rFont val="맑은 고딕"/>
        <family val="3"/>
        <charset val="129"/>
      </rPr>
      <t>∙n</t>
    </r>
    <r>
      <rPr>
        <vertAlign val="subscript"/>
        <sz val="10"/>
        <color indexed="8"/>
        <rFont val="맑은 고딕"/>
        <family val="3"/>
        <charset val="129"/>
      </rPr>
      <t>B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</si>
  <si>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</t>
    </r>
    <phoneticPr fontId="6" type="noConversion"/>
  </si>
  <si>
    <t>평가지진하중 방향에 따라 저항하는 받침개수</t>
    <phoneticPr fontId="6" type="noConversion"/>
  </si>
  <si>
    <r>
      <t>라) 소요성능 F</t>
    </r>
    <r>
      <rPr>
        <vertAlign val="subscript"/>
        <sz val="10"/>
        <color theme="1"/>
        <rFont val="맑은 고딕"/>
        <family val="3"/>
        <charset val="129"/>
      </rPr>
      <t>B,D</t>
    </r>
    <r>
      <rPr>
        <sz val="10"/>
        <color theme="1"/>
        <rFont val="맑은 고딕"/>
        <family val="3"/>
        <charset val="129"/>
      </rPr>
      <t xml:space="preserve"> : 받침부 평가 지진력</t>
    </r>
    <phoneticPr fontId="6" type="noConversion"/>
  </si>
  <si>
    <t>θ</t>
    <phoneticPr fontId="6" type="noConversion"/>
  </si>
  <si>
    <t>°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</si>
  <si>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 xml:space="preserve">L </t>
    </r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</si>
  <si>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 xml:space="preserve">T </t>
    </r>
    <phoneticPr fontId="6" type="noConversion"/>
  </si>
  <si>
    <r>
      <t>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L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phoneticPr fontId="6" type="noConversion"/>
  </si>
  <si>
    <r>
      <t>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T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</si>
  <si>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B,D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</si>
  <si>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min[ 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L</t>
    </r>
    <r>
      <rPr>
        <sz val="10"/>
        <color theme="1"/>
        <rFont val="맑은 고딕"/>
        <family val="3"/>
        <charset val="129"/>
      </rPr>
      <t>cos|θ| + 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T</t>
    </r>
    <r>
      <rPr>
        <sz val="10"/>
        <color theme="1"/>
        <rFont val="맑은 고딕"/>
        <family val="3"/>
        <charset val="129"/>
      </rPr>
      <t>sin|θ| , 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L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r>
      <rPr>
        <sz val="10"/>
        <color theme="1"/>
        <rFont val="맑은 고딕"/>
        <family val="3"/>
        <charset val="129"/>
      </rPr>
      <t>cos|θ|+ 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T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r>
      <rPr>
        <sz val="10"/>
        <color theme="1"/>
        <rFont val="맑은 고딕"/>
        <family val="3"/>
        <charset val="129"/>
      </rPr>
      <t xml:space="preserve"> ]sin|θ| ]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</si>
  <si>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B,D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</si>
  <si>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min[ 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T</t>
    </r>
    <r>
      <rPr>
        <sz val="10"/>
        <color theme="1"/>
        <rFont val="맑은 고딕"/>
        <family val="3"/>
        <charset val="129"/>
      </rPr>
      <t>cos|θ| + 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L</t>
    </r>
    <r>
      <rPr>
        <sz val="10"/>
        <color theme="1"/>
        <rFont val="맑은 고딕"/>
        <family val="3"/>
        <charset val="129"/>
      </rPr>
      <t>sin|θ|, 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T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r>
      <rPr>
        <sz val="10"/>
        <color theme="1"/>
        <rFont val="맑은 고딕"/>
        <family val="3"/>
        <charset val="129"/>
      </rPr>
      <t>cos|θ|+ 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vertAlign val="superscript"/>
        <sz val="10"/>
        <color theme="1"/>
        <rFont val="맑은 고딕"/>
        <family val="3"/>
        <charset val="129"/>
      </rPr>
      <t>L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r>
      <rPr>
        <sz val="10"/>
        <color theme="1"/>
        <rFont val="맑은 고딕"/>
        <family val="3"/>
        <charset val="129"/>
      </rPr>
      <t>sin|θ|] ]</t>
    </r>
    <phoneticPr fontId="6" type="noConversion"/>
  </si>
  <si>
    <t xml:space="preserve"> θ</t>
    <phoneticPr fontId="6" type="noConversion"/>
  </si>
  <si>
    <t>받침과 기둥의 상대 각도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</si>
  <si>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L</t>
    </r>
    <phoneticPr fontId="6" type="noConversion"/>
  </si>
  <si>
    <t>교각의 교축방향 단면강도(kN)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</si>
  <si>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</rPr>
      <t>n</t>
    </r>
    <r>
      <rPr>
        <vertAlign val="superscript"/>
        <sz val="10"/>
        <color theme="1"/>
        <rFont val="맑은 고딕"/>
        <family val="3"/>
        <charset val="129"/>
      </rPr>
      <t>T</t>
    </r>
    <phoneticPr fontId="6" type="noConversion"/>
  </si>
  <si>
    <t>교각의 교축직각방향 단면강도(kN)</t>
    <phoneticPr fontId="6" type="noConversion"/>
  </si>
  <si>
    <t>지진시 기둥상부의 교축방향 조합탄성전단력(kN)</t>
    <phoneticPr fontId="6" type="noConversion"/>
  </si>
  <si>
    <t>지진시 기둥상부의 교축직각방향 조합탄성전단력(kN)</t>
    <phoneticPr fontId="6" type="noConversion"/>
  </si>
  <si>
    <r>
      <t>단, 교각이 탄성거동(R</t>
    </r>
    <r>
      <rPr>
        <vertAlign val="subscript"/>
        <sz val="10"/>
        <color theme="1"/>
        <rFont val="맑은 고딕"/>
        <family val="3"/>
        <charset val="129"/>
      </rPr>
      <t>s</t>
    </r>
    <r>
      <rPr>
        <sz val="10"/>
        <color theme="1"/>
        <rFont val="맑은 고딕"/>
        <family val="3"/>
        <charset val="129"/>
      </rPr>
      <t>≤1.0)인 경우 θ를 고려한 [V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COMB,TOP</t>
    </r>
    <r>
      <rPr>
        <sz val="10"/>
        <color theme="1"/>
        <rFont val="맑은 고딕"/>
        <family val="3"/>
        <charset val="129"/>
      </rPr>
      <t xml:space="preserve"> 적용</t>
    </r>
    <phoneticPr fontId="6" type="noConversion"/>
  </si>
  <si>
    <t>* 조합탄성전단력 값은 복합모드에서 조합탄성지진력 참고</t>
    <phoneticPr fontId="6" type="noConversion"/>
  </si>
  <si>
    <t>마) 수평저항력 성능평가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</si>
  <si>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B,C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</si>
  <si>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B,D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</si>
  <si>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B,C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</si>
  <si>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B,D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</si>
  <si>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2) 전단변위 평가</t>
    <phoneticPr fontId="6" type="noConversion"/>
  </si>
  <si>
    <t>가) 받침1개의 수평허용 전단변위</t>
    <phoneticPr fontId="6" type="noConversion"/>
  </si>
  <si>
    <r>
      <t>δ</t>
    </r>
    <r>
      <rPr>
        <vertAlign val="subscript"/>
        <sz val="10"/>
        <color theme="1"/>
        <rFont val="맑은 고딕"/>
        <family val="3"/>
        <charset val="129"/>
        <scheme val="minor"/>
      </rPr>
      <t>B,C</t>
    </r>
    <phoneticPr fontId="6" type="noConversion"/>
  </si>
  <si>
    <r>
      <t>나) 보유성능 F</t>
    </r>
    <r>
      <rPr>
        <vertAlign val="subscript"/>
        <sz val="10"/>
        <color theme="1"/>
        <rFont val="맑은 고딕"/>
        <family val="3"/>
        <charset val="129"/>
      </rPr>
      <t>B,C</t>
    </r>
    <phoneticPr fontId="6" type="noConversion"/>
  </si>
  <si>
    <r>
      <t>다) 소요성능 F</t>
    </r>
    <r>
      <rPr>
        <vertAlign val="subscript"/>
        <sz val="10"/>
        <color theme="1"/>
        <rFont val="맑은 고딕"/>
        <family val="3"/>
        <charset val="129"/>
      </rPr>
      <t>B,C</t>
    </r>
    <r>
      <rPr>
        <sz val="10"/>
        <color theme="1"/>
        <rFont val="맑은 고딕"/>
        <family val="3"/>
        <charset val="129"/>
      </rPr>
      <t xml:space="preserve"> : 받침부 발생 전단변위</t>
    </r>
    <phoneticPr fontId="6" type="noConversion"/>
  </si>
  <si>
    <r>
      <t>[δ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</si>
  <si>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r>
      <t>[δ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r>
      <rPr>
        <sz val="10"/>
        <color theme="1"/>
        <rFont val="맑은 고딕"/>
        <family val="3"/>
        <charset val="129"/>
        <scheme val="minor"/>
      </rPr>
      <t>]</t>
    </r>
    <r>
      <rPr>
        <vertAlign val="subscript"/>
        <sz val="10"/>
        <color theme="1"/>
        <rFont val="맑은 고딕"/>
        <family val="3"/>
        <charset val="129"/>
        <scheme val="minor"/>
      </rPr>
      <t>COMB</t>
    </r>
    <phoneticPr fontId="6" type="noConversion"/>
  </si>
  <si>
    <t>라) 수평저항력 성능평가</t>
    <phoneticPr fontId="6" type="noConversion"/>
  </si>
  <si>
    <t>7.2 앵커부 평가 검토</t>
    <phoneticPr fontId="6" type="noConversion"/>
  </si>
  <si>
    <t>1) 받침제원</t>
    <phoneticPr fontId="6" type="noConversion"/>
  </si>
  <si>
    <t>[1]</t>
    <phoneticPr fontId="6" type="noConversion"/>
  </si>
  <si>
    <t>B</t>
    <phoneticPr fontId="6" type="noConversion"/>
  </si>
  <si>
    <t>(mm)</t>
  </si>
  <si>
    <r>
      <t>d</t>
    </r>
    <r>
      <rPr>
        <vertAlign val="subscript"/>
        <sz val="9"/>
        <color indexed="8"/>
        <rFont val="Calibri"/>
        <family val="2"/>
      </rPr>
      <t>s</t>
    </r>
    <phoneticPr fontId="6" type="noConversion"/>
  </si>
  <si>
    <t>-</t>
  </si>
  <si>
    <r>
      <t>n</t>
    </r>
    <r>
      <rPr>
        <vertAlign val="superscript"/>
        <sz val="9"/>
        <color rgb="FF000000"/>
        <rFont val="Calibri"/>
        <family val="2"/>
      </rPr>
      <t>L</t>
    </r>
    <phoneticPr fontId="6" type="noConversion"/>
  </si>
  <si>
    <t>EA</t>
    <phoneticPr fontId="6" type="noConversion"/>
  </si>
  <si>
    <t>C</t>
    <phoneticPr fontId="6" type="noConversion"/>
  </si>
  <si>
    <r>
      <t>s</t>
    </r>
    <r>
      <rPr>
        <vertAlign val="subscript"/>
        <sz val="9"/>
        <color indexed="8"/>
        <rFont val="Calibri"/>
        <family val="2"/>
      </rPr>
      <t>1</t>
    </r>
    <phoneticPr fontId="6" type="noConversion"/>
  </si>
  <si>
    <r>
      <t>n</t>
    </r>
    <r>
      <rPr>
        <vertAlign val="superscript"/>
        <sz val="9"/>
        <color rgb="FF000000"/>
        <rFont val="Calibri"/>
        <family val="2"/>
      </rPr>
      <t>T</t>
    </r>
    <phoneticPr fontId="6" type="noConversion"/>
  </si>
  <si>
    <r>
      <t>d</t>
    </r>
    <r>
      <rPr>
        <vertAlign val="subscript"/>
        <sz val="9"/>
        <color indexed="8"/>
        <rFont val="Calibri"/>
        <family val="2"/>
      </rPr>
      <t>a</t>
    </r>
    <phoneticPr fontId="6" type="noConversion"/>
  </si>
  <si>
    <r>
      <t>s</t>
    </r>
    <r>
      <rPr>
        <vertAlign val="subscript"/>
        <sz val="9"/>
        <color indexed="8"/>
        <rFont val="Calibri"/>
        <family val="2"/>
      </rPr>
      <t>2</t>
    </r>
    <phoneticPr fontId="6" type="noConversion"/>
  </si>
  <si>
    <r>
      <t>n</t>
    </r>
    <r>
      <rPr>
        <vertAlign val="subscript"/>
        <sz val="9"/>
        <color indexed="8"/>
        <rFont val="Calibri"/>
        <family val="2"/>
      </rPr>
      <t>A</t>
    </r>
    <phoneticPr fontId="6" type="noConversion"/>
  </si>
  <si>
    <t>앵커 타입</t>
    <phoneticPr fontId="6" type="noConversion"/>
  </si>
  <si>
    <t>선설치</t>
    <phoneticPr fontId="6" type="noConversion"/>
  </si>
  <si>
    <t>헤드스터드 앵커</t>
    <phoneticPr fontId="6" type="noConversion"/>
  </si>
  <si>
    <r>
      <t>f</t>
    </r>
    <r>
      <rPr>
        <vertAlign val="subscript"/>
        <sz val="9"/>
        <color indexed="8"/>
        <rFont val="Calibri"/>
        <family val="2"/>
      </rPr>
      <t>ck</t>
    </r>
    <phoneticPr fontId="6" type="noConversion"/>
  </si>
  <si>
    <t>(Mpa)</t>
    <phoneticPr fontId="6" type="noConversion"/>
  </si>
  <si>
    <r>
      <t>A</t>
    </r>
    <r>
      <rPr>
        <vertAlign val="subscript"/>
        <sz val="9"/>
        <color indexed="8"/>
        <rFont val="Calibri"/>
        <family val="2"/>
      </rPr>
      <t>se</t>
    </r>
    <phoneticPr fontId="6" type="noConversion"/>
  </si>
  <si>
    <r>
      <t>(mm</t>
    </r>
    <r>
      <rPr>
        <vertAlign val="superscript"/>
        <sz val="9"/>
        <color rgb="FF000000"/>
        <rFont val="Calibri"/>
        <family val="2"/>
      </rPr>
      <t>2</t>
    </r>
    <r>
      <rPr>
        <sz val="9"/>
        <color indexed="8"/>
        <rFont val="Calibri"/>
        <family val="2"/>
      </rPr>
      <t>)</t>
    </r>
    <phoneticPr fontId="6" type="noConversion"/>
  </si>
  <si>
    <r>
      <t>f</t>
    </r>
    <r>
      <rPr>
        <vertAlign val="subscript"/>
        <sz val="9"/>
        <color indexed="8"/>
        <rFont val="Calibri"/>
        <family val="2"/>
      </rPr>
      <t>ya</t>
    </r>
    <phoneticPr fontId="6" type="noConversion"/>
  </si>
  <si>
    <r>
      <t>h</t>
    </r>
    <r>
      <rPr>
        <vertAlign val="subscript"/>
        <sz val="9"/>
        <color indexed="8"/>
        <rFont val="Calibri"/>
        <family val="2"/>
      </rPr>
      <t>ef</t>
    </r>
    <phoneticPr fontId="6" type="noConversion"/>
  </si>
  <si>
    <r>
      <t>f</t>
    </r>
    <r>
      <rPr>
        <vertAlign val="subscript"/>
        <sz val="9"/>
        <color indexed="8"/>
        <rFont val="Calibri"/>
        <family val="2"/>
      </rPr>
      <t>uta</t>
    </r>
    <phoneticPr fontId="6" type="noConversion"/>
  </si>
  <si>
    <r>
      <t>h</t>
    </r>
    <r>
      <rPr>
        <vertAlign val="subscript"/>
        <sz val="9"/>
        <color indexed="8"/>
        <rFont val="Calibri"/>
        <family val="2"/>
      </rPr>
      <t>cop</t>
    </r>
    <phoneticPr fontId="6" type="noConversion"/>
  </si>
  <si>
    <r>
      <t>단, f</t>
    </r>
    <r>
      <rPr>
        <vertAlign val="subscript"/>
        <sz val="10"/>
        <color theme="1"/>
        <rFont val="맑은 고딕"/>
        <family val="3"/>
        <charset val="129"/>
      </rPr>
      <t>uta</t>
    </r>
    <r>
      <rPr>
        <sz val="10"/>
        <color theme="1"/>
        <rFont val="맑은 고딕"/>
        <family val="3"/>
        <charset val="129"/>
      </rPr>
      <t xml:space="preserve"> ≤ min(1.9f</t>
    </r>
    <r>
      <rPr>
        <vertAlign val="subscript"/>
        <sz val="10"/>
        <color theme="1"/>
        <rFont val="맑은 고딕"/>
        <family val="3"/>
        <charset val="129"/>
      </rPr>
      <t>ya</t>
    </r>
    <r>
      <rPr>
        <sz val="10"/>
        <color theme="1"/>
        <rFont val="맑은 고딕"/>
        <family val="3"/>
        <charset val="129"/>
      </rPr>
      <t>, 860MPa]</t>
    </r>
    <phoneticPr fontId="6" type="noConversion"/>
  </si>
  <si>
    <t>2) 전단을 받는 앵커의 강재파괴</t>
    <phoneticPr fontId="6" type="noConversion"/>
  </si>
  <si>
    <r>
      <t>가) 보유성능 F</t>
    </r>
    <r>
      <rPr>
        <vertAlign val="subscript"/>
        <sz val="10"/>
        <color theme="1"/>
        <rFont val="맑은 고딕"/>
        <family val="3"/>
        <charset val="129"/>
      </rPr>
      <t>AS,C</t>
    </r>
    <r>
      <rPr>
        <sz val="10"/>
        <color theme="1"/>
        <rFont val="맑은 고딕"/>
        <family val="3"/>
        <charset val="129"/>
      </rPr>
      <t xml:space="preserve"> : 강재강도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</si>
  <si>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AS,C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</si>
  <si>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sa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</si>
  <si>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∑(n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>∙</t>
    </r>
    <r>
      <rPr>
        <sz val="10"/>
        <color theme="1"/>
        <rFont val="Calibri"/>
        <family val="3"/>
        <charset val="161"/>
      </rPr>
      <t>α</t>
    </r>
    <r>
      <rPr>
        <sz val="10"/>
        <color theme="1"/>
        <rFont val="맑은 고딕"/>
        <family val="3"/>
        <charset val="129"/>
      </rPr>
      <t>∙A</t>
    </r>
    <r>
      <rPr>
        <vertAlign val="subscript"/>
        <sz val="10"/>
        <color theme="1"/>
        <rFont val="맑은 고딕"/>
        <family val="3"/>
        <charset val="129"/>
      </rPr>
      <t>se</t>
    </r>
    <r>
      <rPr>
        <sz val="10"/>
        <color theme="1"/>
        <rFont val="맑은 고딕"/>
        <family val="3"/>
        <charset val="129"/>
      </rPr>
      <t>∙f</t>
    </r>
    <r>
      <rPr>
        <vertAlign val="subscript"/>
        <sz val="10"/>
        <color theme="1"/>
        <rFont val="맑은 고딕"/>
        <family val="3"/>
        <charset val="129"/>
      </rPr>
      <t>uta</t>
    </r>
    <r>
      <rPr>
        <sz val="10"/>
        <color theme="1"/>
        <rFont val="맑은 고딕"/>
        <family val="3"/>
        <charset val="129"/>
      </rPr>
      <t>)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</si>
  <si>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AS,C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</si>
  <si>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V</t>
    </r>
    <r>
      <rPr>
        <vertAlign val="subscript"/>
        <sz val="10"/>
        <color indexed="8"/>
        <rFont val="맑은 고딕"/>
        <family val="3"/>
        <charset val="129"/>
      </rPr>
      <t>sa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</si>
  <si>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 xml:space="preserve"> α : 앵커종류가 Headed Stud 인 경우 1.0, 다른 앵커종류면 0.6</t>
    <phoneticPr fontId="6" type="noConversion"/>
  </si>
  <si>
    <r>
      <t>나) 소요성능 F</t>
    </r>
    <r>
      <rPr>
        <vertAlign val="subscript"/>
        <sz val="10"/>
        <color theme="1"/>
        <rFont val="맑은 고딕"/>
        <family val="3"/>
        <charset val="129"/>
      </rPr>
      <t>AS,D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</si>
  <si>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AS,D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</si>
  <si>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AS,D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</si>
  <si>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>다) 강재파괴 성능평가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</si>
  <si>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AS,C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</si>
  <si>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AS,D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</si>
  <si>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AS,C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</si>
  <si>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AS,D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</si>
  <si>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3) 전단을 받는 앵커의 콘크리트 파괴</t>
    <phoneticPr fontId="6" type="noConversion"/>
  </si>
  <si>
    <r>
      <t>가) 보유성능 F</t>
    </r>
    <r>
      <rPr>
        <vertAlign val="subscript"/>
        <sz val="10"/>
        <color theme="1"/>
        <rFont val="맑은 고딕"/>
        <family val="3"/>
        <charset val="129"/>
      </rPr>
      <t>AC,C</t>
    </r>
    <r>
      <rPr>
        <sz val="10"/>
        <color theme="1"/>
        <rFont val="맑은 고딕"/>
        <family val="3"/>
        <charset val="129"/>
      </rPr>
      <t xml:space="preserve"> : 콘크리트 파괴강도</t>
    </r>
    <phoneticPr fontId="6" type="noConversion"/>
  </si>
  <si>
    <r>
      <t xml:space="preserve"> V</t>
    </r>
    <r>
      <rPr>
        <vertAlign val="subscript"/>
        <sz val="10"/>
        <color theme="1"/>
        <rFont val="맑은 고딕"/>
        <family val="3"/>
        <charset val="129"/>
        <scheme val="minor"/>
      </rPr>
      <t>cbg</t>
    </r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</si>
  <si>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Vc</t>
    </r>
    <phoneticPr fontId="6" type="noConversion"/>
  </si>
  <si>
    <t>×</t>
  </si>
  <si>
    <r>
      <rPr>
        <sz val="10"/>
        <color theme="1"/>
        <rFont val="맑은 고딕"/>
        <family val="3"/>
        <charset val="129"/>
      </rPr>
      <t>ψ</t>
    </r>
    <r>
      <rPr>
        <vertAlign val="subscript"/>
        <sz val="10"/>
        <color theme="1"/>
        <rFont val="맑은 고딕"/>
        <family val="3"/>
        <charset val="129"/>
        <scheme val="minor"/>
      </rPr>
      <t>ed,v</t>
    </r>
    <phoneticPr fontId="6" type="noConversion"/>
  </si>
  <si>
    <r>
      <t>V</t>
    </r>
    <r>
      <rPr>
        <vertAlign val="subscript"/>
        <sz val="10"/>
        <color theme="1"/>
        <rFont val="맑은 고딕"/>
        <family val="3"/>
        <charset val="129"/>
        <scheme val="minor"/>
      </rPr>
      <t>b</t>
    </r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</si>
  <si>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Vco</t>
    </r>
    <phoneticPr fontId="6" type="noConversion"/>
  </si>
  <si>
    <t>여기서,</t>
    <phoneticPr fontId="6" type="noConversion"/>
  </si>
  <si>
    <t>단일앵커 또는 앵커그룹의 전단력 방향 자유단면에 형성되는 전단파괴면</t>
    <phoneticPr fontId="6" type="noConversion"/>
  </si>
  <si>
    <t>투영면적, ㎟</t>
    <phoneticPr fontId="6" type="noConversion"/>
  </si>
  <si>
    <t xml:space="preserve">연단거리 또는 부재두께에 제한을 받지 않는 단일앵커의 전단력 방향 </t>
    <phoneticPr fontId="6" type="noConversion"/>
  </si>
  <si>
    <t>자유단면에 형성되는 전단파괴면 투영면적, ㎟</t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</si>
  <si>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vco</t>
    </r>
    <r>
      <rPr>
        <sz val="10"/>
        <color theme="1"/>
        <rFont val="맑은 고딕"/>
        <family val="3"/>
        <charset val="129"/>
        <scheme val="major"/>
      </rPr>
      <t xml:space="preserve"> =4.5C</t>
    </r>
    <r>
      <rPr>
        <vertAlign val="subscript"/>
        <sz val="10"/>
        <color theme="1"/>
        <rFont val="맑은 고딕"/>
        <family val="3"/>
        <charset val="129"/>
        <scheme val="major"/>
      </rPr>
      <t>a1</t>
    </r>
    <r>
      <rPr>
        <vertAlign val="superscript"/>
        <sz val="10"/>
        <color theme="1"/>
        <rFont val="맑은 고딕"/>
        <family val="3"/>
        <charset val="129"/>
        <scheme val="major"/>
      </rPr>
      <t>2</t>
    </r>
    <phoneticPr fontId="6" type="noConversion"/>
  </si>
  <si>
    <r>
      <t>ψ</t>
    </r>
    <r>
      <rPr>
        <vertAlign val="subscript"/>
        <sz val="10"/>
        <color theme="1"/>
        <rFont val="맑은 고딕"/>
        <family val="3"/>
        <charset val="129"/>
        <scheme val="minor"/>
      </rPr>
      <t>ed,v</t>
    </r>
    <phoneticPr fontId="6" type="noConversion"/>
  </si>
  <si>
    <t>연단거리 영향에 대한 전단강도 수정계수</t>
    <phoneticPr fontId="6" type="noConversion"/>
  </si>
  <si>
    <t>i)</t>
    <phoneticPr fontId="6" type="noConversion"/>
  </si>
  <si>
    <r>
      <t>c</t>
    </r>
    <r>
      <rPr>
        <vertAlign val="subscript"/>
        <sz val="10"/>
        <rFont val="맑은 고딕"/>
        <family val="3"/>
        <charset val="129"/>
        <scheme val="minor"/>
      </rPr>
      <t>a2</t>
    </r>
    <r>
      <rPr>
        <sz val="10"/>
        <rFont val="맑은 고딕"/>
        <family val="3"/>
        <charset val="129"/>
        <scheme val="minor"/>
      </rPr>
      <t xml:space="preserve"> ≥ 1.5C</t>
    </r>
    <r>
      <rPr>
        <vertAlign val="subscript"/>
        <sz val="10"/>
        <rFont val="맑은 고딕"/>
        <family val="3"/>
        <charset val="129"/>
        <scheme val="minor"/>
      </rPr>
      <t>a1</t>
    </r>
    <phoneticPr fontId="128" type="noConversion"/>
  </si>
  <si>
    <t>인 경우</t>
    <phoneticPr fontId="6" type="noConversion"/>
  </si>
  <si>
    <r>
      <t>ψ</t>
    </r>
    <r>
      <rPr>
        <vertAlign val="subscript"/>
        <sz val="10"/>
        <rFont val="맑은 고딕"/>
        <family val="3"/>
        <charset val="129"/>
        <scheme val="minor"/>
      </rPr>
      <t xml:space="preserve">ed,v </t>
    </r>
    <r>
      <rPr>
        <sz val="10"/>
        <rFont val="맑은 고딕"/>
        <family val="3"/>
        <charset val="129"/>
        <scheme val="minor"/>
      </rPr>
      <t>= 1.0</t>
    </r>
    <phoneticPr fontId="128" type="noConversion"/>
  </si>
  <si>
    <t>ii)</t>
    <phoneticPr fontId="6" type="noConversion"/>
  </si>
  <si>
    <r>
      <t>c</t>
    </r>
    <r>
      <rPr>
        <vertAlign val="subscript"/>
        <sz val="10"/>
        <rFont val="맑은 고딕"/>
        <family val="3"/>
        <charset val="129"/>
        <scheme val="minor"/>
      </rPr>
      <t>a2</t>
    </r>
    <r>
      <rPr>
        <sz val="10"/>
        <rFont val="맑은 고딕"/>
        <family val="3"/>
        <charset val="129"/>
        <scheme val="minor"/>
      </rPr>
      <t xml:space="preserve"> &lt; 1.5C</t>
    </r>
    <r>
      <rPr>
        <vertAlign val="subscript"/>
        <sz val="10"/>
        <rFont val="맑은 고딕"/>
        <family val="3"/>
        <charset val="129"/>
        <scheme val="minor"/>
      </rPr>
      <t>a1</t>
    </r>
    <phoneticPr fontId="128" type="noConversion"/>
  </si>
  <si>
    <r>
      <t>ψ</t>
    </r>
    <r>
      <rPr>
        <vertAlign val="subscript"/>
        <sz val="10"/>
        <rFont val="맑은 고딕"/>
        <family val="3"/>
        <charset val="129"/>
        <scheme val="minor"/>
      </rPr>
      <t xml:space="preserve">ed,v  </t>
    </r>
    <r>
      <rPr>
        <sz val="10"/>
        <rFont val="맑은 고딕"/>
        <family val="3"/>
        <charset val="129"/>
        <scheme val="minor"/>
      </rPr>
      <t>= 0.7+0.3* c</t>
    </r>
    <r>
      <rPr>
        <vertAlign val="subscript"/>
        <sz val="10"/>
        <rFont val="맑은 고딕"/>
        <family val="3"/>
        <charset val="129"/>
        <scheme val="minor"/>
      </rPr>
      <t>a2</t>
    </r>
    <r>
      <rPr>
        <sz val="10"/>
        <rFont val="맑은 고딕"/>
        <family val="3"/>
        <charset val="129"/>
        <scheme val="minor"/>
      </rPr>
      <t>/1.5c</t>
    </r>
    <r>
      <rPr>
        <vertAlign val="subscript"/>
        <sz val="10"/>
        <rFont val="맑은 고딕"/>
        <family val="3"/>
        <charset val="129"/>
        <scheme val="minor"/>
      </rPr>
      <t>a1</t>
    </r>
    <phoneticPr fontId="128" type="noConversion"/>
  </si>
  <si>
    <t>균열 콘크리트에서 전단을 받는 단일 앵커의 기본 콘크리트파괴강도, N</t>
    <phoneticPr fontId="6" type="noConversion"/>
  </si>
  <si>
    <t>일반앵커</t>
    <phoneticPr fontId="6" type="noConversion"/>
  </si>
  <si>
    <r>
      <t>V</t>
    </r>
    <r>
      <rPr>
        <vertAlign val="subscript"/>
        <sz val="10"/>
        <rFont val="맑은 고딕"/>
        <family val="3"/>
        <charset val="129"/>
        <scheme val="minor"/>
      </rPr>
      <t xml:space="preserve">b </t>
    </r>
    <r>
      <rPr>
        <sz val="10"/>
        <rFont val="맑은 고딕"/>
        <family val="3"/>
        <charset val="129"/>
        <scheme val="minor"/>
      </rPr>
      <t>= 0.6(l</t>
    </r>
    <r>
      <rPr>
        <vertAlign val="subscript"/>
        <sz val="10"/>
        <rFont val="맑은 고딕"/>
        <family val="3"/>
        <charset val="129"/>
        <scheme val="minor"/>
      </rPr>
      <t>e</t>
    </r>
    <r>
      <rPr>
        <sz val="10"/>
        <rFont val="맑은 고딕"/>
        <family val="3"/>
        <charset val="129"/>
        <scheme val="minor"/>
      </rPr>
      <t>/d</t>
    </r>
    <r>
      <rPr>
        <vertAlign val="subscript"/>
        <sz val="10"/>
        <rFont val="맑은 고딕"/>
        <family val="3"/>
        <charset val="129"/>
        <scheme val="minor"/>
      </rPr>
      <t>a</t>
    </r>
    <r>
      <rPr>
        <sz val="10"/>
        <rFont val="맑은 고딕"/>
        <family val="3"/>
        <charset val="129"/>
        <scheme val="minor"/>
      </rPr>
      <t>)</t>
    </r>
    <r>
      <rPr>
        <vertAlign val="superscript"/>
        <sz val="10"/>
        <rFont val="맑은 고딕"/>
        <family val="3"/>
        <charset val="129"/>
        <scheme val="minor"/>
      </rPr>
      <t>0.2</t>
    </r>
    <r>
      <rPr>
        <sz val="10"/>
        <rFont val="맑은 고딕"/>
        <family val="3"/>
        <charset val="129"/>
        <scheme val="minor"/>
      </rPr>
      <t xml:space="preserve"> √d</t>
    </r>
    <r>
      <rPr>
        <vertAlign val="subscript"/>
        <sz val="10"/>
        <rFont val="맑은 고딕"/>
        <family val="3"/>
        <charset val="129"/>
        <scheme val="minor"/>
      </rPr>
      <t>a</t>
    </r>
    <r>
      <rPr>
        <sz val="10"/>
        <rFont val="맑은 고딕"/>
        <family val="3"/>
        <charset val="129"/>
        <scheme val="minor"/>
      </rPr>
      <t xml:space="preserve"> 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c</t>
    </r>
    <r>
      <rPr>
        <vertAlign val="subscript"/>
        <sz val="10"/>
        <rFont val="맑은 고딕"/>
        <family val="3"/>
        <charset val="129"/>
        <scheme val="minor"/>
      </rPr>
      <t>a1</t>
    </r>
    <r>
      <rPr>
        <vertAlign val="superscript"/>
        <sz val="10"/>
        <rFont val="맑은 고딕"/>
        <family val="3"/>
        <charset val="129"/>
        <scheme val="minor"/>
      </rPr>
      <t>1.5</t>
    </r>
    <phoneticPr fontId="128" type="noConversion"/>
  </si>
  <si>
    <r>
      <t>d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>≥10mm, 헤드스터드,헤드볼트,갈고리볼트</t>
    </r>
    <phoneticPr fontId="6" type="noConversion"/>
  </si>
  <si>
    <r>
      <t>V</t>
    </r>
    <r>
      <rPr>
        <vertAlign val="subscript"/>
        <sz val="10"/>
        <rFont val="맑은 고딕"/>
        <family val="3"/>
        <charset val="129"/>
        <scheme val="minor"/>
      </rPr>
      <t xml:space="preserve">b </t>
    </r>
    <r>
      <rPr>
        <sz val="10"/>
        <rFont val="맑은 고딕"/>
        <family val="3"/>
        <charset val="129"/>
        <scheme val="minor"/>
      </rPr>
      <t>= 0.7(l</t>
    </r>
    <r>
      <rPr>
        <vertAlign val="subscript"/>
        <sz val="10"/>
        <rFont val="맑은 고딕"/>
        <family val="3"/>
        <charset val="129"/>
        <scheme val="minor"/>
      </rPr>
      <t>e</t>
    </r>
    <r>
      <rPr>
        <sz val="10"/>
        <rFont val="맑은 고딕"/>
        <family val="3"/>
        <charset val="129"/>
        <scheme val="minor"/>
      </rPr>
      <t>/d</t>
    </r>
    <r>
      <rPr>
        <vertAlign val="subscript"/>
        <sz val="10"/>
        <rFont val="맑은 고딕"/>
        <family val="3"/>
        <charset val="129"/>
        <scheme val="minor"/>
      </rPr>
      <t>a</t>
    </r>
    <r>
      <rPr>
        <sz val="10"/>
        <rFont val="맑은 고딕"/>
        <family val="3"/>
        <charset val="129"/>
        <scheme val="minor"/>
      </rPr>
      <t>)</t>
    </r>
    <r>
      <rPr>
        <vertAlign val="superscript"/>
        <sz val="10"/>
        <rFont val="맑은 고딕"/>
        <family val="3"/>
        <charset val="129"/>
        <scheme val="minor"/>
      </rPr>
      <t>0.2</t>
    </r>
    <r>
      <rPr>
        <sz val="10"/>
        <rFont val="맑은 고딕"/>
        <family val="3"/>
        <charset val="129"/>
        <scheme val="minor"/>
      </rPr>
      <t xml:space="preserve"> √d</t>
    </r>
    <r>
      <rPr>
        <vertAlign val="subscript"/>
        <sz val="10"/>
        <rFont val="맑은 고딕"/>
        <family val="3"/>
        <charset val="129"/>
        <scheme val="minor"/>
      </rPr>
      <t>a</t>
    </r>
    <r>
      <rPr>
        <sz val="10"/>
        <rFont val="맑은 고딕"/>
        <family val="3"/>
        <charset val="129"/>
        <scheme val="minor"/>
      </rPr>
      <t xml:space="preserve"> 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c</t>
    </r>
    <r>
      <rPr>
        <vertAlign val="subscript"/>
        <sz val="10"/>
        <rFont val="맑은 고딕"/>
        <family val="3"/>
        <charset val="129"/>
        <scheme val="minor"/>
      </rPr>
      <t>a1</t>
    </r>
    <r>
      <rPr>
        <vertAlign val="superscript"/>
        <sz val="10"/>
        <rFont val="맑은 고딕"/>
        <family val="3"/>
        <charset val="129"/>
        <scheme val="minor"/>
      </rPr>
      <t>1.5</t>
    </r>
    <phoneticPr fontId="128" type="noConversion"/>
  </si>
  <si>
    <r>
      <t>c</t>
    </r>
    <r>
      <rPr>
        <vertAlign val="subscript"/>
        <sz val="10"/>
        <color theme="1"/>
        <rFont val="맑은 고딕"/>
        <family val="3"/>
        <charset val="129"/>
        <scheme val="minor"/>
      </rPr>
      <t>a1</t>
    </r>
    <phoneticPr fontId="6" type="noConversion"/>
  </si>
  <si>
    <t>앵커볼트 중심에서 하중작용방향으로 콘크리트 표면까지의 수직거리, ㎜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</si>
  <si>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  <scheme val="minor"/>
      </rPr>
      <t>a2</t>
    </r>
    <phoneticPr fontId="6" type="noConversion"/>
  </si>
  <si>
    <t>앵커볼트 중심에서 하중작용직각방향으로 콘크리트 표면까지의 수직</t>
    <phoneticPr fontId="6" type="noConversion"/>
  </si>
  <si>
    <t>거리, ㎜</t>
  </si>
  <si>
    <r>
      <t>s</t>
    </r>
    <r>
      <rPr>
        <vertAlign val="subscript"/>
        <sz val="10"/>
        <color theme="1"/>
        <rFont val="맑은 고딕"/>
        <family val="3"/>
        <charset val="129"/>
        <scheme val="minor"/>
      </rPr>
      <t>1</t>
    </r>
    <phoneticPr fontId="6" type="noConversion"/>
  </si>
  <si>
    <t>받침 교축방향 앵커볼트 중심간 거리, ㎜</t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</si>
  <si>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  <scheme val="minor"/>
      </rPr>
      <t>2</t>
    </r>
    <phoneticPr fontId="6" type="noConversion"/>
  </si>
  <si>
    <t>받침 교축직각방향 앵커볼트 중심간 거리, ㎜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</si>
  <si>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  <scheme val="minor"/>
      </rPr>
      <t>a</t>
    </r>
    <phoneticPr fontId="6" type="noConversion"/>
  </si>
  <si>
    <t>콘크리트 저항깊이, ㎜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</si>
  <si>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>=min[ h</t>
    </r>
    <r>
      <rPr>
        <vertAlign val="subscript"/>
        <sz val="10"/>
        <color theme="1"/>
        <rFont val="맑은 고딕"/>
        <family val="3"/>
        <charset val="129"/>
      </rPr>
      <t>cop,min</t>
    </r>
    <r>
      <rPr>
        <sz val="10"/>
        <color theme="1"/>
        <rFont val="맑은 고딕"/>
        <family val="3"/>
        <charset val="129"/>
      </rPr>
      <t>, 1.5c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 xml:space="preserve"> ]</t>
    </r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</si>
  <si>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  <scheme val="minor"/>
      </rPr>
      <t>e</t>
    </r>
    <phoneticPr fontId="6" type="noConversion"/>
  </si>
  <si>
    <t>전단력에 대한 앵커의 지압 저항 길이, ㎜</t>
    <phoneticPr fontId="6" type="noConversion"/>
  </si>
  <si>
    <t>헤드스터드 및 전체 묻힘깊이에 걸쳐 단일관을 가지는 후설치 앵커</t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</si>
  <si>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 xml:space="preserve"> = min[ h</t>
    </r>
    <r>
      <rPr>
        <vertAlign val="subscript"/>
        <sz val="10"/>
        <color theme="1"/>
        <rFont val="맑은 고딕"/>
        <family val="3"/>
        <charset val="129"/>
      </rPr>
      <t>ef</t>
    </r>
    <r>
      <rPr>
        <sz val="10"/>
        <color theme="1"/>
        <rFont val="맑은 고딕"/>
        <family val="3"/>
        <charset val="129"/>
      </rPr>
      <t>, 8d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 xml:space="preserve"> ]</t>
    </r>
    <phoneticPr fontId="6" type="noConversion"/>
  </si>
  <si>
    <t>간격슬리브가 확장스리브와 분리된 비틀림제어 확장앵커</t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</si>
  <si>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 xml:space="preserve"> = 2d</t>
    </r>
    <r>
      <rPr>
        <vertAlign val="subscript"/>
        <sz val="10"/>
        <color theme="1"/>
        <rFont val="맑은 고딕"/>
        <family val="3"/>
        <charset val="129"/>
      </rPr>
      <t>a</t>
    </r>
    <phoneticPr fontId="6" type="noConversion"/>
  </si>
  <si>
    <t xml:space="preserve">
&lt; 콘크리트 파괴 투영면적 &gt;</t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</si>
  <si>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1</t>
    </r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</si>
  <si>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2</t>
    </r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</si>
  <si>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ax</t>
    </r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</si>
  <si>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ay</t>
    </r>
    <phoneticPr fontId="6" type="noConversion"/>
  </si>
  <si>
    <t>▶ 전단에 저항하는 받침의 앵커 중심으로부터 연단거리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</si>
  <si>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</si>
  <si>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t>(하중작용방향 콘크리트 표면까지 최단거리)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</si>
  <si>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>'</t>
    </r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</si>
  <si>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a2</t>
    </r>
    <phoneticPr fontId="6" type="noConversion"/>
  </si>
  <si>
    <t>(하중작용직각방향 콘크리트 표면까지 최단거리)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</si>
  <si>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>'</t>
    </r>
    <phoneticPr fontId="6" type="noConversion"/>
  </si>
  <si>
    <r>
      <t>1.5c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</si>
  <si>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t>▶ 단일 앵커 및 앵커 그룹 판단</t>
    <phoneticPr fontId="6" type="noConversion"/>
  </si>
  <si>
    <t>지진하중에 저항하는 받침 중 최소 연단거리를 갖는 받침열의 내측 앵커열 검토</t>
    <phoneticPr fontId="6" type="noConversion"/>
  </si>
  <si>
    <t>(교량 받침이 비대칭 배치; 사교 등)</t>
    <phoneticPr fontId="6" type="noConversion"/>
  </si>
  <si>
    <t>전단에 의한 콘크리트 파괴시 앵커 그룹으로 저항</t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</si>
  <si>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</rPr>
      <t>BC</t>
    </r>
    <phoneticPr fontId="6" type="noConversion"/>
  </si>
  <si>
    <t>▶ 콘크리트 저항깊이 ha 결정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</si>
  <si>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</rPr>
      <t>a</t>
    </r>
    <phoneticPr fontId="6" type="noConversion"/>
  </si>
  <si>
    <r>
      <t>min[ h</t>
    </r>
    <r>
      <rPr>
        <vertAlign val="subscript"/>
        <sz val="10"/>
        <color theme="1"/>
        <rFont val="맑은 고딕"/>
        <family val="3"/>
        <charset val="129"/>
      </rPr>
      <t>cop</t>
    </r>
    <r>
      <rPr>
        <sz val="10"/>
        <color theme="1"/>
        <rFont val="맑은 고딕"/>
        <family val="3"/>
        <charset val="129"/>
      </rPr>
      <t>, 1.5c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 xml:space="preserve"> ]</t>
    </r>
    <phoneticPr fontId="6" type="noConversion"/>
  </si>
  <si>
    <t>▶ 콘크리트파괴 투영면적 산정</t>
    <phoneticPr fontId="6" type="noConversion"/>
  </si>
  <si>
    <r>
      <t>mm</t>
    </r>
    <r>
      <rPr>
        <vertAlign val="superscript"/>
        <sz val="10"/>
        <color theme="1"/>
        <rFont val="맑은 고딕"/>
        <family val="3"/>
        <charset val="129"/>
      </rPr>
      <t>2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</si>
  <si>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ajor"/>
      </rPr>
      <t>BC</t>
    </r>
    <phoneticPr fontId="6" type="noConversion"/>
  </si>
  <si>
    <r>
      <rPr>
        <sz val="10"/>
        <color theme="1"/>
        <rFont val="Calibri"/>
        <family val="3"/>
        <charset val="161"/>
      </rPr>
      <t>Σ</t>
    </r>
    <r>
      <rPr>
        <sz val="10"/>
        <color theme="1"/>
        <rFont val="맑은 고딕"/>
        <family val="3"/>
        <charset val="129"/>
        <scheme val="major"/>
      </rPr>
      <t>4.5C</t>
    </r>
    <r>
      <rPr>
        <vertAlign val="subscript"/>
        <sz val="10"/>
        <color theme="1"/>
        <rFont val="맑은 고딕"/>
        <family val="3"/>
        <charset val="129"/>
        <scheme val="major"/>
      </rPr>
      <t>a1</t>
    </r>
    <r>
      <rPr>
        <vertAlign val="superscript"/>
        <sz val="10"/>
        <color theme="1"/>
        <rFont val="맑은 고딕"/>
        <family val="3"/>
        <charset val="129"/>
        <scheme val="major"/>
      </rPr>
      <t>2</t>
    </r>
    <phoneticPr fontId="6" type="noConversion"/>
  </si>
  <si>
    <t>X (</t>
    <phoneticPr fontId="6" type="noConversion"/>
  </si>
  <si>
    <r>
      <t>)</t>
    </r>
    <r>
      <rPr>
        <vertAlign val="superscript"/>
        <sz val="10"/>
        <color theme="1"/>
        <rFont val="맑은 고딕"/>
        <family val="3"/>
        <charset val="129"/>
      </rPr>
      <t>2</t>
    </r>
    <phoneticPr fontId="6" type="noConversion"/>
  </si>
  <si>
    <t>/</t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</si>
  <si>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vc</t>
    </r>
    <phoneticPr fontId="6" type="noConversion"/>
  </si>
  <si>
    <t>&lt;</t>
    <phoneticPr fontId="6" type="noConversion"/>
  </si>
  <si>
    <r>
      <t>n∙A</t>
    </r>
    <r>
      <rPr>
        <vertAlign val="subscript"/>
        <sz val="10"/>
        <color theme="1"/>
        <rFont val="맑은 고딕"/>
        <family val="3"/>
        <charset val="129"/>
      </rPr>
      <t>Vco</t>
    </r>
    <phoneticPr fontId="6" type="noConversion"/>
  </si>
  <si>
    <t>×</t>
    <phoneticPr fontId="6" type="noConversion"/>
  </si>
  <si>
    <t>n</t>
    <phoneticPr fontId="6" type="noConversion"/>
  </si>
  <si>
    <r>
      <t>▶ 전단력을 받는 앵커의 콘크리트 파괴강도 V</t>
    </r>
    <r>
      <rPr>
        <vertAlign val="subscript"/>
        <sz val="10"/>
        <color theme="1"/>
        <rFont val="맑은 고딕"/>
        <family val="3"/>
        <charset val="129"/>
      </rPr>
      <t>cbg</t>
    </r>
    <phoneticPr fontId="6" type="noConversion"/>
  </si>
  <si>
    <r>
      <rPr>
        <sz val="10"/>
        <color theme="1"/>
        <rFont val="맑은 고딕"/>
        <family val="3"/>
        <charset val="129"/>
      </rPr>
      <t>ψ</t>
    </r>
    <r>
      <rPr>
        <vertAlign val="subscript"/>
        <sz val="10"/>
        <color theme="1"/>
        <rFont val="맑은 고딕"/>
        <family val="3"/>
        <charset val="129"/>
        <scheme val="minor"/>
      </rPr>
      <t>ed,V</t>
    </r>
    <phoneticPr fontId="6" type="noConversion"/>
  </si>
  <si>
    <t xml:space="preserve"> = 0.7 + 0.3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</si>
  <si>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  <scheme val="major"/>
      </rPr>
      <t>a2</t>
    </r>
    <phoneticPr fontId="6" type="noConversion"/>
  </si>
  <si>
    <r>
      <t>(c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 xml:space="preserve"> &lt; 1.5c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>)</t>
    </r>
    <phoneticPr fontId="6" type="noConversion"/>
  </si>
  <si>
    <r>
      <t>1.5c</t>
    </r>
    <r>
      <rPr>
        <vertAlign val="subscript"/>
        <sz val="10"/>
        <color theme="1"/>
        <rFont val="맑은 고딕"/>
        <family val="3"/>
        <charset val="129"/>
        <scheme val="major"/>
      </rPr>
      <t>a1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</si>
  <si>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BC</t>
    </r>
    <phoneticPr fontId="6" type="noConversion"/>
  </si>
  <si>
    <t>Σ</t>
    <phoneticPr fontId="6" type="noConversion"/>
  </si>
  <si>
    <t>α</t>
    <phoneticPr fontId="6" type="noConversion"/>
  </si>
  <si>
    <t>× (</t>
    <phoneticPr fontId="6" type="noConversion"/>
  </si>
  <si>
    <r>
      <t>l</t>
    </r>
    <r>
      <rPr>
        <vertAlign val="subscript"/>
        <sz val="10"/>
        <color theme="1"/>
        <rFont val="맑은 고딕"/>
        <family val="3"/>
        <charset val="129"/>
      </rPr>
      <t>e</t>
    </r>
    <phoneticPr fontId="6" type="noConversion"/>
  </si>
  <si>
    <r>
      <t>)</t>
    </r>
    <r>
      <rPr>
        <vertAlign val="superscript"/>
        <sz val="10"/>
        <color theme="1"/>
        <rFont val="맑은 고딕"/>
        <family val="3"/>
        <charset val="129"/>
      </rPr>
      <t>0.2</t>
    </r>
    <phoneticPr fontId="6" type="noConversion"/>
  </si>
  <si>
    <t>√(</t>
    <phoneticPr fontId="6" type="noConversion"/>
  </si>
  <si>
    <r>
      <t>d</t>
    </r>
    <r>
      <rPr>
        <vertAlign val="subscript"/>
        <sz val="10"/>
        <color theme="1"/>
        <rFont val="맑은 고딕"/>
        <family val="3"/>
        <charset val="129"/>
      </rPr>
      <t>a</t>
    </r>
    <phoneticPr fontId="6" type="noConversion"/>
  </si>
  <si>
    <t>) ×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</si>
  <si>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</rPr>
      <t>ck</t>
    </r>
    <phoneticPr fontId="6" type="noConversion"/>
  </si>
  <si>
    <t>)×(</t>
    <phoneticPr fontId="6" type="noConversion"/>
  </si>
  <si>
    <r>
      <rPr>
        <sz val="10"/>
        <color theme="1"/>
        <rFont val="맑은 고딕"/>
        <family val="3"/>
        <charset val="129"/>
      </rPr>
      <t>)</t>
    </r>
    <r>
      <rPr>
        <vertAlign val="superscript"/>
        <sz val="10"/>
        <color theme="1"/>
        <rFont val="맑은 고딕"/>
        <family val="3"/>
        <charset val="129"/>
      </rPr>
      <t>1.5</t>
    </r>
    <phoneticPr fontId="6" type="noConversion"/>
  </si>
  <si>
    <r>
      <t xml:space="preserve"> </t>
    </r>
    <r>
      <rPr>
        <sz val="10"/>
        <color theme="1"/>
        <rFont val="Calibri"/>
        <family val="3"/>
        <charset val="161"/>
      </rPr>
      <t>α</t>
    </r>
    <r>
      <rPr>
        <sz val="10"/>
        <color theme="1"/>
        <rFont val="맑은 고딕"/>
        <family val="3"/>
        <charset val="129"/>
      </rPr>
      <t xml:space="preserve"> : 앵커종류가 Headed 혹은 Hooked 인 경우 0.7, 다른 앵커종류면 0.6</t>
    </r>
    <phoneticPr fontId="6" type="noConversion"/>
  </si>
  <si>
    <t>▶ 전단력을 받는 앵커의 콘크리트 파괴 보유성능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</si>
  <si>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AC,C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</si>
  <si>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▶ 콘크리트파괴 저항면적 산정시 3면 이상 가장자리의 영향 검토</t>
    <phoneticPr fontId="6" type="noConversion"/>
  </si>
  <si>
    <r>
      <t>1면(연단거리 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>를 갖는 콘크리트면)</t>
    </r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</si>
  <si>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 xml:space="preserve"> &lt; 1.5c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</si>
  <si>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r>
      <t>2면(연단거리 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>'를 갖는 콘크리트면)</t>
    </r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</si>
  <si>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</rPr>
      <t>a2</t>
    </r>
    <r>
      <rPr>
        <sz val="10"/>
        <color theme="1"/>
        <rFont val="맑은 고딕"/>
        <family val="3"/>
        <charset val="129"/>
      </rPr>
      <t>' &lt; 1.5c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</si>
  <si>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t>3면(깊이,코핑부 하면)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</si>
  <si>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</rPr>
      <t>cop</t>
    </r>
    <r>
      <rPr>
        <sz val="10"/>
        <color theme="1"/>
        <rFont val="맑은 고딕"/>
        <family val="3"/>
        <charset val="129"/>
      </rPr>
      <t xml:space="preserve"> &lt; 1.5c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</si>
  <si>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t>3면이 가장자리의 영향을 받으므로 하중작용방향으로 연단거리 재산정 필요</t>
    <phoneticPr fontId="6" type="noConversion"/>
  </si>
  <si>
    <t>max</t>
    <phoneticPr fontId="6" type="noConversion"/>
  </si>
  <si>
    <t>▶ 연단거리 재산정에 따른 단일 앵커 및 앵커 그룹 판단</t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</si>
  <si>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2</t>
    </r>
    <r>
      <rPr>
        <sz val="10"/>
        <color theme="1"/>
        <rFont val="맑은 고딕"/>
        <family val="3"/>
        <charset val="129"/>
      </rPr>
      <t xml:space="preserve"> &lt; 2×1.5c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 xml:space="preserve"> 이므로 받침내 앵커간 간섭 발생</t>
    </r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</si>
  <si>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ay</t>
    </r>
    <r>
      <rPr>
        <sz val="10"/>
        <color theme="1"/>
        <rFont val="맑은 고딕"/>
        <family val="3"/>
        <charset val="129"/>
      </rPr>
      <t xml:space="preserve"> &lt; 2×1.5c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 xml:space="preserve"> 이므로 이웃받침간 간섭 발생</t>
    </r>
    <phoneticPr fontId="6" type="noConversion"/>
  </si>
  <si>
    <t>+</t>
  </si>
  <si>
    <r>
      <t>F</t>
    </r>
    <r>
      <rPr>
        <vertAlign val="subscript"/>
        <sz val="10"/>
        <color indexed="8"/>
        <rFont val="맑은 고딕"/>
        <family val="3"/>
        <charset val="129"/>
      </rPr>
      <t>AC,C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</si>
  <si>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나) 소요성능 F</t>
    </r>
    <r>
      <rPr>
        <vertAlign val="subscript"/>
        <sz val="10"/>
        <color theme="1"/>
        <rFont val="맑은 고딕"/>
        <family val="3"/>
        <charset val="129"/>
      </rPr>
      <t>AC,D</t>
    </r>
    <r>
      <rPr>
        <sz val="10"/>
        <color theme="1"/>
        <rFont val="맑은 고딕"/>
        <family val="3"/>
        <charset val="129"/>
      </rPr>
      <t xml:space="preserve"> : 방향별 평가지진력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</si>
  <si>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AC,D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</si>
  <si>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</si>
  <si>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</si>
  <si>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AC,D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</si>
  <si>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BC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</si>
  <si>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6" type="noConversion"/>
  </si>
  <si>
    <t>다) 콘크리트파괴 성능평가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</si>
  <si>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AC,C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</si>
  <si>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AC,D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</si>
  <si>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AC,C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</si>
  <si>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AC,D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</si>
  <si>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4) 전단을 받는 앵커의 콘크리트 프라이아웃</t>
    <phoneticPr fontId="6" type="noConversion"/>
  </si>
  <si>
    <r>
      <t>가) 보유성능 F</t>
    </r>
    <r>
      <rPr>
        <vertAlign val="subscript"/>
        <sz val="10"/>
        <color theme="1"/>
        <rFont val="맑은 고딕"/>
        <family val="3"/>
        <charset val="129"/>
      </rPr>
      <t>AP,C</t>
    </r>
    <r>
      <rPr>
        <sz val="10"/>
        <color theme="1"/>
        <rFont val="맑은 고딕"/>
        <family val="3"/>
        <charset val="129"/>
      </rPr>
      <t xml:space="preserve"> : 콘크리트 프라이아웃 강도</t>
    </r>
    <phoneticPr fontId="6" type="noConversion"/>
  </si>
  <si>
    <r>
      <t xml:space="preserve"> V</t>
    </r>
    <r>
      <rPr>
        <vertAlign val="subscript"/>
        <sz val="10"/>
        <color theme="1"/>
        <rFont val="맑은 고딕"/>
        <family val="3"/>
        <charset val="129"/>
        <scheme val="minor"/>
      </rPr>
      <t>cpg</t>
    </r>
    <phoneticPr fontId="6" type="noConversion"/>
  </si>
  <si>
    <r>
      <t>k</t>
    </r>
    <r>
      <rPr>
        <vertAlign val="subscript"/>
        <sz val="10"/>
        <color theme="1"/>
        <rFont val="맑은 고딕"/>
        <family val="3"/>
        <charset val="129"/>
        <scheme val="major"/>
      </rPr>
      <t>cp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</si>
  <si>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cbg</t>
    </r>
    <phoneticPr fontId="6" type="noConversion"/>
  </si>
  <si>
    <t>콘크리트 프라이아웃 강도 계수</t>
    <phoneticPr fontId="6" type="noConversion"/>
  </si>
  <si>
    <r>
      <t>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sz val="10"/>
        <rFont val="맑은 고딕"/>
        <family val="3"/>
        <charset val="129"/>
        <scheme val="minor"/>
      </rPr>
      <t xml:space="preserve"> &lt; 65mm 인 경우</t>
    </r>
    <phoneticPr fontId="6" type="noConversion"/>
  </si>
  <si>
    <r>
      <t>k</t>
    </r>
    <r>
      <rPr>
        <vertAlign val="subscript"/>
        <sz val="10"/>
        <rFont val="맑은 고딕"/>
        <family val="3"/>
        <charset val="129"/>
        <scheme val="minor"/>
      </rPr>
      <t>cp</t>
    </r>
    <phoneticPr fontId="6" type="noConversion"/>
  </si>
  <si>
    <r>
      <t>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sz val="10"/>
        <rFont val="맑은 고딕"/>
        <family val="3"/>
        <charset val="129"/>
        <scheme val="minor"/>
      </rPr>
      <t xml:space="preserve"> ≥ 65mm 인 경우</t>
    </r>
    <r>
      <rPr>
        <sz val="11"/>
        <rFont val="돋움"/>
        <family val="3"/>
        <charset val="129"/>
      </rPr>
      <t/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</si>
  <si>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ajor"/>
      </rPr>
      <t>cbg</t>
    </r>
    <phoneticPr fontId="6" type="noConversion"/>
  </si>
  <si>
    <r>
      <t>A</t>
    </r>
    <r>
      <rPr>
        <vertAlign val="subscript"/>
        <sz val="9"/>
        <color theme="1"/>
        <rFont val="맑은 고딕"/>
        <family val="3"/>
        <charset val="129"/>
        <scheme val="minor"/>
      </rPr>
      <t>Nc</t>
    </r>
    <phoneticPr fontId="6" type="noConversion"/>
  </si>
  <si>
    <r>
      <t>φ</t>
    </r>
    <r>
      <rPr>
        <vertAlign val="subscript"/>
        <sz val="9"/>
        <color theme="1"/>
        <rFont val="맑은 고딕"/>
        <family val="3"/>
        <charset val="129"/>
        <scheme val="minor"/>
      </rPr>
      <t>ed,N</t>
    </r>
    <phoneticPr fontId="6" type="noConversion"/>
  </si>
  <si>
    <r>
      <t>N</t>
    </r>
    <r>
      <rPr>
        <vertAlign val="subscript"/>
        <sz val="9"/>
        <color theme="1"/>
        <rFont val="맑은 고딕"/>
        <family val="3"/>
        <charset val="129"/>
        <scheme val="minor"/>
      </rPr>
      <t>b</t>
    </r>
    <phoneticPr fontId="6" type="noConversion"/>
  </si>
  <si>
    <r>
      <t>A</t>
    </r>
    <r>
      <rPr>
        <vertAlign val="subscript"/>
        <sz val="9"/>
        <color theme="1"/>
        <rFont val="맑은 고딕"/>
        <family val="3"/>
        <charset val="129"/>
        <scheme val="minor"/>
      </rPr>
      <t>nco</t>
    </r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</si>
  <si>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Nc</t>
    </r>
    <phoneticPr fontId="6" type="noConversion"/>
  </si>
  <si>
    <t>인장에 저항하는 단일앵커 또는 앵커그룹의 콘크리트 파괴면 투영면적, ㎟</t>
    <phoneticPr fontId="6" type="noConversion"/>
  </si>
  <si>
    <r>
      <t>A</t>
    </r>
    <r>
      <rPr>
        <vertAlign val="subscript"/>
        <sz val="10"/>
        <color theme="1"/>
        <rFont val="맑은 고딕"/>
        <family val="3"/>
        <charset val="129"/>
        <scheme val="major"/>
      </rPr>
      <t>Nco</t>
    </r>
    <phoneticPr fontId="6" type="noConversion"/>
  </si>
  <si>
    <t>연단거리 또는 간격에 제한을 받지 않는 경우,인장에 저항하는 단일앵커의</t>
    <phoneticPr fontId="6" type="noConversion"/>
  </si>
  <si>
    <t>콘크리트 파괴면 투영면적, ㎟</t>
    <phoneticPr fontId="6" type="noConversion"/>
  </si>
  <si>
    <r>
      <t>ψ</t>
    </r>
    <r>
      <rPr>
        <vertAlign val="subscript"/>
        <sz val="10"/>
        <color theme="1"/>
        <rFont val="맑은 고딕"/>
        <family val="3"/>
        <charset val="129"/>
        <scheme val="minor"/>
      </rPr>
      <t>ed,N</t>
    </r>
    <phoneticPr fontId="6" type="noConversion"/>
  </si>
  <si>
    <t>연단거리 영향에 대한 인장단강도 수정계수</t>
    <phoneticPr fontId="6" type="noConversion"/>
  </si>
  <si>
    <r>
      <t>c</t>
    </r>
    <r>
      <rPr>
        <vertAlign val="subscript"/>
        <sz val="10"/>
        <rFont val="맑은 고딕"/>
        <family val="3"/>
        <charset val="129"/>
        <scheme val="minor"/>
      </rPr>
      <t>a,min</t>
    </r>
    <r>
      <rPr>
        <sz val="10"/>
        <rFont val="맑은 고딕"/>
        <family val="3"/>
        <charset val="129"/>
        <scheme val="minor"/>
      </rPr>
      <t xml:space="preserve"> ≥ 1.5h</t>
    </r>
    <r>
      <rPr>
        <vertAlign val="subscript"/>
        <sz val="10"/>
        <rFont val="맑은 고딕"/>
        <family val="3"/>
        <charset val="129"/>
        <scheme val="minor"/>
      </rPr>
      <t>ef</t>
    </r>
    <phoneticPr fontId="128" type="noConversion"/>
  </si>
  <si>
    <r>
      <t>ψ</t>
    </r>
    <r>
      <rPr>
        <vertAlign val="subscript"/>
        <sz val="10"/>
        <rFont val="맑은 고딕"/>
        <family val="3"/>
        <charset val="129"/>
        <scheme val="minor"/>
      </rPr>
      <t xml:space="preserve">ed,N </t>
    </r>
    <r>
      <rPr>
        <sz val="10"/>
        <rFont val="맑은 고딕"/>
        <family val="3"/>
        <charset val="129"/>
        <scheme val="minor"/>
      </rPr>
      <t>= 1.0</t>
    </r>
    <phoneticPr fontId="128" type="noConversion"/>
  </si>
  <si>
    <r>
      <t>c</t>
    </r>
    <r>
      <rPr>
        <vertAlign val="subscript"/>
        <sz val="10"/>
        <rFont val="맑은 고딕"/>
        <family val="3"/>
        <charset val="129"/>
        <scheme val="minor"/>
      </rPr>
      <t>a,min</t>
    </r>
    <r>
      <rPr>
        <sz val="10"/>
        <rFont val="맑은 고딕"/>
        <family val="3"/>
        <charset val="129"/>
        <scheme val="minor"/>
      </rPr>
      <t xml:space="preserve"> &lt; 1.5h</t>
    </r>
    <r>
      <rPr>
        <vertAlign val="subscript"/>
        <sz val="10"/>
        <rFont val="맑은 고딕"/>
        <family val="3"/>
        <charset val="129"/>
        <scheme val="minor"/>
      </rPr>
      <t>ef</t>
    </r>
    <phoneticPr fontId="128" type="noConversion"/>
  </si>
  <si>
    <r>
      <t>ψ</t>
    </r>
    <r>
      <rPr>
        <vertAlign val="subscript"/>
        <sz val="10"/>
        <rFont val="맑은 고딕"/>
        <family val="3"/>
        <charset val="129"/>
        <scheme val="minor"/>
      </rPr>
      <t xml:space="preserve">ed,N  </t>
    </r>
    <r>
      <rPr>
        <sz val="10"/>
        <rFont val="맑은 고딕"/>
        <family val="3"/>
        <charset val="129"/>
        <scheme val="minor"/>
      </rPr>
      <t>= 0.7+0.3* c</t>
    </r>
    <r>
      <rPr>
        <vertAlign val="subscript"/>
        <sz val="10"/>
        <rFont val="맑은 고딕"/>
        <family val="3"/>
        <charset val="129"/>
        <scheme val="minor"/>
      </rPr>
      <t>a,min</t>
    </r>
    <r>
      <rPr>
        <sz val="10"/>
        <rFont val="맑은 고딕"/>
        <family val="3"/>
        <charset val="129"/>
        <scheme val="minor"/>
      </rPr>
      <t>/1.5h</t>
    </r>
    <r>
      <rPr>
        <vertAlign val="subscript"/>
        <sz val="10"/>
        <rFont val="맑은 고딕"/>
        <family val="3"/>
        <charset val="129"/>
        <scheme val="minor"/>
      </rPr>
      <t>ef</t>
    </r>
    <phoneticPr fontId="128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</si>
  <si>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b</t>
    </r>
    <phoneticPr fontId="6" type="noConversion"/>
  </si>
  <si>
    <t>균열 콘크리트에서 인장을 받는 단일 앵커의 기본 콘크리트파괴강도, N</t>
    <phoneticPr fontId="6" type="noConversion"/>
  </si>
  <si>
    <t>일반적인 선설치 앵커</t>
    <phoneticPr fontId="6" type="noConversion"/>
  </si>
  <si>
    <r>
      <t>N</t>
    </r>
    <r>
      <rPr>
        <vertAlign val="subscript"/>
        <sz val="10"/>
        <rFont val="맑은 고딕"/>
        <family val="3"/>
        <charset val="129"/>
        <scheme val="minor"/>
      </rPr>
      <t xml:space="preserve">b </t>
    </r>
    <r>
      <rPr>
        <sz val="10"/>
        <rFont val="맑은 고딕"/>
        <family val="3"/>
        <charset val="129"/>
        <scheme val="minor"/>
      </rPr>
      <t>= 10√f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vertAlign val="superscript"/>
        <sz val="10"/>
        <rFont val="맑은 고딕"/>
        <family val="3"/>
        <charset val="129"/>
        <scheme val="minor"/>
      </rPr>
      <t>1.5</t>
    </r>
    <phoneticPr fontId="128" type="noConversion"/>
  </si>
  <si>
    <t>일반적인 후설치 앵커</t>
    <phoneticPr fontId="6" type="noConversion"/>
  </si>
  <si>
    <r>
      <t>N</t>
    </r>
    <r>
      <rPr>
        <vertAlign val="subscript"/>
        <sz val="10"/>
        <rFont val="맑은 고딕"/>
        <family val="3"/>
        <charset val="129"/>
        <scheme val="minor"/>
      </rPr>
      <t xml:space="preserve">b </t>
    </r>
    <r>
      <rPr>
        <sz val="10"/>
        <rFont val="맑은 고딕"/>
        <family val="3"/>
        <charset val="129"/>
        <scheme val="minor"/>
      </rPr>
      <t>= 7√f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vertAlign val="superscript"/>
        <sz val="10"/>
        <rFont val="맑은 고딕"/>
        <family val="3"/>
        <charset val="129"/>
        <scheme val="minor"/>
      </rPr>
      <t>1.5</t>
    </r>
    <phoneticPr fontId="128" type="noConversion"/>
  </si>
  <si>
    <r>
      <t xml:space="preserve">280 </t>
    </r>
    <r>
      <rPr>
        <sz val="10"/>
        <color theme="1"/>
        <rFont val="맑은 고딕"/>
        <family val="3"/>
        <charset val="129"/>
      </rPr>
      <t xml:space="preserve">≤ </t>
    </r>
    <r>
      <rPr>
        <sz val="10"/>
        <color theme="1"/>
        <rFont val="맑은 고딕"/>
        <family val="3"/>
        <charset val="129"/>
        <scheme val="minor"/>
      </rPr>
      <t>h</t>
    </r>
    <r>
      <rPr>
        <vertAlign val="subscript"/>
        <sz val="10"/>
        <color theme="1"/>
        <rFont val="맑은 고딕"/>
        <family val="3"/>
        <charset val="129"/>
        <scheme val="minor"/>
      </rPr>
      <t xml:space="preserve">ef </t>
    </r>
    <r>
      <rPr>
        <sz val="10"/>
        <color theme="1"/>
        <rFont val="맑은 고딕"/>
        <family val="3"/>
        <charset val="129"/>
        <scheme val="minor"/>
      </rPr>
      <t>≤ 635mm 인 선설치 헤드스터드와 헤드볼트</t>
    </r>
    <phoneticPr fontId="130" type="noConversion"/>
  </si>
  <si>
    <r>
      <t>N</t>
    </r>
    <r>
      <rPr>
        <vertAlign val="subscript"/>
        <sz val="10"/>
        <rFont val="맑은 고딕"/>
        <family val="3"/>
        <charset val="129"/>
        <scheme val="minor"/>
      </rPr>
      <t xml:space="preserve">b </t>
    </r>
    <r>
      <rPr>
        <sz val="10"/>
        <rFont val="맑은 고딕"/>
        <family val="3"/>
        <charset val="129"/>
        <scheme val="minor"/>
      </rPr>
      <t>= 3.9√f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vertAlign val="superscript"/>
        <sz val="10"/>
        <rFont val="맑은 고딕"/>
        <family val="3"/>
        <charset val="129"/>
        <scheme val="minor"/>
      </rPr>
      <t>5/3</t>
    </r>
    <phoneticPr fontId="128" type="noConversion"/>
  </si>
  <si>
    <r>
      <t>c</t>
    </r>
    <r>
      <rPr>
        <vertAlign val="subscript"/>
        <sz val="10"/>
        <color theme="1"/>
        <rFont val="맑은 고딕"/>
        <family val="3"/>
        <charset val="129"/>
        <scheme val="minor"/>
      </rPr>
      <t>a,max</t>
    </r>
    <phoneticPr fontId="6" type="noConversion"/>
  </si>
  <si>
    <t>앵커샤프트 중심부터 콘크리트 단부까지 최대 연단거리, ㎜</t>
    <phoneticPr fontId="6" type="noConversion"/>
  </si>
  <si>
    <r>
      <t>c</t>
    </r>
    <r>
      <rPr>
        <vertAlign val="subscript"/>
        <sz val="10"/>
        <color theme="1"/>
        <rFont val="맑은 고딕"/>
        <family val="3"/>
        <charset val="129"/>
        <scheme val="minor"/>
      </rPr>
      <t>a,min</t>
    </r>
    <phoneticPr fontId="6" type="noConversion"/>
  </si>
  <si>
    <t>앵커샤프트 중심부터 콘크리트 단부까지 최소 연단거리, ㎜</t>
    <phoneticPr fontId="6" type="noConversion"/>
  </si>
  <si>
    <t xml:space="preserve">
&lt; 콘크리트 프라이아웃 투영면적 &gt;</t>
    <phoneticPr fontId="6" type="noConversion"/>
  </si>
  <si>
    <t>지진하중에 저항하는 받침 중 최소 연단거리를 갖는 받침열의 외측 앵커열 검토</t>
    <phoneticPr fontId="6" type="noConversion"/>
  </si>
  <si>
    <t>전단에 의한 콘크리트 프라이아웃시 앵커 그룹으로 저항</t>
    <phoneticPr fontId="6" type="noConversion"/>
  </si>
  <si>
    <r>
      <t>9h</t>
    </r>
    <r>
      <rPr>
        <vertAlign val="subscript"/>
        <sz val="10"/>
        <color theme="1"/>
        <rFont val="맑은 고딕"/>
        <family val="3"/>
        <charset val="129"/>
        <scheme val="major"/>
      </rPr>
      <t>ef</t>
    </r>
    <r>
      <rPr>
        <vertAlign val="superscript"/>
        <sz val="10"/>
        <color theme="1"/>
        <rFont val="맑은 고딕"/>
        <family val="3"/>
        <charset val="129"/>
        <scheme val="major"/>
      </rPr>
      <t>2</t>
    </r>
    <phoneticPr fontId="6" type="noConversion"/>
  </si>
  <si>
    <r>
      <t>n∙A</t>
    </r>
    <r>
      <rPr>
        <vertAlign val="subscript"/>
        <sz val="10"/>
        <color theme="1"/>
        <rFont val="맑은 고딕"/>
        <family val="3"/>
        <charset val="129"/>
      </rPr>
      <t>Nco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</si>
  <si>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>×n</t>
    </r>
    <r>
      <rPr>
        <vertAlign val="subscript"/>
        <sz val="10"/>
        <color theme="1"/>
        <rFont val="맑은 고딕"/>
        <family val="3"/>
        <charset val="129"/>
      </rPr>
      <t>BC</t>
    </r>
    <phoneticPr fontId="6" type="noConversion"/>
  </si>
  <si>
    <r>
      <t>▶ 전단력을 받는 앵커의 콘크리트 프라이아웃 V</t>
    </r>
    <r>
      <rPr>
        <vertAlign val="subscript"/>
        <sz val="10"/>
        <color theme="1"/>
        <rFont val="맑은 고딕"/>
        <family val="3"/>
        <charset val="129"/>
      </rPr>
      <t>cpg</t>
    </r>
    <phoneticPr fontId="6" type="noConversion"/>
  </si>
  <si>
    <r>
      <t>(h</t>
    </r>
    <r>
      <rPr>
        <vertAlign val="subscript"/>
        <sz val="10"/>
        <color theme="1"/>
        <rFont val="맑은 고딕"/>
        <family val="3"/>
        <charset val="129"/>
      </rPr>
      <t>ef</t>
    </r>
    <r>
      <rPr>
        <sz val="10"/>
        <color theme="1"/>
        <rFont val="맑은 고딕"/>
        <family val="3"/>
        <charset val="129"/>
      </rPr>
      <t xml:space="preserve"> ≥ 65mm</t>
    </r>
    <r>
      <rPr>
        <sz val="10"/>
        <color theme="1"/>
        <rFont val="맑은 고딕"/>
        <family val="3"/>
        <charset val="129"/>
      </rPr>
      <t>)</t>
    </r>
    <phoneticPr fontId="6" type="noConversion"/>
  </si>
  <si>
    <r>
      <rPr>
        <sz val="10"/>
        <color theme="1"/>
        <rFont val="맑은 고딕"/>
        <family val="3"/>
        <charset val="129"/>
      </rPr>
      <t>N</t>
    </r>
    <r>
      <rPr>
        <vertAlign val="subscript"/>
        <sz val="10"/>
        <color theme="1"/>
        <rFont val="맑은 고딕"/>
        <family val="3"/>
        <charset val="129"/>
        <scheme val="minor"/>
      </rPr>
      <t>cbg</t>
    </r>
    <phoneticPr fontId="6" type="noConversion"/>
  </si>
  <si>
    <r>
      <t>A</t>
    </r>
    <r>
      <rPr>
        <vertAlign val="subscript"/>
        <sz val="9"/>
        <color theme="1"/>
        <rFont val="맑은 고딕"/>
        <family val="3"/>
        <charset val="129"/>
        <scheme val="minor"/>
      </rPr>
      <t>Nco</t>
    </r>
    <phoneticPr fontId="6" type="noConversion"/>
  </si>
  <si>
    <r>
      <rPr>
        <sz val="10"/>
        <color theme="1"/>
        <rFont val="맑은 고딕"/>
        <family val="3"/>
        <charset val="129"/>
      </rPr>
      <t>ψ</t>
    </r>
    <r>
      <rPr>
        <vertAlign val="subscript"/>
        <sz val="10"/>
        <color theme="1"/>
        <rFont val="맑은 고딕"/>
        <family val="3"/>
        <charset val="129"/>
        <scheme val="minor"/>
      </rPr>
      <t>ed,N</t>
    </r>
    <phoneticPr fontId="6" type="noConversion"/>
  </si>
  <si>
    <r>
      <t>(c</t>
    </r>
    <r>
      <rPr>
        <vertAlign val="subscript"/>
        <sz val="10"/>
        <color theme="1"/>
        <rFont val="맑은 고딕"/>
        <family val="3"/>
        <charset val="129"/>
      </rPr>
      <t>a,min</t>
    </r>
    <r>
      <rPr>
        <sz val="10"/>
        <color theme="1"/>
        <rFont val="맑은 고딕"/>
        <family val="3"/>
        <charset val="129"/>
      </rPr>
      <t xml:space="preserve"> ≥ 1.5h</t>
    </r>
    <r>
      <rPr>
        <vertAlign val="subscript"/>
        <sz val="10"/>
        <color theme="1"/>
        <rFont val="맑은 고딕"/>
        <family val="3"/>
        <charset val="129"/>
      </rPr>
      <t>ef</t>
    </r>
    <r>
      <rPr>
        <sz val="10"/>
        <color theme="1"/>
        <rFont val="맑은 고딕"/>
        <family val="3"/>
        <charset val="129"/>
      </rPr>
      <t>)</t>
    </r>
    <phoneticPr fontId="6" type="noConversion"/>
  </si>
  <si>
    <r>
      <t>10√f</t>
    </r>
    <r>
      <rPr>
        <vertAlign val="subscript"/>
        <sz val="10"/>
        <rFont val="맑은 고딕"/>
        <family val="3"/>
        <charset val="129"/>
        <scheme val="minor"/>
      </rPr>
      <t>ck</t>
    </r>
    <r>
      <rPr>
        <sz val="10"/>
        <rFont val="맑은 고딕"/>
        <family val="3"/>
        <charset val="129"/>
        <scheme val="minor"/>
      </rPr>
      <t xml:space="preserve"> h</t>
    </r>
    <r>
      <rPr>
        <vertAlign val="subscript"/>
        <sz val="10"/>
        <rFont val="맑은 고딕"/>
        <family val="3"/>
        <charset val="129"/>
        <scheme val="minor"/>
      </rPr>
      <t>ef</t>
    </r>
    <r>
      <rPr>
        <vertAlign val="superscript"/>
        <sz val="10"/>
        <rFont val="맑은 고딕"/>
        <family val="3"/>
        <charset val="129"/>
        <scheme val="minor"/>
      </rPr>
      <t>1.5</t>
    </r>
    <phoneticPr fontId="128" type="noConversion"/>
  </si>
  <si>
    <t>▶ 전단력을 받는 앵커의 콘크리트 프라이아웃 보유성능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</si>
  <si>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AP,C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</si>
  <si>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AP,C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</si>
  <si>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나) 소요성능 F</t>
    </r>
    <r>
      <rPr>
        <vertAlign val="subscript"/>
        <sz val="10"/>
        <color theme="1"/>
        <rFont val="맑은 고딕"/>
        <family val="3"/>
        <charset val="129"/>
      </rPr>
      <t>AP,D</t>
    </r>
    <r>
      <rPr>
        <sz val="10"/>
        <color theme="1"/>
        <rFont val="맑은 고딕"/>
        <family val="3"/>
        <charset val="129"/>
      </rPr>
      <t xml:space="preserve"> : 방향별 평가지진력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</si>
  <si>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AP,D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</si>
  <si>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AP,D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</si>
  <si>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AP,C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</si>
  <si>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AP,D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</si>
  <si>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AP,C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</si>
  <si>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AP,D</t>
    </r>
    <r>
      <rPr>
        <vertAlign val="superscript"/>
        <sz val="10"/>
        <color theme="1"/>
        <rFont val="맑은 고딕"/>
        <family val="3"/>
        <charset val="129"/>
        <scheme val="minor"/>
      </rPr>
      <t>T</t>
    </r>
    <phoneticPr fontId="53" type="noConversion"/>
  </si>
  <si>
    <t>5) 인장을 받는 앵커의 강재파괴</t>
    <phoneticPr fontId="6" type="noConversion"/>
  </si>
  <si>
    <t>Link 번호</t>
    <phoneticPr fontId="6" type="noConversion"/>
  </si>
  <si>
    <t>( 노드 :</t>
    <phoneticPr fontId="6" type="noConversion"/>
  </si>
  <si>
    <t>Bearing Property</t>
    <phoneticPr fontId="6" type="noConversion"/>
  </si>
  <si>
    <r>
      <t>가) 보유성능 F</t>
    </r>
    <r>
      <rPr>
        <vertAlign val="subscript"/>
        <sz val="10"/>
        <color theme="1"/>
        <rFont val="맑은 고딕"/>
        <family val="3"/>
        <charset val="129"/>
      </rPr>
      <t>NS,C</t>
    </r>
    <r>
      <rPr>
        <sz val="10"/>
        <color theme="1"/>
        <rFont val="맑은 고딕"/>
        <family val="3"/>
        <charset val="129"/>
      </rPr>
      <t xml:space="preserve"> : 강재강도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</si>
  <si>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NS,C</t>
    </r>
    <phoneticPr fontId="6" type="noConversion"/>
  </si>
  <si>
    <r>
      <t>N</t>
    </r>
    <r>
      <rPr>
        <vertAlign val="subscript"/>
        <sz val="10"/>
        <color indexed="8"/>
        <rFont val="맑은 고딕"/>
        <family val="3"/>
        <charset val="129"/>
      </rPr>
      <t>sa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</si>
  <si>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</rPr>
      <t>A</t>
    </r>
    <r>
      <rPr>
        <sz val="10"/>
        <color theme="1"/>
        <rFont val="맑은 고딕"/>
        <family val="3"/>
        <charset val="129"/>
      </rPr>
      <t>∙A</t>
    </r>
    <r>
      <rPr>
        <vertAlign val="subscript"/>
        <sz val="10"/>
        <color theme="1"/>
        <rFont val="맑은 고딕"/>
        <family val="3"/>
        <charset val="129"/>
      </rPr>
      <t>se</t>
    </r>
    <r>
      <rPr>
        <sz val="10"/>
        <color theme="1"/>
        <rFont val="맑은 고딕"/>
        <family val="3"/>
        <charset val="129"/>
      </rPr>
      <t>∙f</t>
    </r>
    <r>
      <rPr>
        <vertAlign val="subscript"/>
        <sz val="10"/>
        <color theme="1"/>
        <rFont val="맑은 고딕"/>
        <family val="3"/>
        <charset val="129"/>
      </rPr>
      <t>uta</t>
    </r>
    <phoneticPr fontId="6" type="noConversion"/>
  </si>
  <si>
    <r>
      <t>나) 소요성능 F</t>
    </r>
    <r>
      <rPr>
        <vertAlign val="subscript"/>
        <sz val="10"/>
        <color theme="1"/>
        <rFont val="맑은 고딕"/>
        <family val="3"/>
        <charset val="129"/>
      </rPr>
      <t>NS,D</t>
    </r>
    <r>
      <rPr>
        <sz val="10"/>
        <color theme="1"/>
        <rFont val="맑은 고딕"/>
        <family val="3"/>
        <charset val="129"/>
      </rPr>
      <t xml:space="preserve"> : 받침 1기당 평가지진력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</si>
  <si>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NS,D</t>
    </r>
    <phoneticPr fontId="6" type="noConversion"/>
  </si>
  <si>
    <r>
      <t>[N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</t>
    </r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</si>
  <si>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NS,C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</si>
  <si>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NS,D</t>
    </r>
    <phoneticPr fontId="53" type="noConversion"/>
  </si>
  <si>
    <t>6) 인장을 받는 앵커의 콘크리트 파괴</t>
    <phoneticPr fontId="6" type="noConversion"/>
  </si>
  <si>
    <t>가) 인장을 받는 앵커의 콘크리트 파괴강도</t>
    <phoneticPr fontId="6" type="noConversion"/>
  </si>
  <si>
    <t>▶ 인장에 저항하는 받침의 앵커 중심으로부터 연단거리</t>
    <phoneticPr fontId="6" type="noConversion"/>
  </si>
  <si>
    <r>
      <t>s</t>
    </r>
    <r>
      <rPr>
        <vertAlign val="subscript"/>
        <sz val="10"/>
        <color theme="1"/>
        <rFont val="맑은 고딕"/>
        <family val="3"/>
        <charset val="129"/>
      </rPr>
      <t>1</t>
    </r>
    <r>
      <rPr>
        <sz val="10"/>
        <color theme="1"/>
        <rFont val="맑은 고딕"/>
        <family val="3"/>
        <charset val="129"/>
      </rPr>
      <t xml:space="preserve"> &lt; 2×1.5h</t>
    </r>
    <r>
      <rPr>
        <vertAlign val="subscript"/>
        <sz val="10"/>
        <color theme="1"/>
        <rFont val="맑은 고딕"/>
        <family val="3"/>
        <charset val="129"/>
      </rPr>
      <t>ef</t>
    </r>
    <r>
      <rPr>
        <sz val="10"/>
        <color theme="1"/>
        <rFont val="맑은 고딕"/>
        <family val="3"/>
        <charset val="129"/>
      </rPr>
      <t xml:space="preserve"> 이고 s</t>
    </r>
    <r>
      <rPr>
        <vertAlign val="subscript"/>
        <sz val="10"/>
        <color theme="1"/>
        <rFont val="맑은 고딕"/>
        <family val="3"/>
        <charset val="129"/>
      </rPr>
      <t>2</t>
    </r>
    <r>
      <rPr>
        <sz val="10"/>
        <color theme="1"/>
        <rFont val="맑은 고딕"/>
        <family val="3"/>
        <charset val="129"/>
      </rPr>
      <t xml:space="preserve"> &lt; 2×1.5h</t>
    </r>
    <r>
      <rPr>
        <vertAlign val="subscript"/>
        <sz val="10"/>
        <color theme="1"/>
        <rFont val="맑은 고딕"/>
        <family val="3"/>
        <charset val="129"/>
      </rPr>
      <t>ef</t>
    </r>
    <r>
      <rPr>
        <sz val="10"/>
        <color theme="1"/>
        <rFont val="맑은 고딕"/>
        <family val="3"/>
        <charset val="129"/>
      </rPr>
      <t xml:space="preserve"> 이므로</t>
    </r>
    <phoneticPr fontId="6" type="noConversion"/>
  </si>
  <si>
    <r>
      <t>A</t>
    </r>
    <r>
      <rPr>
        <vertAlign val="subscript"/>
        <sz val="9"/>
        <color theme="1"/>
        <rFont val="맑은 고딕"/>
        <family val="3"/>
        <charset val="129"/>
        <scheme val="major"/>
      </rPr>
      <t>Nc</t>
    </r>
    <phoneticPr fontId="6" type="noConversion"/>
  </si>
  <si>
    <r>
      <t>[ min{c</t>
    </r>
    <r>
      <rPr>
        <vertAlign val="subscript"/>
        <sz val="11"/>
        <color theme="1"/>
        <rFont val="맑은 고딕"/>
        <family val="3"/>
        <charset val="129"/>
        <scheme val="minor"/>
      </rPr>
      <t>a2</t>
    </r>
    <r>
      <rPr>
        <sz val="11"/>
        <color theme="1"/>
        <rFont val="맑은 고딕"/>
        <family val="3"/>
        <charset val="129"/>
        <scheme val="minor"/>
      </rPr>
      <t>, 1.5h</t>
    </r>
    <r>
      <rPr>
        <vertAlign val="subscript"/>
        <sz val="11"/>
        <color theme="1"/>
        <rFont val="맑은 고딕"/>
        <family val="3"/>
        <charset val="129"/>
        <scheme val="minor"/>
      </rPr>
      <t>ef</t>
    </r>
    <r>
      <rPr>
        <sz val="11"/>
        <color theme="1"/>
        <rFont val="맑은 고딕"/>
        <family val="3"/>
        <charset val="129"/>
        <scheme val="minor"/>
      </rPr>
      <t>} + (n</t>
    </r>
    <r>
      <rPr>
        <vertAlign val="superscript"/>
        <sz val="11"/>
        <color theme="1"/>
        <rFont val="맑은 고딕"/>
        <family val="3"/>
        <charset val="129"/>
        <scheme val="minor"/>
      </rPr>
      <t>L</t>
    </r>
    <r>
      <rPr>
        <sz val="11"/>
        <color theme="1"/>
        <rFont val="맑은 고딕"/>
        <family val="3"/>
        <charset val="129"/>
        <scheme val="minor"/>
      </rPr>
      <t>-1)∙s</t>
    </r>
    <r>
      <rPr>
        <vertAlign val="subscript"/>
        <sz val="11"/>
        <color theme="1"/>
        <rFont val="맑은 고딕"/>
        <family val="3"/>
        <charset val="129"/>
        <scheme val="minor"/>
      </rPr>
      <t>1</t>
    </r>
    <r>
      <rPr>
        <sz val="11"/>
        <color theme="1"/>
        <rFont val="맑은 고딕"/>
        <family val="3"/>
        <charset val="129"/>
        <scheme val="minor"/>
      </rPr>
      <t xml:space="preserve"> + min{c</t>
    </r>
    <r>
      <rPr>
        <vertAlign val="subscript"/>
        <sz val="11"/>
        <color theme="1"/>
        <rFont val="맑은 고딕"/>
        <family val="3"/>
        <charset val="129"/>
        <scheme val="minor"/>
      </rPr>
      <t>a2</t>
    </r>
    <r>
      <rPr>
        <sz val="11"/>
        <color theme="1"/>
        <rFont val="맑은 고딕"/>
        <family val="3"/>
        <charset val="129"/>
        <scheme val="minor"/>
      </rPr>
      <t>', 1.5h</t>
    </r>
    <r>
      <rPr>
        <vertAlign val="subscript"/>
        <sz val="11"/>
        <color theme="1"/>
        <rFont val="맑은 고딕"/>
        <family val="3"/>
        <charset val="129"/>
        <scheme val="minor"/>
      </rPr>
      <t>ef</t>
    </r>
    <r>
      <rPr>
        <sz val="11"/>
        <color theme="1"/>
        <rFont val="맑은 고딕"/>
        <family val="3"/>
        <charset val="129"/>
        <scheme val="minor"/>
      </rPr>
      <t>} ] ×</t>
    </r>
    <phoneticPr fontId="130" type="noConversion"/>
  </si>
  <si>
    <r>
      <t>[ min{c</t>
    </r>
    <r>
      <rPr>
        <vertAlign val="subscript"/>
        <sz val="11"/>
        <color theme="1"/>
        <rFont val="맑은 고딕"/>
        <family val="3"/>
        <charset val="129"/>
        <scheme val="minor"/>
      </rPr>
      <t>a1</t>
    </r>
    <r>
      <rPr>
        <sz val="11"/>
        <color theme="1"/>
        <rFont val="맑은 고딕"/>
        <family val="3"/>
        <charset val="129"/>
        <scheme val="minor"/>
      </rPr>
      <t>, 1.5h</t>
    </r>
    <r>
      <rPr>
        <vertAlign val="subscript"/>
        <sz val="11"/>
        <color theme="1"/>
        <rFont val="맑은 고딕"/>
        <family val="3"/>
        <charset val="129"/>
        <scheme val="minor"/>
      </rPr>
      <t>ef</t>
    </r>
    <r>
      <rPr>
        <sz val="11"/>
        <color theme="1"/>
        <rFont val="맑은 고딕"/>
        <family val="3"/>
        <charset val="129"/>
        <scheme val="minor"/>
      </rPr>
      <t>} + (n</t>
    </r>
    <r>
      <rPr>
        <vertAlign val="superscript"/>
        <sz val="11"/>
        <color theme="1"/>
        <rFont val="맑은 고딕"/>
        <family val="3"/>
        <charset val="129"/>
        <scheme val="minor"/>
      </rPr>
      <t>T</t>
    </r>
    <r>
      <rPr>
        <sz val="11"/>
        <color theme="1"/>
        <rFont val="맑은 고딕"/>
        <family val="3"/>
        <charset val="129"/>
        <scheme val="minor"/>
      </rPr>
      <t>-1)</t>
    </r>
    <r>
      <rPr>
        <sz val="11"/>
        <color theme="1"/>
        <rFont val="맑은 고딕"/>
        <family val="3"/>
        <charset val="129"/>
      </rPr>
      <t>∙</t>
    </r>
    <r>
      <rPr>
        <sz val="11"/>
        <color theme="1"/>
        <rFont val="맑은 고딕"/>
        <family val="3"/>
        <charset val="129"/>
        <scheme val="minor"/>
      </rPr>
      <t>s</t>
    </r>
    <r>
      <rPr>
        <vertAlign val="subscript"/>
        <sz val="11"/>
        <color theme="1"/>
        <rFont val="맑은 고딕"/>
        <family val="3"/>
        <charset val="129"/>
        <scheme val="minor"/>
      </rPr>
      <t>2</t>
    </r>
    <r>
      <rPr>
        <sz val="11"/>
        <color theme="1"/>
        <rFont val="맑은 고딕"/>
        <family val="3"/>
        <charset val="129"/>
        <scheme val="minor"/>
      </rPr>
      <t xml:space="preserve"> + min{c</t>
    </r>
    <r>
      <rPr>
        <vertAlign val="subscript"/>
        <sz val="11"/>
        <color theme="1"/>
        <rFont val="맑은 고딕"/>
        <family val="3"/>
        <charset val="129"/>
        <scheme val="minor"/>
      </rPr>
      <t>a1</t>
    </r>
    <r>
      <rPr>
        <sz val="11"/>
        <color theme="1"/>
        <rFont val="맑은 고딕"/>
        <family val="3"/>
        <charset val="129"/>
        <scheme val="minor"/>
      </rPr>
      <t>', 1.5h</t>
    </r>
    <r>
      <rPr>
        <vertAlign val="subscript"/>
        <sz val="11"/>
        <color theme="1"/>
        <rFont val="맑은 고딕"/>
        <family val="3"/>
        <charset val="129"/>
        <scheme val="minor"/>
      </rPr>
      <t>ef</t>
    </r>
    <r>
      <rPr>
        <sz val="11"/>
        <color theme="1"/>
        <rFont val="맑은 고딕"/>
        <family val="3"/>
        <charset val="129"/>
        <scheme val="minor"/>
      </rPr>
      <t>} ]</t>
    </r>
    <phoneticPr fontId="130" type="noConversion"/>
  </si>
  <si>
    <r>
      <t>▶ 인장을 받는 앵커의 콘크리트 파괴강도 N</t>
    </r>
    <r>
      <rPr>
        <vertAlign val="subscript"/>
        <sz val="10"/>
        <color theme="1"/>
        <rFont val="맑은 고딕"/>
        <family val="3"/>
        <charset val="129"/>
      </rPr>
      <t>cbg</t>
    </r>
    <phoneticPr fontId="6" type="noConversion"/>
  </si>
  <si>
    <r>
      <t>나) 보유성능 F</t>
    </r>
    <r>
      <rPr>
        <vertAlign val="subscript"/>
        <sz val="10"/>
        <color theme="1"/>
        <rFont val="맑은 고딕"/>
        <family val="3"/>
        <charset val="129"/>
      </rPr>
      <t>NC,C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</si>
  <si>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NC,C</t>
    </r>
    <phoneticPr fontId="6" type="noConversion"/>
  </si>
  <si>
    <r>
      <t>다) 소요성능 F</t>
    </r>
    <r>
      <rPr>
        <vertAlign val="subscript"/>
        <sz val="10"/>
        <color theme="1"/>
        <rFont val="맑은 고딕"/>
        <family val="3"/>
        <charset val="129"/>
      </rPr>
      <t>NS,D</t>
    </r>
    <r>
      <rPr>
        <sz val="10"/>
        <color theme="1"/>
        <rFont val="맑은 고딕"/>
        <family val="3"/>
        <charset val="129"/>
      </rPr>
      <t xml:space="preserve"> : 받침 1기당 평가지진력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</si>
  <si>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NC,D</t>
    </r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</si>
  <si>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</rPr>
      <t>A</t>
    </r>
    <phoneticPr fontId="6" type="noConversion"/>
  </si>
  <si>
    <t>라) 콘크리트파괴 성능평가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</si>
  <si>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NC,C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</si>
  <si>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NC,D</t>
    </r>
    <phoneticPr fontId="53" type="noConversion"/>
  </si>
  <si>
    <t>7) 인장을 받는 앵커의 뽑힘</t>
    <phoneticPr fontId="6" type="noConversion"/>
  </si>
  <si>
    <t>가) 인장을 받는 단일 앵커의 뽑힘강도</t>
    <phoneticPr fontId="6" type="noConversion"/>
  </si>
  <si>
    <r>
      <t>N</t>
    </r>
    <r>
      <rPr>
        <vertAlign val="subscript"/>
        <sz val="10"/>
        <color indexed="8"/>
        <rFont val="맑은 고딕"/>
        <family val="3"/>
        <charset val="129"/>
      </rPr>
      <t>p</t>
    </r>
    <phoneticPr fontId="6" type="noConversion"/>
  </si>
  <si>
    <r>
      <t>8∙A</t>
    </r>
    <r>
      <rPr>
        <vertAlign val="subscript"/>
        <sz val="10"/>
        <color theme="1"/>
        <rFont val="맑은 고딕"/>
        <family val="3"/>
        <charset val="129"/>
        <scheme val="minor"/>
      </rPr>
      <t>brg</t>
    </r>
    <r>
      <rPr>
        <sz val="10"/>
        <color theme="1"/>
        <rFont val="맑은 고딕"/>
        <family val="3"/>
        <charset val="129"/>
        <scheme val="minor"/>
      </rPr>
      <t>∙f</t>
    </r>
    <r>
      <rPr>
        <vertAlign val="subscript"/>
        <sz val="10"/>
        <color theme="1"/>
        <rFont val="맑은 고딕"/>
        <family val="3"/>
        <charset val="129"/>
        <scheme val="minor"/>
      </rPr>
      <t>ck</t>
    </r>
    <phoneticPr fontId="6" type="noConversion"/>
  </si>
  <si>
    <r>
      <t>N</t>
    </r>
    <r>
      <rPr>
        <vertAlign val="subscript"/>
        <sz val="10"/>
        <color indexed="8"/>
        <rFont val="맑은 고딕"/>
        <family val="3"/>
        <charset val="129"/>
      </rPr>
      <t>pn</t>
    </r>
    <phoneticPr fontId="6" type="noConversion"/>
  </si>
  <si>
    <r>
      <rPr>
        <sz val="10"/>
        <color theme="1"/>
        <rFont val="맑은 고딕"/>
        <family val="3"/>
        <charset val="129"/>
      </rPr>
      <t>ψ</t>
    </r>
    <r>
      <rPr>
        <vertAlign val="subscript"/>
        <sz val="10"/>
        <color theme="1"/>
        <rFont val="맑은 고딕"/>
        <family val="3"/>
        <charset val="129"/>
        <scheme val="minor"/>
      </rPr>
      <t>c,p</t>
    </r>
    <r>
      <rPr>
        <sz val="10"/>
        <color theme="1"/>
        <rFont val="맑은 고딕"/>
        <family val="3"/>
        <charset val="129"/>
        <scheme val="minor"/>
      </rPr>
      <t>∙N</t>
    </r>
    <r>
      <rPr>
        <vertAlign val="subscript"/>
        <sz val="10"/>
        <color theme="1"/>
        <rFont val="맑은 고딕"/>
        <family val="3"/>
        <charset val="129"/>
        <scheme val="minor"/>
      </rPr>
      <t>p</t>
    </r>
    <phoneticPr fontId="6" type="noConversion"/>
  </si>
  <si>
    <r>
      <t>나) 보유성능 F</t>
    </r>
    <r>
      <rPr>
        <vertAlign val="subscript"/>
        <sz val="10"/>
        <color theme="1"/>
        <rFont val="맑은 고딕"/>
        <family val="3"/>
        <charset val="129"/>
      </rPr>
      <t>NP,C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</si>
  <si>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NP,C</t>
    </r>
    <phoneticPr fontId="6" type="noConversion"/>
  </si>
  <si>
    <r>
      <rPr>
        <sz val="10"/>
        <color theme="1"/>
        <rFont val="맑은 고딕"/>
        <family val="3"/>
        <charset val="129"/>
      </rPr>
      <t>n</t>
    </r>
    <r>
      <rPr>
        <vertAlign val="subscript"/>
        <sz val="10"/>
        <color theme="1"/>
        <rFont val="맑은 고딕"/>
        <family val="3"/>
        <charset val="129"/>
        <scheme val="minor"/>
      </rPr>
      <t>A</t>
    </r>
    <r>
      <rPr>
        <sz val="10"/>
        <color theme="1"/>
        <rFont val="맑은 고딕"/>
        <family val="3"/>
        <charset val="129"/>
        <scheme val="minor"/>
      </rPr>
      <t>∙N</t>
    </r>
    <r>
      <rPr>
        <vertAlign val="subscript"/>
        <sz val="10"/>
        <color theme="1"/>
        <rFont val="맑은 고딕"/>
        <family val="3"/>
        <charset val="129"/>
        <scheme val="minor"/>
      </rPr>
      <t>pn</t>
    </r>
    <phoneticPr fontId="6" type="noConversion"/>
  </si>
  <si>
    <t>라) 앵커뽑힘 성능평가</t>
    <phoneticPr fontId="6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</si>
  <si>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NP,C</t>
    </r>
    <phoneticPr fontId="53" type="noConversion"/>
  </si>
  <si>
    <r>
      <t>F</t>
    </r>
    <r>
      <rPr>
        <vertAlign val="subscript"/>
        <sz val="10"/>
        <color theme="1"/>
        <rFont val="맑은 고딕"/>
        <family val="3"/>
        <charset val="129"/>
        <scheme val="minor"/>
      </rPr>
      <t>NP,D</t>
    </r>
    <phoneticPr fontId="53" type="noConversion"/>
  </si>
  <si>
    <t>8) 인장을 받는 앵커의 콘크리트측면 파열</t>
    <phoneticPr fontId="6" type="noConversion"/>
  </si>
  <si>
    <t>가) 인장을 받는 단일 앵커의 측면 파열 강도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</si>
  <si>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  <scheme val="minor"/>
      </rPr>
      <t>ef</t>
    </r>
    <r>
      <rPr>
        <sz val="10"/>
        <color theme="1"/>
        <rFont val="맑은 고딕"/>
        <family val="3"/>
        <charset val="129"/>
        <scheme val="minor"/>
      </rPr>
      <t xml:space="preserve"> &lt;</t>
    </r>
    <r>
      <rPr>
        <sz val="10"/>
        <color theme="1"/>
        <rFont val="맑은 고딕"/>
        <family val="3"/>
        <charset val="129"/>
      </rPr>
      <t xml:space="preserve"> 2.5c</t>
    </r>
    <r>
      <rPr>
        <vertAlign val="subscript"/>
        <sz val="10"/>
        <color theme="1"/>
        <rFont val="맑은 고딕"/>
        <family val="3"/>
        <charset val="129"/>
      </rPr>
      <t>a1</t>
    </r>
    <r>
      <rPr>
        <sz val="10"/>
        <color theme="1"/>
        <rFont val="맑은 고딕"/>
        <family val="3"/>
        <charset val="129"/>
      </rPr>
      <t>이므로 검토할 필요 없음.</t>
    </r>
    <phoneticPr fontId="6" type="noConversion"/>
  </si>
  <si>
    <t>9) 인장과 전단의 상관 작용</t>
    <phoneticPr fontId="6" type="noConversion"/>
  </si>
  <si>
    <t>① 전단 최소 안전율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</si>
  <si>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A,R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</si>
  <si>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② 인장 최소 안전율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</si>
  <si>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N,R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</si>
  <si>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③ 인장과 전단의 상관 작용</t>
    <phoneticPr fontId="6" type="noConversion"/>
  </si>
  <si>
    <r>
      <t>5 &gt; F</t>
    </r>
    <r>
      <rPr>
        <vertAlign val="subscript"/>
        <sz val="10"/>
        <color theme="1"/>
        <rFont val="맑은 고딕"/>
        <family val="3"/>
        <charset val="129"/>
        <scheme val="minor"/>
      </rPr>
      <t>A,R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 xml:space="preserve"> 이고 5 &gt; F</t>
    </r>
    <r>
      <rPr>
        <vertAlign val="subscript"/>
        <sz val="10"/>
        <color indexed="8"/>
        <rFont val="맑은 고딕"/>
        <family val="3"/>
        <charset val="129"/>
      </rPr>
      <t>N,R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sz val="10"/>
        <color indexed="8"/>
        <rFont val="맑은 고딕"/>
        <family val="3"/>
        <charset val="129"/>
      </rPr>
      <t xml:space="preserve"> 이므로 상관 작용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</si>
  <si>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NA,R</t>
    </r>
    <r>
      <rPr>
        <vertAlign val="superscript"/>
        <sz val="10"/>
        <color indexed="8"/>
        <rFont val="맑은 고딕"/>
        <family val="3"/>
        <charset val="129"/>
      </rPr>
      <t>L</t>
    </r>
    <phoneticPr fontId="6" type="noConversion"/>
  </si>
  <si>
    <t>5/6</t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</si>
  <si>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A,R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</si>
  <si>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N,R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</si>
  <si>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5 &gt; F</t>
    </r>
    <r>
      <rPr>
        <vertAlign val="subscript"/>
        <sz val="10"/>
        <color theme="1"/>
        <rFont val="맑은 고딕"/>
        <family val="3"/>
        <charset val="129"/>
        <scheme val="minor"/>
      </rPr>
      <t>A,R</t>
    </r>
    <r>
      <rPr>
        <vertAlign val="superscript"/>
        <sz val="10"/>
        <color theme="1"/>
        <rFont val="맑은 고딕"/>
        <family val="3"/>
        <charset val="129"/>
        <scheme val="minor"/>
      </rPr>
      <t>L</t>
    </r>
    <r>
      <rPr>
        <sz val="10"/>
        <color theme="1"/>
        <rFont val="맑은 고딕"/>
        <family val="3"/>
        <charset val="129"/>
        <scheme val="minor"/>
      </rPr>
      <t xml:space="preserve"> 이고 5 &gt; F</t>
    </r>
    <r>
      <rPr>
        <vertAlign val="subscript"/>
        <sz val="10"/>
        <color indexed="8"/>
        <rFont val="맑은 고딕"/>
        <family val="3"/>
        <charset val="129"/>
      </rPr>
      <t>N,R</t>
    </r>
    <r>
      <rPr>
        <vertAlign val="superscript"/>
        <sz val="10"/>
        <color indexed="8"/>
        <rFont val="맑은 고딕"/>
        <family val="3"/>
        <charset val="129"/>
      </rPr>
      <t>L</t>
    </r>
    <r>
      <rPr>
        <sz val="10"/>
        <color indexed="8"/>
        <rFont val="맑은 고딕"/>
        <family val="3"/>
        <charset val="129"/>
      </rPr>
      <t xml:space="preserve"> 이므로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</si>
  <si>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NA,R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</si>
  <si>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r>
      <t>F</t>
    </r>
    <r>
      <rPr>
        <vertAlign val="subscript"/>
        <sz val="10"/>
        <color indexed="8"/>
        <rFont val="맑은 고딕"/>
        <family val="3"/>
        <charset val="129"/>
      </rPr>
      <t>N,Rt</t>
    </r>
    <r>
      <rPr>
        <vertAlign val="superscript"/>
        <sz val="10"/>
        <color indexed="8"/>
        <rFont val="맑은 고딕"/>
        <family val="3"/>
        <charset val="129"/>
      </rPr>
      <t>T</t>
    </r>
    <phoneticPr fontId="6" type="noConversion"/>
  </si>
  <si>
    <t>7.3 받침부 평가 요약</t>
    <phoneticPr fontId="6" type="noConversion"/>
  </si>
  <si>
    <t>보유성능(kN)</t>
    <phoneticPr fontId="6" type="noConversion"/>
  </si>
  <si>
    <t>소요성능(kN)</t>
    <phoneticPr fontId="6" type="noConversion"/>
  </si>
  <si>
    <t>받침
본체</t>
    <phoneticPr fontId="6" type="noConversion"/>
  </si>
  <si>
    <r>
      <t>앵
커
부</t>
    </r>
    <r>
      <rPr>
        <sz val="10"/>
        <color theme="1"/>
        <rFont val="MingLiU"/>
        <family val="3"/>
        <charset val="136"/>
      </rPr>
      <t/>
    </r>
    <phoneticPr fontId="6" type="noConversion"/>
  </si>
  <si>
    <r>
      <rPr>
        <sz val="10"/>
        <color theme="1"/>
        <rFont val="MingLiU"/>
        <family val="3"/>
        <charset val="136"/>
      </rPr>
      <t xml:space="preserve">︵
</t>
    </r>
    <r>
      <rPr>
        <sz val="10"/>
        <color theme="1"/>
        <rFont val="맑은 고딕"/>
        <family val="3"/>
        <charset val="129"/>
      </rPr>
      <t xml:space="preserve">전
단
</t>
    </r>
    <r>
      <rPr>
        <sz val="10"/>
        <color theme="1"/>
        <rFont val="MingLiU"/>
        <family val="3"/>
        <charset val="136"/>
      </rPr>
      <t>︶</t>
    </r>
    <phoneticPr fontId="6" type="noConversion"/>
  </si>
  <si>
    <t>콘크리트
파괴</t>
    <phoneticPr fontId="6" type="noConversion"/>
  </si>
  <si>
    <t>콘크리트
프라이아웃</t>
    <phoneticPr fontId="6" type="noConversion"/>
  </si>
  <si>
    <r>
      <rPr>
        <sz val="10"/>
        <color theme="1"/>
        <rFont val="MingLiU"/>
        <family val="3"/>
        <charset val="136"/>
      </rPr>
      <t xml:space="preserve">︵
</t>
    </r>
    <r>
      <rPr>
        <sz val="10"/>
        <color theme="1"/>
        <rFont val="맑은 고딕"/>
        <family val="3"/>
        <charset val="129"/>
      </rPr>
      <t>인
장</t>
    </r>
    <r>
      <rPr>
        <sz val="10"/>
        <color theme="1"/>
        <rFont val="MingLiU"/>
        <family val="3"/>
        <charset val="136"/>
      </rPr>
      <t>︶</t>
    </r>
    <phoneticPr fontId="6" type="noConversion"/>
  </si>
  <si>
    <t>교축방향 /
교축직각방향</t>
    <phoneticPr fontId="6" type="noConversion"/>
  </si>
  <si>
    <t>앵커뽑힘</t>
    <phoneticPr fontId="6" type="noConversion"/>
  </si>
  <si>
    <t>콘크리트
측면파열</t>
    <phoneticPr fontId="6" type="noConversion"/>
  </si>
  <si>
    <t>인장과 전단의
상관작용</t>
    <phoneticPr fontId="6" type="noConversion"/>
  </si>
  <si>
    <t>???^n$w_x0011_A_x000F_</t>
    <phoneticPr fontId="6" type="noConversion"/>
  </si>
  <si>
    <r>
      <t>h</t>
    </r>
    <r>
      <rPr>
        <vertAlign val="subscript"/>
        <sz val="10"/>
        <color theme="1"/>
        <rFont val="맑은 고딕"/>
        <family val="3"/>
        <charset val="129"/>
      </rPr>
      <t>cop</t>
    </r>
    <r>
      <rPr>
        <sz val="10"/>
        <color theme="1"/>
        <rFont val="맑은 고딕"/>
        <family val="3"/>
        <charset val="129"/>
      </rPr>
      <t xml:space="preserve"> ≥ 1.5c</t>
    </r>
    <r>
      <rPr>
        <vertAlign val="subscript"/>
        <sz val="10"/>
        <color theme="1"/>
        <rFont val="맑은 고딕"/>
        <family val="3"/>
        <charset val="129"/>
      </rPr>
      <t>a1</t>
    </r>
    <phoneticPr fontId="6" type="noConversion"/>
  </si>
  <si>
    <t>가장자리 영향을 받는 면이 3면 미만이므로 하중작용방향으로 연단거리 재산정 필요없음</t>
    <phoneticPr fontId="6" type="noConversion"/>
  </si>
  <si>
    <t>8.1 P1 받침지지길이 평가</t>
    <phoneticPr fontId="6" type="noConversion"/>
  </si>
  <si>
    <r>
      <t>1) 보유성능 N</t>
    </r>
    <r>
      <rPr>
        <vertAlign val="subscript"/>
        <sz val="10"/>
        <color theme="1"/>
        <rFont val="맑은 고딕"/>
        <family val="3"/>
        <charset val="129"/>
      </rPr>
      <t>C</t>
    </r>
    <r>
      <rPr>
        <sz val="10"/>
        <color theme="1"/>
        <rFont val="맑은 고딕"/>
        <family val="3"/>
        <charset val="129"/>
      </rPr>
      <t xml:space="preserve"> : 교각의 받침지지길이</t>
    </r>
    <phoneticPr fontId="6" type="noConversion"/>
  </si>
  <si>
    <r>
      <t>N</t>
    </r>
    <r>
      <rPr>
        <vertAlign val="subscript"/>
        <sz val="10"/>
        <color indexed="8"/>
        <rFont val="맑은 고딕"/>
        <family val="3"/>
        <charset val="129"/>
      </rPr>
      <t>c</t>
    </r>
    <phoneticPr fontId="6" type="noConversion"/>
  </si>
  <si>
    <r>
      <t>2) 소요성능 N</t>
    </r>
    <r>
      <rPr>
        <vertAlign val="subscript"/>
        <sz val="10"/>
        <color theme="1"/>
        <rFont val="맑은 고딕"/>
        <family val="3"/>
        <charset val="129"/>
      </rPr>
      <t>D</t>
    </r>
    <r>
      <rPr>
        <sz val="10"/>
        <color theme="1"/>
        <rFont val="맑은 고딕"/>
        <family val="3"/>
        <charset val="129"/>
      </rPr>
      <t xml:space="preserve"> : 교각의 응답변위</t>
    </r>
    <phoneticPr fontId="6" type="noConversion"/>
  </si>
  <si>
    <t>가)  응답변위</t>
    <phoneticPr fontId="6" type="noConversion"/>
  </si>
  <si>
    <t>① 교각 상단의 탄성 변위(교축방향)</t>
    <phoneticPr fontId="6" type="noConversion"/>
  </si>
  <si>
    <r>
      <t>받침상단변위
[Δ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 xml:space="preserve">COMB </t>
    </r>
    <r>
      <rPr>
        <sz val="10"/>
        <color theme="1"/>
        <rFont val="맑은 고딕"/>
        <family val="3"/>
        <charset val="129"/>
      </rPr>
      <t>(mm)</t>
    </r>
    <phoneticPr fontId="6" type="noConversion"/>
  </si>
  <si>
    <r>
      <t>상부 축력
P</t>
    </r>
    <r>
      <rPr>
        <vertAlign val="subscript"/>
        <sz val="10"/>
        <color theme="1"/>
        <rFont val="맑은 고딕"/>
        <family val="3"/>
        <charset val="129"/>
      </rPr>
      <t>Top</t>
    </r>
    <r>
      <rPr>
        <sz val="10"/>
        <color theme="1"/>
        <rFont val="맑은 고딕"/>
        <family val="3"/>
        <charset val="129"/>
      </rPr>
      <t xml:space="preserve"> (kN)</t>
    </r>
    <phoneticPr fontId="6" type="noConversion"/>
  </si>
  <si>
    <r>
      <t>기둥 하단 모멘트
[M</t>
    </r>
    <r>
      <rPr>
        <vertAlign val="subscript"/>
        <sz val="10"/>
        <color theme="1"/>
        <rFont val="맑은 고딕"/>
        <family val="3"/>
        <charset val="129"/>
      </rPr>
      <t>E</t>
    </r>
    <r>
      <rPr>
        <sz val="10"/>
        <color theme="1"/>
        <rFont val="맑은 고딕"/>
        <family val="3"/>
        <charset val="129"/>
      </rPr>
      <t>]</t>
    </r>
    <r>
      <rPr>
        <vertAlign val="subscript"/>
        <sz val="10"/>
        <color theme="1"/>
        <rFont val="맑은 고딕"/>
        <family val="3"/>
        <charset val="129"/>
      </rPr>
      <t>COMB</t>
    </r>
    <r>
      <rPr>
        <sz val="10"/>
        <color theme="1"/>
        <rFont val="맑은 고딕"/>
        <family val="3"/>
        <charset val="129"/>
      </rPr>
      <t xml:space="preserve"> (kN-m)</t>
    </r>
    <phoneticPr fontId="6" type="noConversion"/>
  </si>
  <si>
    <r>
      <t>단면강도비
R</t>
    </r>
    <r>
      <rPr>
        <vertAlign val="subscript"/>
        <sz val="10"/>
        <color theme="1"/>
        <rFont val="맑은 고딕"/>
        <family val="3"/>
        <charset val="129"/>
      </rPr>
      <t>s</t>
    </r>
    <phoneticPr fontId="6" type="noConversion"/>
  </si>
  <si>
    <t>P-Δ 효과</t>
    <phoneticPr fontId="6" type="noConversion"/>
  </si>
  <si>
    <r>
      <t>나)  소요성능 N</t>
    </r>
    <r>
      <rPr>
        <vertAlign val="subscript"/>
        <sz val="10"/>
        <color theme="1"/>
        <rFont val="맑은 고딕"/>
        <family val="3"/>
        <charset val="129"/>
      </rPr>
      <t>D</t>
    </r>
    <phoneticPr fontId="6" type="noConversion"/>
  </si>
  <si>
    <r>
      <t>N</t>
    </r>
    <r>
      <rPr>
        <vertAlign val="subscript"/>
        <sz val="9"/>
        <color theme="1"/>
        <rFont val="맑은 고딕"/>
        <family val="3"/>
        <charset val="129"/>
        <scheme val="minor"/>
      </rPr>
      <t>D</t>
    </r>
    <phoneticPr fontId="6" type="noConversion"/>
  </si>
  <si>
    <r>
      <t>max [ 응답변위, N</t>
    </r>
    <r>
      <rPr>
        <vertAlign val="subscript"/>
        <sz val="9"/>
        <color theme="1"/>
        <rFont val="맑은 고딕"/>
        <family val="3"/>
        <charset val="129"/>
        <scheme val="minor"/>
      </rPr>
      <t>min</t>
    </r>
    <r>
      <rPr>
        <sz val="9"/>
        <color theme="1"/>
        <rFont val="맑은 고딕"/>
        <family val="3"/>
        <charset val="129"/>
        <scheme val="minor"/>
      </rPr>
      <t xml:space="preserve"> ]</t>
    </r>
    <phoneticPr fontId="6" type="noConversion"/>
  </si>
  <si>
    <t>[</t>
  </si>
  <si>
    <t>,</t>
  </si>
  <si>
    <t>]</t>
  </si>
  <si>
    <t>mm</t>
  </si>
  <si>
    <r>
      <t>N</t>
    </r>
    <r>
      <rPr>
        <vertAlign val="subscript"/>
        <sz val="9"/>
        <color theme="1"/>
        <rFont val="맑은 고딕"/>
        <family val="3"/>
        <charset val="129"/>
        <scheme val="minor"/>
      </rPr>
      <t>min</t>
    </r>
    <r>
      <rPr>
        <sz val="9"/>
        <color theme="1"/>
        <rFont val="맑은 고딕"/>
        <family val="3"/>
        <charset val="129"/>
        <scheme val="minor"/>
      </rPr>
      <t/>
    </r>
    <phoneticPr fontId="6" type="noConversion"/>
  </si>
  <si>
    <r>
      <t>( 200 + 1.67 × L + 6.66 × H ) × (1+0.000125 × θ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  <r>
      <rPr>
        <sz val="9"/>
        <color theme="1"/>
        <rFont val="맑은 고딕"/>
        <family val="3"/>
        <charset val="129"/>
        <scheme val="minor"/>
      </rPr>
      <t xml:space="preserve"> )</t>
    </r>
    <phoneticPr fontId="6" type="noConversion"/>
  </si>
  <si>
    <t>L</t>
    <phoneticPr fontId="6" type="noConversion"/>
  </si>
  <si>
    <t>(연속경간장)</t>
  </si>
  <si>
    <t>H</t>
    <phoneticPr fontId="6" type="noConversion"/>
  </si>
  <si>
    <t>(교각 높이)</t>
  </si>
  <si>
    <t>°</t>
  </si>
  <si>
    <t>(사각)</t>
  </si>
  <si>
    <t>3) 받침지지길이 성능평가</t>
    <phoneticPr fontId="6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</si>
  <si>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C</t>
    </r>
    <phoneticPr fontId="53" type="noConversion"/>
  </si>
  <si>
    <r>
      <t>N</t>
    </r>
    <r>
      <rPr>
        <vertAlign val="subscript"/>
        <sz val="10"/>
        <color theme="1"/>
        <rFont val="맑은 고딕"/>
        <family val="3"/>
        <charset val="129"/>
        <scheme val="minor"/>
      </rPr>
      <t>D</t>
    </r>
    <phoneticPr fontId="53" type="noConversion"/>
  </si>
  <si>
    <t>8.2 P2 받침지지길이 평가</t>
    <phoneticPr fontId="6" type="noConversion"/>
  </si>
  <si>
    <t>8.3 A1 받침지지길이 평가</t>
    <phoneticPr fontId="6" type="noConversion"/>
  </si>
  <si>
    <t>8.4 A2 받침지지길이 평가</t>
    <phoneticPr fontId="6" type="noConversion"/>
  </si>
  <si>
    <t>8.5 받침지지길이 평가 요약</t>
    <phoneticPr fontId="6" type="noConversion"/>
  </si>
  <si>
    <t>교대/교각</t>
    <phoneticPr fontId="6" type="noConversion"/>
  </si>
  <si>
    <t>보유성능(mm)</t>
    <phoneticPr fontId="6" type="noConversion"/>
  </si>
  <si>
    <t>소요성능(mm)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</si>
</sst>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2" formatCode="_-&quot;₩&quot;* #,##0_-;\-&quot;₩&quot;* #,##0_-;_-&quot;₩&quot;* &quot;-&quot;_-;_-@_-"/>
    <numFmt numFmtId="41" formatCode="_-* #,##0_-;\-* #,##0_-;_-* &quot;-&quot;_-;_-@_-"/>
    <numFmt numFmtId="176" formatCode="0.000_ "/>
    <numFmt numFmtId="177" formatCode="0.00000_ "/>
    <numFmt numFmtId="178" formatCode="0.000"/>
    <numFmt numFmtId="179" formatCode="0.0000"/>
    <numFmt numFmtId="180" formatCode="0.00000"/>
    <numFmt numFmtId="181" formatCode="0.0"/>
    <numFmt numFmtId="182" formatCode="0.00_ "/>
    <numFmt numFmtId="183" formatCode="0.0_ "/>
    <numFmt numFmtId="184" formatCode="#,##0_ "/>
    <numFmt numFmtId="185" formatCode="#,##0;\(#,##0\)"/>
    <numFmt numFmtId="186" formatCode="0.00&quot; ㎠&quot;"/>
    <numFmt numFmtId="187" formatCode="0.0_);\(0.0\)"/>
    <numFmt numFmtId="188" formatCode="#.00"/>
    <numFmt numFmtId="189" formatCode="\$#."/>
    <numFmt numFmtId="190" formatCode="#,##0.0000_);\(#,##0.0000\)"/>
    <numFmt numFmtId="191" formatCode="#,##0.000"/>
    <numFmt numFmtId="192" formatCode="0_);[Red]\(0\)"/>
    <numFmt numFmtId="193" formatCode="#,##0.000_ "/>
    <numFmt numFmtId="194" formatCode="_ * #,##0_ ;_ * \-#,##0_ ;_ * &quot;-&quot;_ ;_ @_ "/>
    <numFmt numFmtId="195" formatCode="_ * #,##0.00_ ;_ * \-#,##0.00_ ;_ * &quot;-&quot;??_ ;_ @_ 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0.00000000000000"/>
    <numFmt numFmtId="199" formatCode="#."/>
    <numFmt numFmtId="200" formatCode="#,##0;[Red]&quot;-&quot;#,##0"/>
    <numFmt numFmtId="201" formatCode="_-&quot;₩&quot;* #,##0.00_-;&quot;₩&quot;&quot;₩&quot;\-&quot;₩&quot;* #,##0.00_-;_-&quot;₩&quot;* &quot;-&quot;??_-;_-@_-"/>
    <numFmt numFmtId="202" formatCode="_-* #,##0.00_-;&quot;₩&quot;&quot;₩&quot;\-* #,##0.00_-;_-* &quot;-&quot;??_-;_-@_-"/>
    <numFmt numFmtId="203" formatCode="&quot;₩&quot;#,##0;&quot;₩&quot;&quot;₩&quot;&quot;₩&quot;&quot;₩&quot;\-#,##0"/>
    <numFmt numFmtId="204" formatCode="&quot;₩&quot;#,##0.00;&quot;₩&quot;&quot;₩&quot;&quot;₩&quot;&quot;₩&quot;\-#,##0.00"/>
    <numFmt numFmtId="205" formatCode="&quot;$&quot;#,##0_);[Red]\(&quot;$&quot;#,##0\)"/>
    <numFmt numFmtId="206" formatCode="#,##0.00&quot;?_);[Red]\(#,##0.00&quot;&quot;?&quot;\)"/>
    <numFmt numFmtId="207" formatCode="#,##0\ &quot;F&quot;;\-#,##0\ &quot;F&quot;"/>
    <numFmt numFmtId="208" formatCode="#,##0\ &quot;F&quot;;[Red]\-#,##0\ &quot;F&quot;"/>
    <numFmt numFmtId="209" formatCode="#,##0.00\ &quot;F&quot;;\-#,##0.00\ &quot;F&quot;"/>
    <numFmt numFmtId="210" formatCode="###\-###"/>
    <numFmt numFmtId="211" formatCode="0.00_);[Red]\(0.00\)"/>
  </numFmts>
  <fonts count="169">
    <font>
      <sz val="11"/>
      <color theme="1"/>
      <name val="돋움"/>
      <family val="3"/>
      <charset val="129"/>
    </font>
    <font>
      <sz val="11"/>
      <color theme="1"/>
      <name val="맑은 고딕"/>
      <family val="2"/>
      <charset val="129"/>
    </font>
    <font>
      <sz val="11"/>
      <color theme="1"/>
      <name val="맑은 고딕"/>
      <family val="2"/>
      <charset val="129"/>
    </font>
    <font>
      <sz val="11"/>
      <color theme="1"/>
      <name val="맑은 고딕"/>
      <family val="2"/>
      <charset val="129"/>
    </font>
    <font>
      <sz val="11"/>
      <color theme="1"/>
      <name val="돋움"/>
      <family val="3"/>
      <charset val="129"/>
    </font>
    <font>
      <sz val="9"/>
      <color indexed="8"/>
      <name val="맑은 고딕"/>
      <family val="3"/>
      <charset val="129"/>
    </font>
    <font>
      <sz val="8"/>
      <name val="돋움"/>
      <family val="3"/>
      <charset val="129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0"/>
      <name val="돋움"/>
      <family val="3"/>
      <charset val="129"/>
    </font>
    <font>
      <b/>
      <sz val="9"/>
      <name val="돋움"/>
      <family val="3"/>
      <charset val="129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sz val="9"/>
      <name val="돋움"/>
      <family val="3"/>
      <charset val="129"/>
    </font>
    <font>
      <sz val="9"/>
      <name val="Times New Roman"/>
      <family val="1"/>
    </font>
    <font>
      <b/>
      <sz val="9"/>
      <name val="Times New Roman"/>
      <family val="1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0"/>
      <color theme="1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Arial"/>
      <family val="2"/>
    </font>
    <font>
      <sz val="10"/>
      <name val="돋움"/>
      <family val="3"/>
      <charset val="129"/>
    </font>
    <font>
      <u/>
      <sz val="11"/>
      <color theme="10"/>
      <name val="돋움"/>
      <family val="3"/>
      <charset val="129"/>
    </font>
    <font>
      <sz val="10"/>
      <color rgb="FFC00000"/>
      <name val="맑은 고딕"/>
      <family val="3"/>
      <charset val="129"/>
    </font>
    <font>
      <b/>
      <sz val="15"/>
      <color rgb="FF0070C0"/>
      <name val="맑은 고딕"/>
      <family val="3"/>
      <charset val="129"/>
    </font>
    <font>
      <b/>
      <sz val="10"/>
      <name val="맑은 고딕"/>
      <family val="3"/>
      <charset val="129"/>
    </font>
    <font>
      <b/>
      <sz val="9"/>
      <name val="맑은 고딕"/>
      <family val="3"/>
      <charset val="129"/>
    </font>
    <font>
      <sz val="9"/>
      <name val="맑은 고딕"/>
      <family val="3"/>
      <charset val="129"/>
    </font>
    <font>
      <sz val="10"/>
      <color indexed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</font>
    <font>
      <vertAlign val="subscript"/>
      <sz val="10"/>
      <name val="맑은 고딕"/>
      <family val="3"/>
      <charset val="129"/>
    </font>
    <font>
      <vertAlign val="subscript"/>
      <sz val="9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sz val="10"/>
      <color theme="1"/>
      <name val="맑은 고딕"/>
      <family val="3"/>
      <charset val="129"/>
      <scheme val="minor"/>
    </font>
    <font>
      <vertAlign val="subscript"/>
      <sz val="10"/>
      <color indexed="8"/>
      <name val="맑은 고딕"/>
      <family val="3"/>
      <charset val="129"/>
    </font>
    <font>
      <sz val="10"/>
      <color indexed="8"/>
      <name val="맑은 고딕"/>
      <family val="3"/>
      <charset val="129"/>
    </font>
    <font>
      <vertAlign val="superscript"/>
      <sz val="10"/>
      <color indexed="8"/>
      <name val="맑은 고딕"/>
      <family val="3"/>
      <charset val="129"/>
    </font>
    <font>
      <sz val="10"/>
      <name val="맑은 고딕"/>
      <family val="3"/>
      <charset val="129"/>
    </font>
    <font>
      <vertAlign val="subscript"/>
      <sz val="10"/>
      <color theme="1"/>
      <name val="맑은 고딕"/>
      <family val="3"/>
      <charset val="129"/>
      <scheme val="minor"/>
    </font>
    <font>
      <sz val="8"/>
      <name val="돋움"/>
      <family val="2"/>
      <charset val="129"/>
    </font>
    <font>
      <sz val="10"/>
      <color theme="1"/>
      <name val="돋움"/>
      <family val="3"/>
      <charset val="129"/>
    </font>
    <font>
      <sz val="10"/>
      <color theme="1"/>
      <name val="돋움"/>
      <family val="2"/>
      <charset val="129"/>
    </font>
    <font>
      <vertAlign val="superscript"/>
      <sz val="10"/>
      <color theme="1"/>
      <name val="맑은 고딕"/>
      <family val="3"/>
      <charset val="129"/>
      <scheme val="minor"/>
    </font>
    <font>
      <vertAlign val="subscript"/>
      <sz val="11"/>
      <color theme="1"/>
      <name val="맑은 고딕"/>
      <family val="3"/>
      <charset val="129"/>
      <scheme val="minor"/>
    </font>
    <font>
      <vertAlign val="superscript"/>
      <sz val="11"/>
      <color theme="1"/>
      <name val="맑은 고딕"/>
      <family val="3"/>
      <charset val="129"/>
      <scheme val="minor"/>
    </font>
    <font>
      <sz val="11"/>
      <color indexed="8"/>
      <name val="맑은 고딕"/>
      <family val="3"/>
      <charset val="129"/>
    </font>
    <font>
      <sz val="12"/>
      <color rgb="FF545454"/>
      <name val="Arial"/>
      <family val="2"/>
    </font>
    <font>
      <sz val="9"/>
      <color theme="1"/>
      <name val="돋움"/>
      <family val="3"/>
      <charset val="129"/>
    </font>
    <font>
      <b/>
      <sz val="10"/>
      <color rgb="FF0070C0"/>
      <name val="맑은 고딕"/>
      <family val="3"/>
      <charset val="129"/>
      <scheme val="minor"/>
    </font>
    <font>
      <b/>
      <sz val="9"/>
      <color rgb="FF0070C0"/>
      <name val="맑은 고딕"/>
      <family val="3"/>
      <charset val="129"/>
    </font>
    <font>
      <b/>
      <sz val="18"/>
      <color theme="3"/>
      <name val="맑은 고딕"/>
      <family val="2"/>
      <charset val="129"/>
      <scheme val="major"/>
    </font>
    <font>
      <sz val="11"/>
      <color theme="1"/>
      <name val="돋움"/>
      <family val="2"/>
      <charset val="129"/>
    </font>
    <font>
      <sz val="9"/>
      <name val="돋움체"/>
      <family val="3"/>
      <charset val="129"/>
    </font>
    <font>
      <sz val="1"/>
      <color indexed="8"/>
      <name val="Courier"/>
      <family val="3"/>
    </font>
    <font>
      <sz val="12"/>
      <name val="바탕체"/>
      <family val="1"/>
      <charset val="129"/>
    </font>
    <font>
      <sz val="11"/>
      <color theme="1"/>
      <name val="맑은 고딕"/>
      <family val="2"/>
      <charset val="129"/>
      <scheme val="minor"/>
    </font>
    <font>
      <b/>
      <sz val="10"/>
      <name val="Arial"/>
      <family val="2"/>
    </font>
    <font>
      <sz val="10"/>
      <name val="굴림체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u/>
      <sz val="11"/>
      <color indexed="36"/>
      <name val="돋움"/>
      <family val="3"/>
      <charset val="129"/>
    </font>
    <font>
      <sz val="9"/>
      <name val="바탕체"/>
      <family val="1"/>
      <charset val="129"/>
    </font>
    <font>
      <sz val="9"/>
      <color indexed="10"/>
      <name val="바탕체"/>
      <family val="1"/>
      <charset val="129"/>
    </font>
    <font>
      <b/>
      <sz val="15"/>
      <color theme="3"/>
      <name val="돋움"/>
      <family val="2"/>
      <charset val="129"/>
    </font>
    <font>
      <b/>
      <sz val="13"/>
      <color theme="3"/>
      <name val="돋움"/>
      <family val="2"/>
      <charset val="129"/>
    </font>
    <font>
      <b/>
      <sz val="11"/>
      <color theme="3"/>
      <name val="돋움"/>
      <family val="2"/>
      <charset val="129"/>
    </font>
    <font>
      <sz val="11"/>
      <color rgb="FF006100"/>
      <name val="돋움"/>
      <family val="2"/>
      <charset val="129"/>
    </font>
    <font>
      <sz val="11"/>
      <color rgb="FF9C0006"/>
      <name val="돋움"/>
      <family val="2"/>
      <charset val="129"/>
    </font>
    <font>
      <sz val="11"/>
      <color rgb="FF9C6500"/>
      <name val="돋움"/>
      <family val="2"/>
      <charset val="129"/>
    </font>
    <font>
      <sz val="11"/>
      <color rgb="FF3F3F76"/>
      <name val="돋움"/>
      <family val="2"/>
      <charset val="129"/>
    </font>
    <font>
      <b/>
      <sz val="11"/>
      <color rgb="FF3F3F3F"/>
      <name val="돋움"/>
      <family val="2"/>
      <charset val="129"/>
    </font>
    <font>
      <b/>
      <sz val="11"/>
      <color rgb="FFFA7D00"/>
      <name val="돋움"/>
      <family val="2"/>
      <charset val="129"/>
    </font>
    <font>
      <sz val="11"/>
      <color rgb="FFFA7D00"/>
      <name val="돋움"/>
      <family val="2"/>
      <charset val="129"/>
    </font>
    <font>
      <b/>
      <sz val="11"/>
      <color theme="0"/>
      <name val="돋움"/>
      <family val="2"/>
      <charset val="129"/>
    </font>
    <font>
      <sz val="11"/>
      <color rgb="FFFF0000"/>
      <name val="돋움"/>
      <family val="2"/>
      <charset val="129"/>
    </font>
    <font>
      <i/>
      <sz val="11"/>
      <color rgb="FF7F7F7F"/>
      <name val="돋움"/>
      <family val="2"/>
      <charset val="129"/>
    </font>
    <font>
      <b/>
      <sz val="11"/>
      <color theme="1"/>
      <name val="돋움"/>
      <family val="2"/>
      <charset val="129"/>
    </font>
    <font>
      <sz val="11"/>
      <color theme="0"/>
      <name val="돋움"/>
      <family val="2"/>
      <charset val="129"/>
    </font>
    <font>
      <sz val="11"/>
      <color indexed="8"/>
      <name val="가는각진제목체"/>
      <family val="1"/>
      <charset val="129"/>
    </font>
    <font>
      <sz val="11"/>
      <color theme="1"/>
      <name val="가는각진제목체"/>
      <family val="1"/>
      <charset val="129"/>
    </font>
    <font>
      <vertAlign val="superscript"/>
      <sz val="9"/>
      <color indexed="8"/>
      <name val="맑은 고딕"/>
      <family val="3"/>
      <charset val="129"/>
    </font>
    <font>
      <sz val="11"/>
      <color indexed="8"/>
      <name val="돋움"/>
      <family val="3"/>
      <charset val="129"/>
    </font>
    <font>
      <sz val="9"/>
      <color theme="0"/>
      <name val="맑은 고딕"/>
      <family val="3"/>
      <charset val="129"/>
    </font>
    <font>
      <u/>
      <sz val="10"/>
      <color indexed="12"/>
      <name val="돋움"/>
      <family val="3"/>
      <charset val="129"/>
    </font>
    <font>
      <b/>
      <sz val="30"/>
      <name val="HY헤드라인M"/>
      <family val="1"/>
      <charset val="129"/>
    </font>
    <font>
      <sz val="12"/>
      <name val="돋움체"/>
      <family val="3"/>
      <charset val="129"/>
    </font>
    <font>
      <b/>
      <sz val="9"/>
      <color theme="1"/>
      <name val="맑은 고딕"/>
      <family val="3"/>
      <charset val="129"/>
      <scheme val="minor"/>
    </font>
    <font>
      <vertAlign val="subscript"/>
      <sz val="10"/>
      <color theme="1"/>
      <name val="맑은 고딕"/>
      <family val="3"/>
      <charset val="129"/>
    </font>
    <font>
      <vertAlign val="subscript"/>
      <sz val="10"/>
      <name val="맑은 고딕"/>
      <family val="3"/>
      <charset val="129"/>
      <scheme val="minor"/>
    </font>
    <font>
      <sz val="9"/>
      <color theme="1"/>
      <name val="맑은 고딕"/>
      <family val="3"/>
      <charset val="129"/>
    </font>
    <font>
      <sz val="9"/>
      <name val="맑은 고딕"/>
      <family val="3"/>
      <charset val="129"/>
      <scheme val="minor"/>
    </font>
    <font>
      <b/>
      <vertAlign val="subscript"/>
      <sz val="9"/>
      <name val="맑은 고딕"/>
      <family val="3"/>
      <charset val="129"/>
    </font>
    <font>
      <b/>
      <vertAlign val="superscript"/>
      <sz val="9"/>
      <name val="맑은 고딕"/>
      <family val="3"/>
      <charset val="129"/>
    </font>
    <font>
      <b/>
      <sz val="10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b/>
      <sz val="10"/>
      <color theme="1"/>
      <name val="돋움"/>
      <family val="3"/>
      <charset val="129"/>
    </font>
    <font>
      <sz val="9"/>
      <color theme="1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1"/>
      <color theme="1"/>
      <name val="돋움"/>
      <family val="3"/>
      <charset val="129"/>
    </font>
    <font>
      <b/>
      <sz val="30"/>
      <color theme="0" tint="-0.34998626667073579"/>
      <name val="HY헤드라인M"/>
      <family val="1"/>
      <charset val="129"/>
    </font>
    <font>
      <b/>
      <sz val="20"/>
      <color indexed="8"/>
      <name val="맑은 고딕"/>
      <family val="3"/>
      <charset val="129"/>
    </font>
    <font>
      <b/>
      <sz val="20"/>
      <color theme="0" tint="-0.34998626667073579"/>
      <name val="HY헤드라인M"/>
      <family val="1"/>
      <charset val="129"/>
    </font>
    <font>
      <b/>
      <sz val="9"/>
      <color theme="1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theme="1"/>
      <name val="맑은 고딕"/>
      <family val="3"/>
      <charset val="129"/>
    </font>
    <font>
      <vertAlign val="superscript"/>
      <sz val="10"/>
      <color theme="1"/>
      <name val="맑은 고딕"/>
      <family val="3"/>
      <charset val="129"/>
    </font>
    <font>
      <vertAlign val="subscript"/>
      <sz val="9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ajor"/>
    </font>
    <font>
      <vertAlign val="subscript"/>
      <sz val="9"/>
      <color theme="1"/>
      <name val="맑은 고딕"/>
      <family val="3"/>
      <charset val="129"/>
      <scheme val="major"/>
    </font>
    <font>
      <sz val="10"/>
      <color theme="1"/>
      <name val="맑은 고딕"/>
      <family val="3"/>
      <charset val="129"/>
      <scheme val="major"/>
    </font>
    <font>
      <vertAlign val="subscript"/>
      <sz val="10"/>
      <color theme="1"/>
      <name val="맑은 고딕"/>
      <family val="3"/>
      <charset val="129"/>
      <scheme val="maj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vertAlign val="superscript"/>
      <sz val="10"/>
      <color theme="1"/>
      <name val="맑은 고딕"/>
      <family val="3"/>
      <charset val="129"/>
      <scheme val="major"/>
    </font>
    <font>
      <sz val="8"/>
      <name val="Arial"/>
      <family val="2"/>
      <charset val="129"/>
    </font>
    <font>
      <sz val="9"/>
      <name val="맑은 고딕"/>
      <family val="3"/>
      <charset val="129"/>
      <scheme val="major"/>
    </font>
    <font>
      <sz val="11"/>
      <color theme="1"/>
      <name val="맑은 고딕"/>
      <family val="3"/>
      <charset val="129"/>
      <scheme val="major"/>
    </font>
    <font>
      <sz val="9"/>
      <color indexed="8"/>
      <name val="맑은 고딕"/>
      <family val="3"/>
      <charset val="129"/>
      <scheme val="major"/>
    </font>
    <font>
      <b/>
      <sz val="15"/>
      <color rgb="FF0070C0"/>
      <name val="맑은 고딕"/>
      <family val="3"/>
      <charset val="129"/>
      <scheme val="major"/>
    </font>
    <font>
      <b/>
      <sz val="9"/>
      <name val="맑은 고딕"/>
      <family val="3"/>
      <charset val="129"/>
      <scheme val="major"/>
    </font>
    <font>
      <b/>
      <sz val="9"/>
      <color rgb="FF0070C0"/>
      <name val="맑은 고딕"/>
      <family val="3"/>
      <charset val="129"/>
      <scheme val="major"/>
    </font>
    <font>
      <sz val="12"/>
      <name val="¹ÙÅÁÃ¼"/>
      <family val="1"/>
      <charset val="129"/>
    </font>
    <font>
      <sz val="9"/>
      <color theme="1"/>
      <name val="굴림체"/>
      <family val="3"/>
      <charset val="129"/>
    </font>
    <font>
      <sz val="11"/>
      <color theme="1"/>
      <name val="맑은 고딕"/>
      <family val="2"/>
      <charset val="129"/>
    </font>
    <font>
      <sz val="9"/>
      <color indexed="8"/>
      <name val="굴림체"/>
      <family val="3"/>
      <charset val="129"/>
    </font>
    <font>
      <b/>
      <sz val="30"/>
      <name val="HY견고딕"/>
      <family val="1"/>
      <charset val="129"/>
    </font>
    <font>
      <b/>
      <sz val="13"/>
      <name val="HY견고딕"/>
      <family val="1"/>
      <charset val="129"/>
    </font>
    <font>
      <b/>
      <sz val="12"/>
      <name val="돋움"/>
      <family val="3"/>
      <charset val="129"/>
    </font>
    <font>
      <b/>
      <sz val="20"/>
      <name val="HY견고딕"/>
      <family val="1"/>
      <charset val="129"/>
    </font>
    <font>
      <b/>
      <sz val="18"/>
      <name val="HY견고딕"/>
      <family val="1"/>
      <charset val="129"/>
    </font>
    <font>
      <sz val="14"/>
      <name val="뼻뮝"/>
      <family val="1"/>
      <charset val="129"/>
    </font>
    <font>
      <b/>
      <sz val="12"/>
      <color indexed="16"/>
      <name val="굴림체"/>
      <family val="3"/>
      <charset val="129"/>
    </font>
    <font>
      <i/>
      <sz val="1"/>
      <color indexed="8"/>
      <name val="Courier"/>
      <family val="3"/>
    </font>
    <font>
      <sz val="1"/>
      <color indexed="16"/>
      <name val="Courier"/>
      <family val="3"/>
    </font>
    <font>
      <sz val="10"/>
      <name val="Times New Roman"/>
      <family val="1"/>
    </font>
    <font>
      <sz val="10"/>
      <name val="바탕체"/>
      <family val="1"/>
      <charset val="129"/>
    </font>
    <font>
      <vertAlign val="superscript"/>
      <sz val="9"/>
      <color theme="1"/>
      <name val="맑은 고딕"/>
      <family val="3"/>
      <charset val="129"/>
      <scheme val="minor"/>
    </font>
    <font>
      <sz val="10"/>
      <color theme="1"/>
      <name val="MingLiU"/>
      <family val="3"/>
      <charset val="136"/>
    </font>
    <font>
      <sz val="11"/>
      <color theme="1"/>
      <name val="Arial"/>
      <family val="2"/>
      <charset val="129"/>
    </font>
    <font>
      <vertAlign val="subscript"/>
      <sz val="9"/>
      <color indexed="8"/>
      <name val="맑은 고딕"/>
      <family val="3"/>
      <charset val="129"/>
    </font>
    <font>
      <vertAlign val="subscript"/>
      <sz val="11"/>
      <color theme="1"/>
      <name val="맑은 고딕"/>
      <family val="3"/>
      <charset val="129"/>
      <scheme val="major"/>
    </font>
    <font>
      <vertAlign val="superscript"/>
      <sz val="11"/>
      <color theme="1"/>
      <name val="맑은 고딕"/>
      <family val="3"/>
      <charset val="129"/>
      <scheme val="major"/>
    </font>
    <font>
      <sz val="9"/>
      <color indexed="8"/>
      <name val="Calibri"/>
      <family val="2"/>
    </font>
    <font>
      <sz val="9"/>
      <name val="Calibri"/>
      <family val="2"/>
    </font>
    <font>
      <vertAlign val="subscript"/>
      <sz val="9"/>
      <color indexed="8"/>
      <name val="Calibri"/>
      <family val="2"/>
    </font>
    <font>
      <vertAlign val="superscript"/>
      <sz val="9"/>
      <color rgb="FF000000"/>
      <name val="Calibri"/>
      <family val="2"/>
    </font>
    <font>
      <sz val="10"/>
      <color theme="1"/>
      <name val="Calibri"/>
      <family val="3"/>
      <charset val="161"/>
    </font>
    <font>
      <sz val="10"/>
      <color theme="1"/>
      <name val="맑은 고딕"/>
      <family val="3"/>
      <charset val="161"/>
      <scheme val="minor"/>
    </font>
    <font>
      <sz val="10"/>
      <color theme="1"/>
      <name val="맑은 고딕"/>
      <family val="3"/>
      <charset val="161"/>
      <scheme val="major"/>
    </font>
    <font>
      <b/>
      <sz val="10"/>
      <color theme="1"/>
      <name val="Calibri"/>
      <family val="3"/>
      <charset val="161"/>
    </font>
    <font>
      <sz val="10"/>
      <color rgb="FF000000"/>
      <name val="Calibri"/>
      <family val="3"/>
      <charset val="161"/>
    </font>
    <font>
      <vertAlign val="subscript"/>
      <sz val="10"/>
      <color rgb="FF000000"/>
      <name val="Calibri"/>
      <family val="3"/>
      <charset val="161"/>
    </font>
    <font>
      <sz val="10"/>
      <color indexed="8"/>
      <name val="맑은 고딕"/>
      <family val="3"/>
      <charset val="161"/>
    </font>
  </fonts>
  <fills count="63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41"/>
      </patternFill>
    </fill>
    <fill>
      <patternFill patternType="solid">
        <fgColor theme="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gray0625">
        <bgColor indexed="11"/>
      </patternFill>
    </fill>
    <fill>
      <patternFill patternType="solid">
        <fgColor indexed="26"/>
        <bgColor indexed="64"/>
      </patternFill>
    </fill>
    <fill>
      <patternFill patternType="solid">
        <fgColor theme="5" tint="0.79998168889431442"/>
        <bgColor indexed="64"/>
      </patternFill>
    </fill>
  </fills>
  <borders count="15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64"/>
      </top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hair">
        <color indexed="64"/>
      </top>
      <bottom/>
      <diagonal/>
    </border>
    <border>
      <left style="thin">
        <color indexed="8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8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/>
      <right style="thin">
        <color auto="1"/>
      </right>
      <top style="thin">
        <color indexed="64"/>
      </top>
      <bottom style="dotted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 style="hair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8584">
    <xf numFmtId="0" fontId="0" fillId="0" borderId="0">
      <alignment vertical="center"/>
    </xf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9" borderId="0" applyNumberFormat="0" applyBorder="0" applyAlignment="0" applyProtection="0"/>
    <xf numFmtId="0" fontId="9" fillId="3" borderId="0" applyNumberFormat="0" applyBorder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1" fillId="21" borderId="2" applyNumberFormat="0" applyAlignment="0" applyProtection="0"/>
    <xf numFmtId="0" fontId="12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14" fillId="0" borderId="0">
      <alignment horizontal="left" vertical="center"/>
    </xf>
    <xf numFmtId="0" fontId="15" fillId="0" borderId="0">
      <alignment horizontal="left" vertical="center"/>
    </xf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20" fillId="0" borderId="6" applyNumberFormat="0" applyFill="0" applyAlignment="0" applyProtection="0"/>
    <xf numFmtId="0" fontId="21" fillId="22" borderId="0" applyNumberFormat="0" applyBorder="0" applyAlignment="0" applyProtection="0"/>
    <xf numFmtId="0" fontId="4" fillId="0" borderId="0">
      <alignment vertical="center"/>
    </xf>
    <xf numFmtId="0" fontId="22" fillId="23" borderId="7" applyNumberFormat="0" applyAlignment="0" applyProtection="0"/>
    <xf numFmtId="0" fontId="22" fillId="23" borderId="7" applyNumberFormat="0" applyAlignment="0" applyProtection="0"/>
    <xf numFmtId="0" fontId="22" fillId="23" borderId="7" applyNumberFormat="0" applyAlignment="0" applyProtection="0"/>
    <xf numFmtId="0" fontId="22" fillId="23" borderId="7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4" fillId="0" borderId="0">
      <alignment horizontal="left" vertical="center"/>
    </xf>
    <xf numFmtId="0" fontId="25" fillId="0" borderId="0">
      <alignment horizontal="center" vertical="center"/>
    </xf>
    <xf numFmtId="0" fontId="25" fillId="0" borderId="0">
      <alignment horizontal="left" vertical="center"/>
    </xf>
    <xf numFmtId="0" fontId="26" fillId="24" borderId="0">
      <alignment horizontal="center" vertical="center"/>
    </xf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8" fillId="0" borderId="0" applyNumberFormat="0" applyFill="0" applyBorder="0" applyAlignment="0" applyProtection="0"/>
    <xf numFmtId="176" fontId="29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2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/>
    <xf numFmtId="0" fontId="4" fillId="0" borderId="0">
      <alignment vertical="center"/>
    </xf>
    <xf numFmtId="0" fontId="30" fillId="0" borderId="0"/>
    <xf numFmtId="0" fontId="30" fillId="0" borderId="0"/>
    <xf numFmtId="0" fontId="3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center"/>
    </xf>
    <xf numFmtId="41" fontId="30" fillId="0" borderId="0" applyFont="0" applyFill="0" applyBorder="0" applyAlignment="0" applyProtection="0">
      <alignment vertical="center"/>
    </xf>
    <xf numFmtId="4" fontId="67" fillId="0" borderId="0">
      <protection locked="0"/>
    </xf>
    <xf numFmtId="0" fontId="22" fillId="0" borderId="0" applyFont="0" applyFill="0" applyBorder="0" applyAlignment="0" applyProtection="0"/>
    <xf numFmtId="0" fontId="67" fillId="0" borderId="0">
      <protection locked="0"/>
    </xf>
    <xf numFmtId="185" fontId="66" fillId="0" borderId="0" applyFont="0" applyFill="0" applyBorder="0" applyAlignment="0" applyProtection="0"/>
    <xf numFmtId="0" fontId="67" fillId="0" borderId="0">
      <protection locked="0"/>
    </xf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9" fillId="0" borderId="0">
      <alignment vertical="center"/>
    </xf>
    <xf numFmtId="0" fontId="69" fillId="34" borderId="49" applyNumberFormat="0" applyFont="0" applyAlignment="0" applyProtection="0">
      <alignment vertical="center"/>
    </xf>
    <xf numFmtId="41" fontId="30" fillId="0" borderId="0" applyFont="0" applyFill="0" applyBorder="0" applyAlignment="0" applyProtection="0"/>
    <xf numFmtId="0" fontId="69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" fontId="70" fillId="60" borderId="61" applyNumberFormat="0" applyFont="0" applyBorder="0" applyAlignment="0">
      <alignment horizontal="center" vertical="center"/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38" fontId="72" fillId="59" borderId="0" applyNumberFormat="0" applyBorder="0" applyAlignment="0" applyProtection="0"/>
    <xf numFmtId="0" fontId="73" fillId="0" borderId="62" applyNumberFormat="0" applyAlignment="0" applyProtection="0">
      <alignment horizontal="left" vertical="center"/>
    </xf>
    <xf numFmtId="0" fontId="73" fillId="0" borderId="11">
      <alignment horizontal="left" vertical="center"/>
    </xf>
    <xf numFmtId="186" fontId="71" fillId="0" borderId="0">
      <protection locked="0"/>
    </xf>
    <xf numFmtId="186" fontId="71" fillId="0" borderId="0">
      <protection locked="0"/>
    </xf>
    <xf numFmtId="10" fontId="72" fillId="61" borderId="40" applyNumberFormat="0" applyBorder="0" applyAlignment="0" applyProtection="0"/>
    <xf numFmtId="187" fontId="30" fillId="0" borderId="0"/>
    <xf numFmtId="186" fontId="71" fillId="0" borderId="0">
      <protection locked="0"/>
    </xf>
    <xf numFmtId="10" fontId="22" fillId="0" borderId="0" applyFont="0" applyFill="0" applyBorder="0" applyAlignment="0" applyProtection="0"/>
    <xf numFmtId="186" fontId="71" fillId="0" borderId="63">
      <protection locked="0"/>
    </xf>
    <xf numFmtId="188" fontId="67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67" fillId="0" borderId="0">
      <protection locked="0"/>
    </xf>
    <xf numFmtId="0" fontId="67" fillId="0" borderId="0">
      <protection locked="0"/>
    </xf>
    <xf numFmtId="0" fontId="75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76" fillId="0" borderId="0" applyNumberFormat="0" applyFont="0" applyFill="0" applyBorder="0" applyProtection="0">
      <alignment horizontal="centerContinuous" vertical="center"/>
    </xf>
    <xf numFmtId="0" fontId="77" fillId="0" borderId="40" applyFont="0" applyFill="0" applyBorder="0" applyAlignment="0" applyProtection="0">
      <alignment horizontal="centerContinuous" vertical="center"/>
    </xf>
    <xf numFmtId="0" fontId="76" fillId="0" borderId="0" applyFont="0" applyFill="0" applyBorder="0" applyAlignment="0" applyProtection="0">
      <alignment horizontal="centerContinuous" vertical="center"/>
    </xf>
    <xf numFmtId="0" fontId="76" fillId="0" borderId="0" applyFont="0" applyFill="0" applyBorder="0" applyAlignment="0" applyProtection="0">
      <alignment vertical="center"/>
    </xf>
    <xf numFmtId="0" fontId="30" fillId="0" borderId="0"/>
    <xf numFmtId="0" fontId="76" fillId="0" borderId="0" applyNumberFormat="0" applyFont="0" applyFill="0" applyBorder="0" applyProtection="0">
      <alignment vertical="center"/>
    </xf>
    <xf numFmtId="4" fontId="67" fillId="0" borderId="0">
      <protection locked="0"/>
    </xf>
    <xf numFmtId="0" fontId="67" fillId="0" borderId="0">
      <protection locked="0"/>
    </xf>
    <xf numFmtId="0" fontId="68" fillId="0" borderId="0" applyFont="0" applyFill="0" applyBorder="0" applyAlignment="0" applyProtection="0"/>
    <xf numFmtId="0" fontId="67" fillId="0" borderId="0">
      <protection locked="0"/>
    </xf>
    <xf numFmtId="0" fontId="67" fillId="0" borderId="53">
      <protection locked="0"/>
    </xf>
    <xf numFmtId="0" fontId="67" fillId="0" borderId="0">
      <protection locked="0"/>
    </xf>
    <xf numFmtId="189" fontId="67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78" fillId="0" borderId="42" applyNumberFormat="0" applyFill="0" applyAlignment="0" applyProtection="0">
      <alignment vertical="center"/>
    </xf>
    <xf numFmtId="0" fontId="79" fillId="0" borderId="43" applyNumberFormat="0" applyFill="0" applyAlignment="0" applyProtection="0">
      <alignment vertical="center"/>
    </xf>
    <xf numFmtId="0" fontId="80" fillId="0" borderId="44" applyNumberFormat="0" applyFill="0" applyAlignment="0" applyProtection="0">
      <alignment vertical="center"/>
    </xf>
    <xf numFmtId="0" fontId="80" fillId="0" borderId="0" applyNumberFormat="0" applyFill="0" applyBorder="0" applyAlignment="0" applyProtection="0">
      <alignment vertical="center"/>
    </xf>
    <xf numFmtId="0" fontId="81" fillId="28" borderId="0" applyNumberFormat="0" applyBorder="0" applyAlignment="0" applyProtection="0">
      <alignment vertical="center"/>
    </xf>
    <xf numFmtId="0" fontId="82" fillId="29" borderId="0" applyNumberFormat="0" applyBorder="0" applyAlignment="0" applyProtection="0">
      <alignment vertical="center"/>
    </xf>
    <xf numFmtId="0" fontId="83" fillId="30" borderId="0" applyNumberFormat="0" applyBorder="0" applyAlignment="0" applyProtection="0">
      <alignment vertical="center"/>
    </xf>
    <xf numFmtId="0" fontId="84" fillId="31" borderId="45" applyNumberFormat="0" applyAlignment="0" applyProtection="0">
      <alignment vertical="center"/>
    </xf>
    <xf numFmtId="0" fontId="85" fillId="32" borderId="46" applyNumberFormat="0" applyAlignment="0" applyProtection="0">
      <alignment vertical="center"/>
    </xf>
    <xf numFmtId="0" fontId="86" fillId="32" borderId="45" applyNumberFormat="0" applyAlignment="0" applyProtection="0">
      <alignment vertical="center"/>
    </xf>
    <xf numFmtId="0" fontId="87" fillId="0" borderId="47" applyNumberFormat="0" applyFill="0" applyAlignment="0" applyProtection="0">
      <alignment vertical="center"/>
    </xf>
    <xf numFmtId="0" fontId="88" fillId="33" borderId="48" applyNumberFormat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0" borderId="50" applyNumberFormat="0" applyFill="0" applyAlignment="0" applyProtection="0">
      <alignment vertical="center"/>
    </xf>
    <xf numFmtId="0" fontId="92" fillId="35" borderId="0" applyNumberFormat="0" applyBorder="0" applyAlignment="0" applyProtection="0">
      <alignment vertical="center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92" fillId="38" borderId="0" applyNumberFormat="0" applyBorder="0" applyAlignment="0" applyProtection="0">
      <alignment vertical="center"/>
    </xf>
    <xf numFmtId="0" fontId="92" fillId="39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92" fillId="42" borderId="0" applyNumberFormat="0" applyBorder="0" applyAlignment="0" applyProtection="0">
      <alignment vertical="center"/>
    </xf>
    <xf numFmtId="0" fontId="92" fillId="43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92" fillId="46" borderId="0" applyNumberFormat="0" applyBorder="0" applyAlignment="0" applyProtection="0">
      <alignment vertical="center"/>
    </xf>
    <xf numFmtId="0" fontId="92" fillId="47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92" fillId="50" borderId="0" applyNumberFormat="0" applyBorder="0" applyAlignment="0" applyProtection="0">
      <alignment vertical="center"/>
    </xf>
    <xf numFmtId="0" fontId="92" fillId="51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92" fillId="54" borderId="0" applyNumberFormat="0" applyBorder="0" applyAlignment="0" applyProtection="0">
      <alignment vertical="center"/>
    </xf>
    <xf numFmtId="0" fontId="92" fillId="55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0" fontId="92" fillId="58" borderId="0" applyNumberFormat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1" fontId="68" fillId="0" borderId="0"/>
    <xf numFmtId="190" fontId="68" fillId="0" borderId="63">
      <protection locked="0"/>
    </xf>
    <xf numFmtId="9" fontId="30" fillId="0" borderId="0" applyFont="0" applyFill="0" applyBorder="0" applyAlignment="0" applyProtection="0"/>
    <xf numFmtId="41" fontId="93" fillId="0" borderId="0" applyFont="0" applyFill="0" applyBorder="0" applyAlignment="0" applyProtection="0">
      <alignment vertical="center"/>
    </xf>
    <xf numFmtId="0" fontId="69" fillId="0" borderId="0">
      <alignment vertical="center"/>
    </xf>
    <xf numFmtId="0" fontId="30" fillId="0" borderId="0" applyBorder="0"/>
    <xf numFmtId="0" fontId="32" fillId="0" borderId="0">
      <alignment vertical="center"/>
    </xf>
    <xf numFmtId="41" fontId="30" fillId="0" borderId="0" applyFont="0" applyFill="0" applyBorder="0" applyAlignment="0" applyProtection="0"/>
    <xf numFmtId="0" fontId="94" fillId="0" borderId="0">
      <alignment vertical="center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0" fontId="65" fillId="0" borderId="0">
      <alignment vertical="center"/>
    </xf>
    <xf numFmtId="0" fontId="65" fillId="34" borderId="49" applyNumberFormat="0" applyFont="0" applyAlignment="0" applyProtection="0">
      <alignment vertical="center"/>
    </xf>
    <xf numFmtId="0" fontId="65" fillId="36" borderId="0" applyNumberFormat="0" applyBorder="0" applyAlignment="0" applyProtection="0">
      <alignment vertical="center"/>
    </xf>
    <xf numFmtId="0" fontId="65" fillId="37" borderId="0" applyNumberFormat="0" applyBorder="0" applyAlignment="0" applyProtection="0">
      <alignment vertical="center"/>
    </xf>
    <xf numFmtId="0" fontId="65" fillId="40" borderId="0" applyNumberFormat="0" applyBorder="0" applyAlignment="0" applyProtection="0">
      <alignment vertical="center"/>
    </xf>
    <xf numFmtId="0" fontId="65" fillId="41" borderId="0" applyNumberFormat="0" applyBorder="0" applyAlignment="0" applyProtection="0">
      <alignment vertical="center"/>
    </xf>
    <xf numFmtId="0" fontId="65" fillId="44" borderId="0" applyNumberFormat="0" applyBorder="0" applyAlignment="0" applyProtection="0">
      <alignment vertical="center"/>
    </xf>
    <xf numFmtId="0" fontId="65" fillId="45" borderId="0" applyNumberFormat="0" applyBorder="0" applyAlignment="0" applyProtection="0">
      <alignment vertical="center"/>
    </xf>
    <xf numFmtId="0" fontId="65" fillId="48" borderId="0" applyNumberFormat="0" applyBorder="0" applyAlignment="0" applyProtection="0">
      <alignment vertical="center"/>
    </xf>
    <xf numFmtId="0" fontId="65" fillId="49" borderId="0" applyNumberFormat="0" applyBorder="0" applyAlignment="0" applyProtection="0">
      <alignment vertical="center"/>
    </xf>
    <xf numFmtId="0" fontId="65" fillId="52" borderId="0" applyNumberFormat="0" applyBorder="0" applyAlignment="0" applyProtection="0">
      <alignment vertical="center"/>
    </xf>
    <xf numFmtId="0" fontId="65" fillId="53" borderId="0" applyNumberFormat="0" applyBorder="0" applyAlignment="0" applyProtection="0">
      <alignment vertical="center"/>
    </xf>
    <xf numFmtId="0" fontId="65" fillId="56" borderId="0" applyNumberFormat="0" applyBorder="0" applyAlignment="0" applyProtection="0">
      <alignment vertical="center"/>
    </xf>
    <xf numFmtId="0" fontId="65" fillId="57" borderId="0" applyNumberFormat="0" applyBorder="0" applyAlignment="0" applyProtection="0">
      <alignment vertical="center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30" fillId="0" borderId="0"/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34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59" fillId="0" borderId="0">
      <alignment vertical="center"/>
    </xf>
    <xf numFmtId="0" fontId="96" fillId="0" borderId="0">
      <alignment vertical="center"/>
    </xf>
    <xf numFmtId="0" fontId="100" fillId="0" borderId="0" applyFont="0" applyFill="0" applyBorder="0" applyAlignment="0" applyProtection="0"/>
    <xf numFmtId="0" fontId="4" fillId="0" borderId="0">
      <alignment vertical="center"/>
    </xf>
    <xf numFmtId="0" fontId="10" fillId="20" borderId="73" applyNumberFormat="0" applyAlignment="0" applyProtection="0"/>
    <xf numFmtId="0" fontId="10" fillId="20" borderId="73" applyNumberFormat="0" applyAlignment="0" applyProtection="0"/>
    <xf numFmtId="0" fontId="10" fillId="20" borderId="73" applyNumberFormat="0" applyAlignment="0" applyProtection="0"/>
    <xf numFmtId="0" fontId="10" fillId="20" borderId="73" applyNumberFormat="0" applyAlignment="0" applyProtection="0"/>
    <xf numFmtId="0" fontId="19" fillId="7" borderId="73" applyNumberFormat="0" applyAlignment="0" applyProtection="0"/>
    <xf numFmtId="0" fontId="19" fillId="7" borderId="73" applyNumberFormat="0" applyAlignment="0" applyProtection="0"/>
    <xf numFmtId="0" fontId="19" fillId="7" borderId="73" applyNumberFormat="0" applyAlignment="0" applyProtection="0"/>
    <xf numFmtId="0" fontId="19" fillId="7" borderId="73" applyNumberFormat="0" applyAlignment="0" applyProtection="0"/>
    <xf numFmtId="0" fontId="22" fillId="23" borderId="74" applyNumberFormat="0" applyAlignment="0" applyProtection="0"/>
    <xf numFmtId="0" fontId="22" fillId="23" borderId="74" applyNumberFormat="0" applyAlignment="0" applyProtection="0"/>
    <xf numFmtId="0" fontId="22" fillId="23" borderId="74" applyNumberFormat="0" applyAlignment="0" applyProtection="0"/>
    <xf numFmtId="0" fontId="22" fillId="23" borderId="74" applyNumberFormat="0" applyAlignment="0" applyProtection="0"/>
    <xf numFmtId="0" fontId="23" fillId="20" borderId="75" applyNumberFormat="0" applyAlignment="0" applyProtection="0"/>
    <xf numFmtId="0" fontId="23" fillId="20" borderId="75" applyNumberFormat="0" applyAlignment="0" applyProtection="0"/>
    <xf numFmtId="0" fontId="23" fillId="20" borderId="75" applyNumberFormat="0" applyAlignment="0" applyProtection="0"/>
    <xf numFmtId="0" fontId="23" fillId="20" borderId="75" applyNumberFormat="0" applyAlignment="0" applyProtection="0"/>
    <xf numFmtId="0" fontId="27" fillId="0" borderId="76" applyNumberFormat="0" applyFill="0" applyAlignment="0" applyProtection="0"/>
    <xf numFmtId="0" fontId="27" fillId="0" borderId="76" applyNumberFormat="0" applyFill="0" applyAlignment="0" applyProtection="0"/>
    <xf numFmtId="0" fontId="27" fillId="0" borderId="76" applyNumberFormat="0" applyFill="0" applyAlignment="0" applyProtection="0"/>
    <xf numFmtId="0" fontId="27" fillId="0" borderId="76" applyNumberFormat="0" applyFill="0" applyAlignment="0" applyProtection="0"/>
    <xf numFmtId="0" fontId="19" fillId="7" borderId="80" applyNumberFormat="0" applyAlignment="0" applyProtection="0"/>
    <xf numFmtId="0" fontId="27" fillId="0" borderId="85" applyNumberFormat="0" applyFill="0" applyAlignment="0" applyProtection="0"/>
    <xf numFmtId="0" fontId="27" fillId="0" borderId="85" applyNumberFormat="0" applyFill="0" applyAlignment="0" applyProtection="0"/>
    <xf numFmtId="0" fontId="27" fillId="0" borderId="85" applyNumberFormat="0" applyFill="0" applyAlignment="0" applyProtection="0"/>
    <xf numFmtId="0" fontId="27" fillId="0" borderId="85" applyNumberFormat="0" applyFill="0" applyAlignment="0" applyProtection="0"/>
    <xf numFmtId="0" fontId="23" fillId="20" borderId="84" applyNumberFormat="0" applyAlignment="0" applyProtection="0"/>
    <xf numFmtId="0" fontId="23" fillId="20" borderId="84" applyNumberFormat="0" applyAlignment="0" applyProtection="0"/>
    <xf numFmtId="0" fontId="23" fillId="20" borderId="84" applyNumberFormat="0" applyAlignment="0" applyProtection="0"/>
    <xf numFmtId="0" fontId="23" fillId="20" borderId="84" applyNumberFormat="0" applyAlignment="0" applyProtection="0"/>
    <xf numFmtId="0" fontId="22" fillId="23" borderId="83" applyNumberFormat="0" applyAlignment="0" applyProtection="0"/>
    <xf numFmtId="0" fontId="22" fillId="23" borderId="83" applyNumberFormat="0" applyAlignment="0" applyProtection="0"/>
    <xf numFmtId="0" fontId="22" fillId="23" borderId="83" applyNumberFormat="0" applyAlignment="0" applyProtection="0"/>
    <xf numFmtId="0" fontId="22" fillId="23" borderId="83" applyNumberFormat="0" applyAlignment="0" applyProtection="0"/>
    <xf numFmtId="0" fontId="19" fillId="7" borderId="82" applyNumberFormat="0" applyAlignment="0" applyProtection="0"/>
    <xf numFmtId="0" fontId="19" fillId="7" borderId="82" applyNumberFormat="0" applyAlignment="0" applyProtection="0"/>
    <xf numFmtId="0" fontId="19" fillId="7" borderId="82" applyNumberFormat="0" applyAlignment="0" applyProtection="0"/>
    <xf numFmtId="0" fontId="27" fillId="0" borderId="79" applyNumberFormat="0" applyFill="0" applyAlignment="0" applyProtection="0"/>
    <xf numFmtId="0" fontId="27" fillId="0" borderId="79" applyNumberFormat="0" applyFill="0" applyAlignment="0" applyProtection="0"/>
    <xf numFmtId="0" fontId="27" fillId="0" borderId="79" applyNumberFormat="0" applyFill="0" applyAlignment="0" applyProtection="0"/>
    <xf numFmtId="0" fontId="27" fillId="0" borderId="79" applyNumberFormat="0" applyFill="0" applyAlignment="0" applyProtection="0"/>
    <xf numFmtId="0" fontId="23" fillId="20" borderId="78" applyNumberFormat="0" applyAlignment="0" applyProtection="0"/>
    <xf numFmtId="0" fontId="23" fillId="20" borderId="78" applyNumberFormat="0" applyAlignment="0" applyProtection="0"/>
    <xf numFmtId="0" fontId="23" fillId="20" borderId="78" applyNumberFormat="0" applyAlignment="0" applyProtection="0"/>
    <xf numFmtId="0" fontId="23" fillId="20" borderId="78" applyNumberFormat="0" applyAlignment="0" applyProtection="0"/>
    <xf numFmtId="0" fontId="19" fillId="7" borderId="73" applyNumberFormat="0" applyAlignment="0" applyProtection="0"/>
    <xf numFmtId="0" fontId="77" fillId="0" borderId="87" applyFont="0" applyFill="0" applyBorder="0" applyAlignment="0" applyProtection="0">
      <alignment horizontal="centerContinuous" vertical="center"/>
    </xf>
    <xf numFmtId="0" fontId="10" fillId="20" borderId="82" applyNumberFormat="0" applyAlignment="0" applyProtection="0"/>
    <xf numFmtId="0" fontId="10" fillId="20" borderId="82" applyNumberFormat="0" applyAlignment="0" applyProtection="0"/>
    <xf numFmtId="0" fontId="10" fillId="20" borderId="82" applyNumberFormat="0" applyAlignment="0" applyProtection="0"/>
    <xf numFmtId="0" fontId="10" fillId="20" borderId="82" applyNumberFormat="0" applyAlignment="0" applyProtection="0"/>
    <xf numFmtId="0" fontId="73" fillId="0" borderId="65">
      <alignment horizontal="left" vertical="center"/>
    </xf>
    <xf numFmtId="10" fontId="72" fillId="61" borderId="72" applyNumberFormat="0" applyBorder="0" applyAlignment="0" applyProtection="0"/>
    <xf numFmtId="0" fontId="22" fillId="23" borderId="81" applyNumberFormat="0" applyAlignment="0" applyProtection="0"/>
    <xf numFmtId="0" fontId="22" fillId="23" borderId="81" applyNumberFormat="0" applyAlignment="0" applyProtection="0"/>
    <xf numFmtId="0" fontId="77" fillId="0" borderId="72" applyFont="0" applyFill="0" applyBorder="0" applyAlignment="0" applyProtection="0">
      <alignment horizontal="centerContinuous" vertical="center"/>
    </xf>
    <xf numFmtId="0" fontId="10" fillId="20" borderId="80" applyNumberFormat="0" applyAlignment="0" applyProtection="0"/>
    <xf numFmtId="0" fontId="10" fillId="20" borderId="80" applyNumberFormat="0" applyAlignment="0" applyProtection="0"/>
    <xf numFmtId="0" fontId="19" fillId="7" borderId="82" applyNumberFormat="0" applyAlignment="0" applyProtection="0"/>
    <xf numFmtId="0" fontId="22" fillId="23" borderId="81" applyNumberFormat="0" applyAlignment="0" applyProtection="0"/>
    <xf numFmtId="0" fontId="22" fillId="23" borderId="81" applyNumberFormat="0" applyAlignment="0" applyProtection="0"/>
    <xf numFmtId="0" fontId="19" fillId="7" borderId="80" applyNumberFormat="0" applyAlignment="0" applyProtection="0"/>
    <xf numFmtId="0" fontId="19" fillId="7" borderId="80" applyNumberFormat="0" applyAlignment="0" applyProtection="0"/>
    <xf numFmtId="0" fontId="19" fillId="7" borderId="80" applyNumberFormat="0" applyAlignment="0" applyProtection="0"/>
    <xf numFmtId="0" fontId="73" fillId="0" borderId="86">
      <alignment horizontal="left" vertical="center"/>
    </xf>
    <xf numFmtId="0" fontId="19" fillId="7" borderId="82" applyNumberFormat="0" applyAlignment="0" applyProtection="0"/>
    <xf numFmtId="0" fontId="10" fillId="20" borderId="80" applyNumberFormat="0" applyAlignment="0" applyProtection="0"/>
    <xf numFmtId="0" fontId="10" fillId="20" borderId="80" applyNumberFormat="0" applyAlignment="0" applyProtection="0"/>
    <xf numFmtId="10" fontId="72" fillId="61" borderId="87" applyNumberFormat="0" applyBorder="0" applyAlignment="0" applyProtection="0"/>
    <xf numFmtId="0" fontId="30" fillId="0" borderId="0"/>
    <xf numFmtId="190" fontId="68" fillId="0" borderId="0">
      <protection locked="0"/>
    </xf>
    <xf numFmtId="0" fontId="30" fillId="0" borderId="0"/>
    <xf numFmtId="0" fontId="30" fillId="0" borderId="0"/>
    <xf numFmtId="190" fontId="68" fillId="0" borderId="0">
      <protection locked="0"/>
    </xf>
    <xf numFmtId="0" fontId="30" fillId="0" borderId="0"/>
    <xf numFmtId="190" fontId="68" fillId="0" borderId="0">
      <protection locked="0"/>
    </xf>
    <xf numFmtId="0" fontId="30" fillId="0" borderId="0"/>
    <xf numFmtId="0" fontId="30" fillId="0" borderId="0"/>
    <xf numFmtId="196" fontId="137" fillId="0" borderId="0" applyFont="0" applyFill="0" applyBorder="0" applyAlignment="0" applyProtection="0"/>
    <xf numFmtId="197" fontId="137" fillId="0" borderId="0" applyFont="0" applyFill="0" applyBorder="0" applyAlignment="0" applyProtection="0"/>
    <xf numFmtId="194" fontId="137" fillId="0" borderId="0" applyFont="0" applyFill="0" applyBorder="0" applyAlignment="0" applyProtection="0"/>
    <xf numFmtId="195" fontId="137" fillId="0" borderId="0" applyFont="0" applyFill="0" applyBorder="0" applyAlignment="0" applyProtection="0"/>
    <xf numFmtId="0" fontId="13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2" fillId="0" borderId="0">
      <alignment vertical="center"/>
    </xf>
    <xf numFmtId="41" fontId="30" fillId="0" borderId="0" applyFont="0" applyFill="0" applyBorder="0" applyAlignment="0" applyProtection="0"/>
    <xf numFmtId="0" fontId="30" fillId="0" borderId="0"/>
    <xf numFmtId="0" fontId="138" fillId="0" borderId="0">
      <alignment vertical="center"/>
    </xf>
    <xf numFmtId="0" fontId="65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/>
    <xf numFmtId="0" fontId="30" fillId="0" borderId="0"/>
    <xf numFmtId="0" fontId="139" fillId="0" borderId="0">
      <alignment vertical="center"/>
    </xf>
    <xf numFmtId="0" fontId="30" fillId="0" borderId="0"/>
    <xf numFmtId="0" fontId="30" fillId="0" borderId="0"/>
    <xf numFmtId="0" fontId="30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5" fillId="0" borderId="0">
      <alignment horizontal="center" vertical="center"/>
    </xf>
    <xf numFmtId="0" fontId="141" fillId="0" borderId="0">
      <alignment horizontal="center" vertical="center"/>
    </xf>
    <xf numFmtId="0" fontId="142" fillId="0" borderId="0">
      <alignment horizontal="left" vertical="center"/>
    </xf>
    <xf numFmtId="186" fontId="71" fillId="0" borderId="0">
      <protection locked="0"/>
    </xf>
    <xf numFmtId="38" fontId="22" fillId="0" borderId="0" applyFont="0" applyFill="0" applyBorder="0" applyAlignment="0" applyProtection="0"/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0" fontId="30" fillId="0" borderId="0"/>
    <xf numFmtId="186" fontId="71" fillId="0" borderId="0">
      <protection locked="0"/>
    </xf>
    <xf numFmtId="205" fontId="22" fillId="0" borderId="0" applyFont="0" applyFill="0" applyBorder="0" applyAlignment="0" applyProtection="0"/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0" fontId="150" fillId="0" borderId="0"/>
    <xf numFmtId="207" fontId="30" fillId="0" borderId="0" applyFont="0" applyFill="0" applyBorder="0" applyAlignment="0" applyProtection="0"/>
    <xf numFmtId="209" fontId="30" fillId="0" borderId="0" applyFont="0" applyFill="0" applyBorder="0" applyAlignment="0" applyProtection="0"/>
    <xf numFmtId="0" fontId="150" fillId="0" borderId="0"/>
    <xf numFmtId="0" fontId="67" fillId="0" borderId="0">
      <protection locked="0"/>
    </xf>
    <xf numFmtId="0" fontId="67" fillId="0" borderId="0">
      <protection locked="0"/>
    </xf>
    <xf numFmtId="0" fontId="148" fillId="0" borderId="0">
      <protection locked="0"/>
    </xf>
    <xf numFmtId="0" fontId="67" fillId="0" borderId="0">
      <protection locked="0"/>
    </xf>
    <xf numFmtId="0" fontId="67" fillId="0" borderId="0">
      <protection locked="0"/>
    </xf>
    <xf numFmtId="0" fontId="67" fillId="0" borderId="0">
      <protection locked="0"/>
    </xf>
    <xf numFmtId="0" fontId="148" fillId="0" borderId="0">
      <protection locked="0"/>
    </xf>
    <xf numFmtId="0" fontId="143" fillId="0" borderId="0">
      <alignment horizontal="left" vertical="center"/>
    </xf>
    <xf numFmtId="0" fontId="73" fillId="0" borderId="94">
      <alignment horizontal="left" vertical="center"/>
    </xf>
    <xf numFmtId="210" fontId="30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44" fillId="0" borderId="0">
      <alignment horizontal="center" vertical="center"/>
    </xf>
    <xf numFmtId="198" fontId="68" fillId="0" borderId="0"/>
    <xf numFmtId="0" fontId="30" fillId="0" borderId="0"/>
    <xf numFmtId="0" fontId="24" fillId="0" borderId="0">
      <alignment horizontal="center" vertical="center"/>
    </xf>
    <xf numFmtId="186" fontId="71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99" fontId="149" fillId="0" borderId="0">
      <protection locked="0"/>
    </xf>
    <xf numFmtId="0" fontId="22" fillId="0" borderId="0"/>
    <xf numFmtId="0" fontId="145" fillId="0" borderId="0">
      <alignment horizontal="center" vertical="center"/>
    </xf>
    <xf numFmtId="0" fontId="26" fillId="0" borderId="0">
      <alignment horizontal="left" vertical="center"/>
    </xf>
    <xf numFmtId="0" fontId="25" fillId="0" borderId="0">
      <alignment horizontal="right" vertical="center"/>
    </xf>
    <xf numFmtId="206" fontId="30" fillId="0" borderId="0" applyFont="0" applyFill="0" applyBorder="0" applyAlignment="0" applyProtection="0"/>
    <xf numFmtId="208" fontId="30" fillId="0" borderId="0" applyFont="0" applyFill="0" applyBorder="0" applyAlignment="0" applyProtection="0"/>
    <xf numFmtId="0" fontId="30" fillId="0" borderId="0">
      <protection locked="0"/>
    </xf>
    <xf numFmtId="203" fontId="68" fillId="0" borderId="0">
      <protection locked="0"/>
    </xf>
    <xf numFmtId="40" fontId="146" fillId="0" borderId="0" applyFont="0" applyFill="0" applyBorder="0" applyAlignment="0" applyProtection="0"/>
    <xf numFmtId="38" fontId="146" fillId="0" borderId="0" applyFont="0" applyFill="0" applyBorder="0" applyAlignment="0" applyProtection="0"/>
    <xf numFmtId="0" fontId="146" fillId="0" borderId="0" applyFont="0" applyFill="0" applyBorder="0" applyAlignment="0" applyProtection="0"/>
    <xf numFmtId="0" fontId="146" fillId="0" borderId="0" applyFont="0" applyFill="0" applyBorder="0" applyAlignment="0" applyProtection="0"/>
    <xf numFmtId="0" fontId="34" fillId="0" borderId="0" applyNumberFormat="0" applyFont="0" applyFill="0" applyBorder="0" applyProtection="0">
      <alignment horizontal="centerContinuous" vertical="center"/>
    </xf>
    <xf numFmtId="0" fontId="147" fillId="0" borderId="0">
      <alignment vertical="center"/>
    </xf>
    <xf numFmtId="200" fontId="147" fillId="0" borderId="0">
      <alignment vertical="center"/>
    </xf>
    <xf numFmtId="181" fontId="76" fillId="0" borderId="0" applyFont="0" applyFill="0" applyBorder="0" applyAlignment="0" applyProtection="0">
      <alignment horizontal="centerContinuous" vertical="center"/>
    </xf>
    <xf numFmtId="178" fontId="76" fillId="0" borderId="0" applyFont="0" applyFill="0" applyBorder="0" applyAlignment="0" applyProtection="0">
      <alignment vertical="center"/>
    </xf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 applyNumberFormat="0" applyFont="0" applyFill="0" applyBorder="0" applyProtection="0">
      <alignment vertical="center"/>
    </xf>
    <xf numFmtId="0" fontId="68" fillId="0" borderId="0">
      <protection locked="0"/>
    </xf>
    <xf numFmtId="0" fontId="68" fillId="0" borderId="0"/>
    <xf numFmtId="202" fontId="68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8" fillId="0" borderId="0">
      <alignment vertical="center"/>
    </xf>
    <xf numFmtId="0" fontId="151" fillId="0" borderId="0">
      <alignment vertical="center"/>
    </xf>
    <xf numFmtId="201" fontId="68" fillId="0" borderId="0">
      <protection locked="0"/>
    </xf>
    <xf numFmtId="0" fontId="30" fillId="0" borderId="0">
      <protection locked="0"/>
    </xf>
    <xf numFmtId="204" fontId="68" fillId="0" borderId="0">
      <protection locked="0"/>
    </xf>
    <xf numFmtId="190" fontId="68" fillId="0" borderId="0">
      <protection locked="0"/>
    </xf>
    <xf numFmtId="0" fontId="30" fillId="0" borderId="0">
      <alignment vertical="center"/>
    </xf>
    <xf numFmtId="41" fontId="140" fillId="0" borderId="0" applyFont="0" applyFill="0" applyBorder="0" applyAlignment="0" applyProtection="0">
      <alignment vertical="center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186" fontId="71" fillId="0" borderId="0">
      <protection locked="0"/>
    </xf>
    <xf numFmtId="0" fontId="154" fillId="0" borderId="0">
      <alignment vertical="center"/>
    </xf>
    <xf numFmtId="42" fontId="154" fillId="0" borderId="0" applyFont="0" applyFill="0" applyBorder="0" applyAlignment="0" applyProtection="0">
      <alignment vertical="center"/>
    </xf>
    <xf numFmtId="0" fontId="10" fillId="20" borderId="95" applyNumberFormat="0" applyAlignment="0" applyProtection="0"/>
    <xf numFmtId="0" fontId="10" fillId="20" borderId="95" applyNumberFormat="0" applyAlignment="0" applyProtection="0"/>
    <xf numFmtId="0" fontId="10" fillId="20" borderId="95" applyNumberFormat="0" applyAlignment="0" applyProtection="0"/>
    <xf numFmtId="0" fontId="10" fillId="20" borderId="95" applyNumberFormat="0" applyAlignment="0" applyProtection="0"/>
    <xf numFmtId="0" fontId="19" fillId="7" borderId="95" applyNumberFormat="0" applyAlignment="0" applyProtection="0"/>
    <xf numFmtId="0" fontId="19" fillId="7" borderId="95" applyNumberFormat="0" applyAlignment="0" applyProtection="0"/>
    <xf numFmtId="0" fontId="19" fillId="7" borderId="95" applyNumberFormat="0" applyAlignment="0" applyProtection="0"/>
    <xf numFmtId="0" fontId="19" fillId="7" borderId="95" applyNumberFormat="0" applyAlignment="0" applyProtection="0"/>
    <xf numFmtId="0" fontId="22" fillId="23" borderId="96" applyNumberFormat="0" applyAlignment="0" applyProtection="0"/>
    <xf numFmtId="0" fontId="22" fillId="23" borderId="96" applyNumberFormat="0" applyAlignment="0" applyProtection="0"/>
    <xf numFmtId="0" fontId="22" fillId="23" borderId="96" applyNumberFormat="0" applyAlignment="0" applyProtection="0"/>
    <xf numFmtId="0" fontId="22" fillId="23" borderId="96" applyNumberFormat="0" applyAlignment="0" applyProtection="0"/>
    <xf numFmtId="0" fontId="23" fillId="20" borderId="97" applyNumberFormat="0" applyAlignment="0" applyProtection="0"/>
    <xf numFmtId="0" fontId="23" fillId="20" borderId="97" applyNumberFormat="0" applyAlignment="0" applyProtection="0"/>
    <xf numFmtId="0" fontId="23" fillId="20" borderId="97" applyNumberFormat="0" applyAlignment="0" applyProtection="0"/>
    <xf numFmtId="0" fontId="23" fillId="20" borderId="97" applyNumberFormat="0" applyAlignment="0" applyProtection="0"/>
    <xf numFmtId="0" fontId="27" fillId="0" borderId="98" applyNumberFormat="0" applyFill="0" applyAlignment="0" applyProtection="0"/>
    <xf numFmtId="0" fontId="27" fillId="0" borderId="98" applyNumberFormat="0" applyFill="0" applyAlignment="0" applyProtection="0"/>
    <xf numFmtId="0" fontId="27" fillId="0" borderId="98" applyNumberFormat="0" applyFill="0" applyAlignment="0" applyProtection="0"/>
    <xf numFmtId="0" fontId="27" fillId="0" borderId="98" applyNumberFormat="0" applyFill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19" fillId="7" borderId="101" applyNumberFormat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7" fillId="0" borderId="104" applyNumberFormat="0" applyFill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23" fillId="20" borderId="103" applyNumberFormat="0" applyAlignment="0" applyProtection="0"/>
    <xf numFmtId="0" fontId="19" fillId="7" borderId="101" applyNumberFormat="0" applyAlignment="0" applyProtection="0"/>
    <xf numFmtId="0" fontId="77" fillId="0" borderId="106" applyFont="0" applyFill="0" applyBorder="0" applyAlignment="0" applyProtection="0">
      <alignment horizontal="centerContinuous" vertical="center"/>
    </xf>
    <xf numFmtId="0" fontId="10" fillId="20" borderId="101" applyNumberFormat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0" fontId="73" fillId="0" borderId="100">
      <alignment horizontal="left" vertical="center"/>
    </xf>
    <xf numFmtId="10" fontId="72" fillId="61" borderId="99" applyNumberFormat="0" applyBorder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01" applyNumberFormat="0" applyAlignment="0" applyProtection="0"/>
    <xf numFmtId="0" fontId="10" fillId="20" borderId="101" applyNumberFormat="0" applyAlignment="0" applyProtection="0"/>
    <xf numFmtId="0" fontId="19" fillId="7" borderId="101" applyNumberFormat="0" applyAlignment="0" applyProtection="0"/>
    <xf numFmtId="0" fontId="22" fillId="23" borderId="102" applyNumberFormat="0" applyAlignment="0" applyProtection="0"/>
    <xf numFmtId="0" fontId="22" fillId="23" borderId="102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19" fillId="7" borderId="101" applyNumberFormat="0" applyAlignment="0" applyProtection="0"/>
    <xf numFmtId="0" fontId="73" fillId="0" borderId="105">
      <alignment horizontal="left" vertical="center"/>
    </xf>
    <xf numFmtId="0" fontId="19" fillId="7" borderId="101" applyNumberFormat="0" applyAlignment="0" applyProtection="0"/>
    <xf numFmtId="0" fontId="10" fillId="20" borderId="101" applyNumberFormat="0" applyAlignment="0" applyProtection="0"/>
    <xf numFmtId="0" fontId="10" fillId="20" borderId="101" applyNumberFormat="0" applyAlignment="0" applyProtection="0"/>
    <xf numFmtId="10" fontId="72" fillId="61" borderId="106" applyNumberFormat="0" applyBorder="0" applyAlignment="0" applyProtection="0"/>
    <xf numFmtId="0" fontId="3" fillId="0" borderId="0">
      <alignment vertical="center"/>
    </xf>
    <xf numFmtId="0" fontId="73" fillId="0" borderId="105">
      <alignment horizontal="left" vertical="center"/>
    </xf>
    <xf numFmtId="0" fontId="19" fillId="7" borderId="101" applyNumberFormat="0" applyAlignment="0" applyProtection="0"/>
    <xf numFmtId="0" fontId="19" fillId="7" borderId="112" applyNumberFormat="0" applyAlignment="0" applyProtection="0"/>
    <xf numFmtId="10" fontId="72" fillId="61" borderId="122" applyNumberFormat="0" applyBorder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73" fillId="0" borderId="121">
      <alignment horizontal="left" vertical="center"/>
    </xf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77" fillId="0" borderId="122" applyFont="0" applyFill="0" applyBorder="0" applyAlignment="0" applyProtection="0">
      <alignment horizontal="centerContinuous" vertical="center"/>
    </xf>
    <xf numFmtId="0" fontId="19" fillId="7" borderId="117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19" fillId="7" borderId="117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19" fillId="7" borderId="108" applyNumberFormat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7" fillId="0" borderId="111" applyNumberFormat="0" applyFill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23" fillId="20" borderId="110" applyNumberFormat="0" applyAlignment="0" applyProtection="0"/>
    <xf numFmtId="0" fontId="19" fillId="7" borderId="108" applyNumberFormat="0" applyAlignment="0" applyProtection="0"/>
    <xf numFmtId="0" fontId="77" fillId="0" borderId="107" applyFont="0" applyFill="0" applyBorder="0" applyAlignment="0" applyProtection="0">
      <alignment horizontal="centerContinuous" vertical="center"/>
    </xf>
    <xf numFmtId="0" fontId="10" fillId="20" borderId="108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10" fontId="72" fillId="61" borderId="107" applyNumberFormat="0" applyBorder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77" fillId="0" borderId="107" applyFont="0" applyFill="0" applyBorder="0" applyAlignment="0" applyProtection="0">
      <alignment horizontal="centerContinuous" vertical="center"/>
    </xf>
    <xf numFmtId="0" fontId="10" fillId="20" borderId="108" applyNumberFormat="0" applyAlignment="0" applyProtection="0"/>
    <xf numFmtId="0" fontId="10" fillId="20" borderId="108" applyNumberFormat="0" applyAlignment="0" applyProtection="0"/>
    <xf numFmtId="0" fontId="19" fillId="7" borderId="108" applyNumberFormat="0" applyAlignment="0" applyProtection="0"/>
    <xf numFmtId="0" fontId="22" fillId="23" borderId="109" applyNumberFormat="0" applyAlignment="0" applyProtection="0"/>
    <xf numFmtId="0" fontId="22" fillId="23" borderId="109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19" fillId="7" borderId="108" applyNumberFormat="0" applyAlignment="0" applyProtection="0"/>
    <xf numFmtId="0" fontId="73" fillId="0" borderId="100">
      <alignment horizontal="left" vertical="center"/>
    </xf>
    <xf numFmtId="0" fontId="19" fillId="7" borderId="108" applyNumberFormat="0" applyAlignment="0" applyProtection="0"/>
    <xf numFmtId="0" fontId="10" fillId="20" borderId="108" applyNumberFormat="0" applyAlignment="0" applyProtection="0"/>
    <xf numFmtId="0" fontId="10" fillId="20" borderId="108" applyNumberFormat="0" applyAlignment="0" applyProtection="0"/>
    <xf numFmtId="10" fontId="72" fillId="61" borderId="107" applyNumberFormat="0" applyBorder="0" applyAlignment="0" applyProtection="0"/>
    <xf numFmtId="0" fontId="2" fillId="0" borderId="0">
      <alignment vertical="center"/>
    </xf>
    <xf numFmtId="0" fontId="73" fillId="0" borderId="121">
      <alignment horizontal="left" vertical="center"/>
    </xf>
    <xf numFmtId="0" fontId="73" fillId="0" borderId="100">
      <alignment horizontal="left" vertical="center"/>
    </xf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19" fillId="7" borderId="112" applyNumberFormat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7" fillId="0" borderId="115" applyNumberFormat="0" applyFill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23" fillId="20" borderId="114" applyNumberFormat="0" applyAlignment="0" applyProtection="0"/>
    <xf numFmtId="0" fontId="19" fillId="7" borderId="112" applyNumberFormat="0" applyAlignment="0" applyProtection="0"/>
    <xf numFmtId="0" fontId="77" fillId="0" borderId="107" applyFont="0" applyFill="0" applyBorder="0" applyAlignment="0" applyProtection="0">
      <alignment horizontal="centerContinuous" vertical="center"/>
    </xf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0" fontId="19" fillId="7" borderId="112" applyNumberFormat="0" applyAlignment="0" applyProtection="0"/>
    <xf numFmtId="0" fontId="22" fillId="23" borderId="113" applyNumberFormat="0" applyAlignment="0" applyProtection="0"/>
    <xf numFmtId="0" fontId="22" fillId="23" borderId="113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19" fillId="7" borderId="112" applyNumberFormat="0" applyAlignment="0" applyProtection="0"/>
    <xf numFmtId="0" fontId="73" fillId="0" borderId="116">
      <alignment horizontal="left" vertical="center"/>
    </xf>
    <xf numFmtId="0" fontId="19" fillId="7" borderId="112" applyNumberFormat="0" applyAlignment="0" applyProtection="0"/>
    <xf numFmtId="0" fontId="10" fillId="20" borderId="112" applyNumberFormat="0" applyAlignment="0" applyProtection="0"/>
    <xf numFmtId="0" fontId="10" fillId="20" borderId="112" applyNumberFormat="0" applyAlignment="0" applyProtection="0"/>
    <xf numFmtId="10" fontId="72" fillId="61" borderId="107" applyNumberFormat="0" applyBorder="0" applyAlignment="0" applyProtection="0"/>
    <xf numFmtId="0" fontId="2" fillId="0" borderId="0">
      <alignment vertical="center"/>
    </xf>
    <xf numFmtId="0" fontId="73" fillId="0" borderId="116">
      <alignment horizontal="left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19" fillId="7" borderId="117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7" fillId="0" borderId="120" applyNumberFormat="0" applyFill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23" fillId="20" borderId="119" applyNumberFormat="0" applyAlignment="0" applyProtection="0"/>
    <xf numFmtId="0" fontId="19" fillId="7" borderId="117" applyNumberFormat="0" applyAlignment="0" applyProtection="0"/>
    <xf numFmtId="0" fontId="77" fillId="0" borderId="122" applyFont="0" applyFill="0" applyBorder="0" applyAlignment="0" applyProtection="0">
      <alignment horizontal="centerContinuous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73" fillId="0" borderId="124">
      <alignment horizontal="left" vertical="center"/>
    </xf>
    <xf numFmtId="10" fontId="72" fillId="61" borderId="123" applyNumberFormat="0" applyBorder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77" fillId="0" borderId="123" applyFont="0" applyFill="0" applyBorder="0" applyAlignment="0" applyProtection="0">
      <alignment horizontal="centerContinuous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73" fillId="0" borderId="121">
      <alignment horizontal="left" vertical="center"/>
    </xf>
    <xf numFmtId="0" fontId="19" fillId="7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10" fontId="72" fillId="61" borderId="122" applyNumberFormat="0" applyBorder="0" applyAlignment="0" applyProtection="0"/>
    <xf numFmtId="0" fontId="73" fillId="0" borderId="121">
      <alignment horizontal="left" vertical="center"/>
    </xf>
    <xf numFmtId="0" fontId="19" fillId="7" borderId="117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19" fillId="7" borderId="125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19" fillId="7" borderId="125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9" fillId="7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73" fillId="0" borderId="129">
      <alignment horizontal="left" vertical="center"/>
    </xf>
    <xf numFmtId="0" fontId="19" fillId="7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10" fontId="72" fillId="61" borderId="99" applyNumberFormat="0" applyBorder="0" applyAlignment="0" applyProtection="0"/>
    <xf numFmtId="0" fontId="1" fillId="0" borderId="0">
      <alignment vertical="center"/>
    </xf>
    <xf numFmtId="0" fontId="73" fillId="0" borderId="129">
      <alignment horizontal="left" vertical="center"/>
    </xf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19" fillId="7" borderId="125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7" fillId="0" borderId="128" applyNumberFormat="0" applyFill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23" fillId="20" borderId="127" applyNumberFormat="0" applyAlignment="0" applyProtection="0"/>
    <xf numFmtId="0" fontId="19" fillId="7" borderId="125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10" fontId="72" fillId="61" borderId="130" applyNumberFormat="0" applyBorder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77" fillId="0" borderId="130" applyFont="0" applyFill="0" applyBorder="0" applyAlignment="0" applyProtection="0">
      <alignment horizontal="centerContinuous" vertical="center"/>
    </xf>
    <xf numFmtId="0" fontId="10" fillId="20" borderId="125" applyNumberFormat="0" applyAlignment="0" applyProtection="0"/>
    <xf numFmtId="0" fontId="10" fillId="20" borderId="125" applyNumberFormat="0" applyAlignment="0" applyProtection="0"/>
    <xf numFmtId="0" fontId="19" fillId="7" borderId="125" applyNumberFormat="0" applyAlignment="0" applyProtection="0"/>
    <xf numFmtId="0" fontId="22" fillId="23" borderId="126" applyNumberFormat="0" applyAlignment="0" applyProtection="0"/>
    <xf numFmtId="0" fontId="22" fillId="23" borderId="126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19" fillId="7" borderId="125" applyNumberFormat="0" applyAlignment="0" applyProtection="0"/>
    <xf numFmtId="0" fontId="73" fillId="0" borderId="129">
      <alignment horizontal="left" vertical="center"/>
    </xf>
    <xf numFmtId="0" fontId="19" fillId="7" borderId="125" applyNumberFormat="0" applyAlignment="0" applyProtection="0"/>
    <xf numFmtId="0" fontId="10" fillId="20" borderId="125" applyNumberFormat="0" applyAlignment="0" applyProtection="0"/>
    <xf numFmtId="0" fontId="10" fillId="20" borderId="125" applyNumberFormat="0" applyAlignment="0" applyProtection="0"/>
    <xf numFmtId="10" fontId="72" fillId="61" borderId="99" applyNumberFormat="0" applyBorder="0" applyAlignment="0" applyProtection="0"/>
    <xf numFmtId="0" fontId="1" fillId="0" borderId="0">
      <alignment vertical="center"/>
    </xf>
    <xf numFmtId="0" fontId="73" fillId="0" borderId="129">
      <alignment horizontal="left" vertical="center"/>
    </xf>
    <xf numFmtId="0" fontId="19" fillId="7" borderId="125" applyNumberFormat="0" applyAlignment="0" applyProtection="0"/>
    <xf numFmtId="0" fontId="19" fillId="7" borderId="117" applyNumberFormat="0" applyAlignment="0" applyProtection="0"/>
    <xf numFmtId="10" fontId="72" fillId="61" borderId="40" applyNumberFormat="0" applyBorder="0" applyAlignment="0" applyProtection="0"/>
    <xf numFmtId="0" fontId="73" fillId="0" borderId="11">
      <alignment horizontal="left" vertical="center"/>
    </xf>
    <xf numFmtId="0" fontId="77" fillId="0" borderId="40" applyFont="0" applyFill="0" applyBorder="0" applyAlignment="0" applyProtection="0">
      <alignment horizontal="centerContinuous" vertical="center"/>
    </xf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19" fillId="7" borderId="117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19" fillId="7" borderId="117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10" fontId="72" fillId="61" borderId="99" applyNumberFormat="0" applyBorder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10" fontId="72" fillId="61" borderId="99" applyNumberFormat="0" applyBorder="0" applyAlignment="0" applyProtection="0"/>
    <xf numFmtId="0" fontId="1" fillId="0" borderId="0">
      <alignment vertical="center"/>
    </xf>
    <xf numFmtId="0" fontId="73" fillId="0" borderId="11">
      <alignment horizontal="left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19" fillId="7" borderId="117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19" fillId="7" borderId="117" applyNumberFormat="0" applyAlignment="0" applyProtection="0"/>
    <xf numFmtId="0" fontId="77" fillId="0" borderId="99" applyFont="0" applyFill="0" applyBorder="0" applyAlignment="0" applyProtection="0">
      <alignment horizontal="centerContinuous" vertical="center"/>
    </xf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0" fontId="19" fillId="7" borderId="117" applyNumberFormat="0" applyAlignment="0" applyProtection="0"/>
    <xf numFmtId="0" fontId="22" fillId="23" borderId="118" applyNumberFormat="0" applyAlignment="0" applyProtection="0"/>
    <xf numFmtId="0" fontId="22" fillId="23" borderId="118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19" fillId="7" borderId="117" applyNumberFormat="0" applyAlignment="0" applyProtection="0"/>
    <xf numFmtId="0" fontId="73" fillId="0" borderId="11">
      <alignment horizontal="left" vertical="center"/>
    </xf>
    <xf numFmtId="0" fontId="19" fillId="7" borderId="117" applyNumberFormat="0" applyAlignment="0" applyProtection="0"/>
    <xf numFmtId="0" fontId="10" fillId="20" borderId="117" applyNumberFormat="0" applyAlignment="0" applyProtection="0"/>
    <xf numFmtId="0" fontId="10" fillId="20" borderId="117" applyNumberFormat="0" applyAlignment="0" applyProtection="0"/>
    <xf numFmtId="10" fontId="72" fillId="61" borderId="99" applyNumberFormat="0" applyBorder="0" applyAlignment="0" applyProtection="0"/>
    <xf numFmtId="0" fontId="1" fillId="0" borderId="0">
      <alignment vertical="center"/>
    </xf>
    <xf numFmtId="0" fontId="73" fillId="0" borderId="11">
      <alignment horizontal="left" vertical="center"/>
    </xf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77" fillId="0" borderId="40" applyFont="0" applyFill="0" applyBorder="0" applyAlignment="0" applyProtection="0">
      <alignment horizontal="centerContinuous" vertical="center"/>
    </xf>
    <xf numFmtId="0" fontId="73" fillId="0" borderId="11">
      <alignment horizontal="left" vertical="center"/>
    </xf>
    <xf numFmtId="10" fontId="72" fillId="61" borderId="40" applyNumberFormat="0" applyBorder="0" applyAlignment="0" applyProtection="0"/>
    <xf numFmtId="0" fontId="77" fillId="0" borderId="40" applyFont="0" applyFill="0" applyBorder="0" applyAlignment="0" applyProtection="0">
      <alignment horizontal="centerContinuous" vertical="center"/>
    </xf>
    <xf numFmtId="0" fontId="73" fillId="0" borderId="11">
      <alignment horizontal="left" vertical="center"/>
    </xf>
    <xf numFmtId="10" fontId="72" fillId="61" borderId="40" applyNumberFormat="0" applyBorder="0" applyAlignment="0" applyProtection="0"/>
    <xf numFmtId="0" fontId="73" fillId="0" borderId="11">
      <alignment horizontal="left" vertical="center"/>
    </xf>
  </cellStyleXfs>
  <cellXfs count="680">
    <xf numFmtId="0" fontId="0" fillId="0" borderId="0" xfId="0">
      <alignment vertical="center"/>
    </xf>
    <xf numFmtId="0" fontId="5" fillId="0" borderId="0" xfId="0" applyFont="1">
      <alignment vertical="center"/>
    </xf>
    <xf numFmtId="0" fontId="5" fillId="25" borderId="0" xfId="0" applyFont="1" applyFill="1">
      <alignment vertical="center"/>
    </xf>
    <xf numFmtId="0" fontId="38" fillId="0" borderId="0" xfId="0" applyFont="1">
      <alignment vertical="center"/>
    </xf>
    <xf numFmtId="0" fontId="39" fillId="0" borderId="0" xfId="0" applyFont="1">
      <alignment vertical="center"/>
    </xf>
    <xf numFmtId="0" fontId="40" fillId="0" borderId="0" xfId="0" applyFont="1">
      <alignment vertical="center"/>
    </xf>
    <xf numFmtId="0" fontId="41" fillId="0" borderId="0" xfId="853" applyFont="1" applyAlignment="1">
      <alignment horizontal="center" vertical="center"/>
    </xf>
    <xf numFmtId="176" fontId="42" fillId="0" borderId="0" xfId="853" applyNumberFormat="1" applyFont="1" applyAlignment="1">
      <alignment horizontal="center" vertical="center"/>
    </xf>
    <xf numFmtId="176" fontId="42" fillId="0" borderId="0" xfId="853" applyNumberFormat="1" applyFont="1" applyAlignment="1">
      <alignment horizontal="left" vertical="center"/>
    </xf>
    <xf numFmtId="0" fontId="47" fillId="0" borderId="12" xfId="0" applyFont="1" applyBorder="1">
      <alignment vertical="center"/>
    </xf>
    <xf numFmtId="0" fontId="47" fillId="0" borderId="0" xfId="0" applyFont="1" applyAlignment="1">
      <alignment horizontal="left" vertical="center"/>
    </xf>
    <xf numFmtId="0" fontId="47" fillId="0" borderId="0" xfId="0" applyFont="1">
      <alignment vertical="center"/>
    </xf>
    <xf numFmtId="0" fontId="47" fillId="0" borderId="0" xfId="0" quotePrefix="1" applyFont="1">
      <alignment vertical="center"/>
    </xf>
    <xf numFmtId="0" fontId="47" fillId="0" borderId="0" xfId="522" applyFont="1" applyAlignment="1">
      <alignment vertical="center"/>
    </xf>
    <xf numFmtId="178" fontId="47" fillId="0" borderId="0" xfId="0" applyNumberFormat="1" applyFont="1">
      <alignment vertical="center"/>
    </xf>
    <xf numFmtId="176" fontId="42" fillId="0" borderId="0" xfId="0" applyNumberFormat="1" applyFont="1" applyAlignment="1">
      <alignment horizontal="center" vertical="center"/>
    </xf>
    <xf numFmtId="176" fontId="47" fillId="0" borderId="0" xfId="0" applyNumberFormat="1" applyFont="1" applyAlignment="1">
      <alignment horizontal="center" vertical="center"/>
    </xf>
    <xf numFmtId="0" fontId="47" fillId="0" borderId="0" xfId="0" applyFont="1" applyAlignment="1">
      <alignment vertical="top" wrapText="1"/>
    </xf>
    <xf numFmtId="0" fontId="32" fillId="0" borderId="0" xfId="0" quotePrefix="1" applyFont="1">
      <alignment vertical="center"/>
    </xf>
    <xf numFmtId="182" fontId="47" fillId="0" borderId="0" xfId="0" applyNumberFormat="1" applyFont="1" applyAlignment="1">
      <alignment horizontal="left" vertical="center"/>
    </xf>
    <xf numFmtId="2" fontId="47" fillId="0" borderId="0" xfId="0" applyNumberFormat="1" applyFont="1">
      <alignment vertical="center"/>
    </xf>
    <xf numFmtId="180" fontId="47" fillId="0" borderId="0" xfId="0" applyNumberFormat="1" applyFont="1">
      <alignment vertical="center"/>
    </xf>
    <xf numFmtId="0" fontId="47" fillId="0" borderId="0" xfId="0" quotePrefix="1" applyFont="1" applyAlignment="1">
      <alignment horizontal="center" vertical="center"/>
    </xf>
    <xf numFmtId="177" fontId="47" fillId="0" borderId="0" xfId="0" quotePrefix="1" applyNumberFormat="1" applyFont="1" applyAlignment="1">
      <alignment horizontal="center" vertical="center"/>
    </xf>
    <xf numFmtId="1" fontId="47" fillId="0" borderId="0" xfId="0" quotePrefix="1" applyNumberFormat="1" applyFont="1" applyAlignment="1">
      <alignment horizontal="center" vertical="center"/>
    </xf>
    <xf numFmtId="1" fontId="47" fillId="0" borderId="0" xfId="0" applyNumberFormat="1" applyFont="1" applyAlignment="1">
      <alignment horizontal="center" vertical="center"/>
    </xf>
    <xf numFmtId="0" fontId="4" fillId="0" borderId="0" xfId="45">
      <alignment vertical="center"/>
    </xf>
    <xf numFmtId="0" fontId="60" fillId="0" borderId="0" xfId="0" applyFont="1">
      <alignment vertical="center"/>
    </xf>
    <xf numFmtId="0" fontId="32" fillId="0" borderId="0" xfId="0" applyFont="1">
      <alignment vertical="center"/>
    </xf>
    <xf numFmtId="2" fontId="47" fillId="0" borderId="0" xfId="0" quotePrefix="1" applyNumberFormat="1" applyFont="1">
      <alignment vertical="center"/>
    </xf>
    <xf numFmtId="0" fontId="42" fillId="0" borderId="0" xfId="0" applyFont="1">
      <alignment vertical="center"/>
    </xf>
    <xf numFmtId="179" fontId="47" fillId="0" borderId="0" xfId="0" applyNumberFormat="1" applyFont="1" applyAlignment="1">
      <alignment horizontal="center" vertical="center"/>
    </xf>
    <xf numFmtId="0" fontId="95" fillId="0" borderId="0" xfId="0" applyFont="1" applyAlignment="1">
      <alignment horizontal="left" vertical="center"/>
    </xf>
    <xf numFmtId="0" fontId="96" fillId="0" borderId="0" xfId="0" applyFont="1">
      <alignment vertical="center"/>
    </xf>
    <xf numFmtId="178" fontId="47" fillId="0" borderId="0" xfId="522" applyNumberFormat="1" applyFont="1" applyAlignment="1">
      <alignment horizontal="center" vertical="center"/>
    </xf>
    <xf numFmtId="178" fontId="47" fillId="0" borderId="0" xfId="522" applyNumberFormat="1" applyFont="1" applyAlignment="1">
      <alignment vertical="center"/>
    </xf>
    <xf numFmtId="0" fontId="97" fillId="0" borderId="0" xfId="0" applyFont="1">
      <alignment vertical="center"/>
    </xf>
    <xf numFmtId="0" fontId="40" fillId="0" borderId="0" xfId="5522" quotePrefix="1" applyFont="1" applyAlignment="1">
      <alignment horizontal="center" vertical="center"/>
    </xf>
    <xf numFmtId="0" fontId="69" fillId="0" borderId="0" xfId="5070">
      <alignment vertical="center"/>
    </xf>
    <xf numFmtId="0" fontId="40" fillId="0" borderId="0" xfId="5522" applyFont="1">
      <alignment vertical="center"/>
    </xf>
    <xf numFmtId="0" fontId="29" fillId="0" borderId="0" xfId="115" quotePrefix="1" applyFont="1" applyAlignment="1">
      <alignment horizontal="center" vertical="center"/>
    </xf>
    <xf numFmtId="0" fontId="105" fillId="0" borderId="0" xfId="5522" applyFont="1" applyAlignment="1">
      <alignment horizontal="center" vertical="center"/>
    </xf>
    <xf numFmtId="0" fontId="29" fillId="0" borderId="0" xfId="0" applyFont="1">
      <alignment vertical="center"/>
    </xf>
    <xf numFmtId="193" fontId="40" fillId="0" borderId="0" xfId="5522" applyNumberFormat="1" applyFont="1" applyAlignment="1">
      <alignment horizontal="center" vertical="center"/>
    </xf>
    <xf numFmtId="193" fontId="40" fillId="0" borderId="0" xfId="5522" applyNumberFormat="1" applyFont="1" applyAlignment="1">
      <alignment horizontal="left" vertical="center"/>
    </xf>
    <xf numFmtId="0" fontId="40" fillId="0" borderId="0" xfId="5522" applyFont="1" applyAlignment="1">
      <alignment horizontal="left" vertical="center"/>
    </xf>
    <xf numFmtId="184" fontId="40" fillId="0" borderId="0" xfId="5522" applyNumberFormat="1" applyFont="1" applyAlignment="1">
      <alignment horizontal="center" vertical="center"/>
    </xf>
    <xf numFmtId="0" fontId="40" fillId="0" borderId="0" xfId="5522" applyFont="1" applyAlignment="1">
      <alignment horizontal="center" vertical="center"/>
    </xf>
    <xf numFmtId="0" fontId="47" fillId="0" borderId="0" xfId="0" applyFont="1" applyAlignment="1">
      <alignment horizontal="right" vertical="center"/>
    </xf>
    <xf numFmtId="0" fontId="40" fillId="0" borderId="0" xfId="5522" applyFont="1" applyAlignment="1">
      <alignment horizontal="centerContinuous" vertical="center"/>
    </xf>
    <xf numFmtId="0" fontId="42" fillId="0" borderId="0" xfId="5522" quotePrefix="1" applyFont="1" applyAlignment="1">
      <alignment horizontal="center" vertical="center"/>
    </xf>
    <xf numFmtId="0" fontId="54" fillId="0" borderId="0" xfId="115" applyFont="1">
      <alignment vertical="center"/>
    </xf>
    <xf numFmtId="0" fontId="49" fillId="0" borderId="0" xfId="0" applyFont="1">
      <alignment vertical="center"/>
    </xf>
    <xf numFmtId="0" fontId="42" fillId="0" borderId="0" xfId="5522" applyFont="1" applyAlignment="1">
      <alignment horizontal="left" vertical="center"/>
    </xf>
    <xf numFmtId="0" fontId="42" fillId="0" borderId="0" xfId="5522" applyFont="1">
      <alignment vertical="center"/>
    </xf>
    <xf numFmtId="0" fontId="4" fillId="0" borderId="0" xfId="115">
      <alignment vertical="center"/>
    </xf>
    <xf numFmtId="0" fontId="108" fillId="0" borderId="0" xfId="5522" applyFont="1">
      <alignment vertical="center"/>
    </xf>
    <xf numFmtId="0" fontId="105" fillId="0" borderId="0" xfId="65" applyFont="1">
      <alignment vertical="center"/>
    </xf>
    <xf numFmtId="0" fontId="110" fillId="0" borderId="0" xfId="115" applyFont="1">
      <alignment vertical="center"/>
    </xf>
    <xf numFmtId="0" fontId="39" fillId="0" borderId="0" xfId="5522" applyFont="1">
      <alignment vertical="center"/>
    </xf>
    <xf numFmtId="2" fontId="40" fillId="0" borderId="0" xfId="5522" applyNumberFormat="1" applyFont="1" applyAlignment="1">
      <alignment horizontal="center" vertical="center"/>
    </xf>
    <xf numFmtId="0" fontId="61" fillId="0" borderId="0" xfId="115" applyFont="1">
      <alignment vertical="center"/>
    </xf>
    <xf numFmtId="0" fontId="111" fillId="0" borderId="0" xfId="5070" applyFont="1">
      <alignment vertical="center"/>
    </xf>
    <xf numFmtId="0" fontId="4" fillId="0" borderId="0" xfId="115" applyAlignment="1">
      <alignment horizontal="center" vertical="center"/>
    </xf>
    <xf numFmtId="0" fontId="4" fillId="0" borderId="0" xfId="115" applyAlignment="1">
      <alignment horizontal="left" vertical="center"/>
    </xf>
    <xf numFmtId="0" fontId="42" fillId="0" borderId="0" xfId="5522" applyFont="1" applyAlignment="1">
      <alignment horizontal="center" vertical="center"/>
    </xf>
    <xf numFmtId="0" fontId="105" fillId="0" borderId="0" xfId="5522" applyFont="1" applyAlignment="1">
      <alignment horizontal="right" vertical="center"/>
    </xf>
    <xf numFmtId="0" fontId="105" fillId="0" borderId="0" xfId="5522" quotePrefix="1" applyFont="1">
      <alignment vertical="center"/>
    </xf>
    <xf numFmtId="0" fontId="112" fillId="0" borderId="0" xfId="0" applyFont="1" applyAlignment="1">
      <alignment horizontal="right" vertical="center"/>
    </xf>
    <xf numFmtId="0" fontId="112" fillId="0" borderId="0" xfId="0" applyFont="1">
      <alignment vertical="center"/>
    </xf>
    <xf numFmtId="0" fontId="113" fillId="0" borderId="0" xfId="115" applyFont="1">
      <alignment vertical="center"/>
    </xf>
    <xf numFmtId="193" fontId="40" fillId="0" borderId="0" xfId="5522" applyNumberFormat="1" applyFont="1">
      <alignment vertical="center"/>
    </xf>
    <xf numFmtId="193" fontId="40" fillId="0" borderId="0" xfId="5522" applyNumberFormat="1" applyFont="1" applyAlignment="1">
      <alignment vertical="center" wrapText="1"/>
    </xf>
    <xf numFmtId="0" fontId="104" fillId="0" borderId="0" xfId="115" applyFont="1">
      <alignment vertical="center"/>
    </xf>
    <xf numFmtId="178" fontId="5" fillId="0" borderId="0" xfId="0" applyNumberFormat="1" applyFont="1">
      <alignment vertical="center"/>
    </xf>
    <xf numFmtId="178" fontId="47" fillId="0" borderId="0" xfId="0" applyNumberFormat="1" applyFont="1" applyAlignment="1">
      <alignment horizontal="left" vertical="center"/>
    </xf>
    <xf numFmtId="180" fontId="0" fillId="0" borderId="0" xfId="0" applyNumberFormat="1" applyAlignment="1">
      <alignment horizontal="center" vertical="center"/>
    </xf>
    <xf numFmtId="180" fontId="47" fillId="0" borderId="0" xfId="0" quotePrefix="1" applyNumberFormat="1" applyFont="1" applyAlignment="1">
      <alignment horizontal="center" vertical="center"/>
    </xf>
    <xf numFmtId="178" fontId="40" fillId="0" borderId="0" xfId="0" applyNumberFormat="1" applyFont="1">
      <alignment vertical="center"/>
    </xf>
    <xf numFmtId="178" fontId="32" fillId="0" borderId="0" xfId="0" applyNumberFormat="1" applyFont="1" applyAlignment="1">
      <alignment horizontal="center" vertical="center"/>
    </xf>
    <xf numFmtId="178" fontId="54" fillId="0" borderId="0" xfId="0" applyNumberFormat="1" applyFont="1" applyAlignment="1">
      <alignment horizontal="center" vertical="center"/>
    </xf>
    <xf numFmtId="178" fontId="0" fillId="0" borderId="0" xfId="0" applyNumberFormat="1">
      <alignment vertical="center"/>
    </xf>
    <xf numFmtId="178" fontId="55" fillId="0" borderId="0" xfId="0" applyNumberFormat="1" applyFont="1">
      <alignment vertical="center"/>
    </xf>
    <xf numFmtId="178" fontId="40" fillId="0" borderId="0" xfId="0" applyNumberFormat="1" applyFont="1" applyAlignment="1">
      <alignment horizontal="left" vertical="center"/>
    </xf>
    <xf numFmtId="0" fontId="117" fillId="0" borderId="0" xfId="0" applyFont="1">
      <alignment vertical="center"/>
    </xf>
    <xf numFmtId="0" fontId="118" fillId="0" borderId="0" xfId="0" applyFont="1">
      <alignment vertical="center"/>
    </xf>
    <xf numFmtId="0" fontId="101" fillId="0" borderId="89" xfId="0" applyFont="1" applyBorder="1">
      <alignment vertical="center"/>
    </xf>
    <xf numFmtId="0" fontId="31" fillId="0" borderId="0" xfId="0" applyFont="1">
      <alignment vertical="center"/>
    </xf>
    <xf numFmtId="0" fontId="125" fillId="0" borderId="0" xfId="0" applyFont="1">
      <alignment vertical="center"/>
    </xf>
    <xf numFmtId="192" fontId="42" fillId="0" borderId="0" xfId="0" applyNumberFormat="1" applyFont="1">
      <alignment vertical="center"/>
    </xf>
    <xf numFmtId="0" fontId="31" fillId="0" borderId="0" xfId="0" quotePrefix="1" applyFont="1">
      <alignment vertical="center"/>
    </xf>
    <xf numFmtId="0" fontId="31" fillId="0" borderId="0" xfId="0" quotePrefix="1" applyFont="1" applyAlignment="1">
      <alignment horizontal="right" vertical="center"/>
    </xf>
    <xf numFmtId="192" fontId="131" fillId="0" borderId="0" xfId="0" applyNumberFormat="1" applyFont="1">
      <alignment vertical="center"/>
    </xf>
    <xf numFmtId="0" fontId="121" fillId="0" borderId="0" xfId="0" applyFont="1">
      <alignment vertical="center"/>
    </xf>
    <xf numFmtId="0" fontId="132" fillId="0" borderId="0" xfId="115" applyFont="1">
      <alignment vertical="center"/>
    </xf>
    <xf numFmtId="0" fontId="131" fillId="0" borderId="0" xfId="5522" applyFont="1" applyAlignment="1">
      <alignment horizontal="center" vertical="center"/>
    </xf>
    <xf numFmtId="0" fontId="131" fillId="0" borderId="0" xfId="4046" applyFont="1"/>
    <xf numFmtId="0" fontId="131" fillId="0" borderId="0" xfId="4046" applyFont="1" applyAlignment="1">
      <alignment vertical="center"/>
    </xf>
    <xf numFmtId="0" fontId="131" fillId="0" borderId="0" xfId="4046" applyFont="1" applyAlignment="1">
      <alignment horizontal="left"/>
    </xf>
    <xf numFmtId="0" fontId="136" fillId="0" borderId="0" xfId="0" applyFont="1">
      <alignment vertical="center"/>
    </xf>
    <xf numFmtId="0" fontId="131" fillId="0" borderId="0" xfId="5522" applyFont="1">
      <alignment vertical="center"/>
    </xf>
    <xf numFmtId="0" fontId="123" fillId="0" borderId="0" xfId="115" applyFont="1">
      <alignment vertical="center"/>
    </xf>
    <xf numFmtId="0" fontId="47" fillId="0" borderId="0" xfId="5070" applyFont="1">
      <alignment vertical="center"/>
    </xf>
    <xf numFmtId="0" fontId="29" fillId="0" borderId="0" xfId="853" quotePrefix="1" applyFont="1">
      <alignment vertical="center"/>
    </xf>
    <xf numFmtId="0" fontId="105" fillId="0" borderId="0" xfId="853" applyFont="1">
      <alignment vertical="center"/>
    </xf>
    <xf numFmtId="0" fontId="29" fillId="0" borderId="0" xfId="853" applyFont="1">
      <alignment vertical="center"/>
    </xf>
    <xf numFmtId="0" fontId="47" fillId="0" borderId="0" xfId="7799" applyFont="1">
      <alignment vertical="center"/>
    </xf>
    <xf numFmtId="0" fontId="118" fillId="0" borderId="0" xfId="115" applyFont="1">
      <alignment vertical="center"/>
    </xf>
    <xf numFmtId="0" fontId="47" fillId="0" borderId="0" xfId="0" applyFont="1" applyAlignment="1">
      <alignment vertical="top"/>
    </xf>
    <xf numFmtId="0" fontId="31" fillId="0" borderId="0" xfId="0" applyFont="1" applyAlignment="1">
      <alignment horizontal="center" vertical="center"/>
    </xf>
    <xf numFmtId="0" fontId="30" fillId="0" borderId="0" xfId="5152"/>
    <xf numFmtId="0" fontId="29" fillId="0" borderId="0" xfId="115" applyFont="1">
      <alignment vertical="center"/>
    </xf>
    <xf numFmtId="0" fontId="5" fillId="0" borderId="0" xfId="0" applyFont="1" applyAlignment="1">
      <alignment vertical="center" wrapText="1"/>
    </xf>
    <xf numFmtId="0" fontId="29" fillId="0" borderId="0" xfId="115" quotePrefix="1" applyFont="1">
      <alignment vertical="center"/>
    </xf>
    <xf numFmtId="0" fontId="108" fillId="0" borderId="0" xfId="65" applyFont="1">
      <alignment vertical="center"/>
    </xf>
    <xf numFmtId="178" fontId="132" fillId="0" borderId="0" xfId="0" applyNumberFormat="1" applyFont="1">
      <alignment vertical="center"/>
    </xf>
    <xf numFmtId="1" fontId="31" fillId="0" borderId="0" xfId="0" applyNumberFormat="1" applyFont="1">
      <alignment vertical="center"/>
    </xf>
    <xf numFmtId="0" fontId="51" fillId="0" borderId="0" xfId="0" applyFont="1">
      <alignment vertical="center"/>
    </xf>
    <xf numFmtId="0" fontId="135" fillId="0" borderId="0" xfId="5522" applyFont="1" applyAlignment="1">
      <alignment horizontal="left" vertical="center"/>
    </xf>
    <xf numFmtId="0" fontId="131" fillId="0" borderId="0" xfId="4046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105" fillId="0" borderId="0" xfId="5522" applyFont="1" applyAlignment="1">
      <alignment horizontal="left" vertical="center"/>
    </xf>
    <xf numFmtId="0" fontId="54" fillId="0" borderId="0" xfId="115" applyFont="1" applyAlignment="1">
      <alignment horizontal="center" vertical="center"/>
    </xf>
    <xf numFmtId="0" fontId="37" fillId="0" borderId="0" xfId="0" applyFont="1">
      <alignment vertical="center"/>
    </xf>
    <xf numFmtId="0" fontId="47" fillId="0" borderId="0" xfId="0" applyFont="1" applyAlignment="1">
      <alignment horizontal="center" vertical="center"/>
    </xf>
    <xf numFmtId="0" fontId="40" fillId="0" borderId="0" xfId="0" applyFont="1" applyAlignment="1">
      <alignment horizontal="center" vertical="center"/>
    </xf>
    <xf numFmtId="178" fontId="5" fillId="0" borderId="0" xfId="0" applyNumberFormat="1" applyFont="1" applyAlignment="1">
      <alignment horizontal="center" vertical="center"/>
    </xf>
    <xf numFmtId="2" fontId="47" fillId="0" borderId="0" xfId="0" quotePrefix="1" applyNumberFormat="1" applyFont="1" applyAlignment="1">
      <alignment horizontal="center" vertical="center"/>
    </xf>
    <xf numFmtId="2" fontId="47" fillId="0" borderId="0" xfId="0" applyNumberFormat="1" applyFont="1" applyAlignment="1">
      <alignment horizontal="center" vertical="center"/>
    </xf>
    <xf numFmtId="178" fontId="47" fillId="0" borderId="0" xfId="0" applyNumberFormat="1" applyFont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47" fillId="0" borderId="0" xfId="522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62" fillId="0" borderId="0" xfId="0" applyFont="1" applyAlignment="1">
      <alignment horizontal="center" vertical="center"/>
    </xf>
    <xf numFmtId="192" fontId="47" fillId="0" borderId="0" xfId="0" applyNumberFormat="1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178" fontId="47" fillId="0" borderId="0" xfId="0" quotePrefix="1" applyNumberFormat="1" applyFont="1" applyAlignment="1">
      <alignment horizontal="center" vertical="center"/>
    </xf>
    <xf numFmtId="178" fontId="40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180" fontId="47" fillId="0" borderId="0" xfId="0" applyNumberFormat="1" applyFont="1" applyAlignment="1">
      <alignment horizontal="center" vertical="center"/>
    </xf>
    <xf numFmtId="0" fontId="125" fillId="0" borderId="0" xfId="0" applyFont="1" applyAlignment="1">
      <alignment horizontal="center" vertical="center"/>
    </xf>
    <xf numFmtId="0" fontId="31" fillId="0" borderId="0" xfId="0" applyFont="1" applyAlignment="1">
      <alignment horizontal="right" vertical="center"/>
    </xf>
    <xf numFmtId="0" fontId="31" fillId="0" borderId="89" xfId="0" applyFont="1" applyBorder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0" borderId="0" xfId="0" quotePrefix="1" applyFont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123" fillId="0" borderId="0" xfId="0" applyFont="1" applyAlignment="1">
      <alignment horizontal="center" vertical="center"/>
    </xf>
    <xf numFmtId="0" fontId="29" fillId="0" borderId="0" xfId="853" quotePrefix="1" applyFont="1" applyAlignment="1">
      <alignment horizontal="center" vertical="center"/>
    </xf>
    <xf numFmtId="0" fontId="29" fillId="0" borderId="0" xfId="853" applyFont="1" applyAlignment="1">
      <alignment horizontal="center" vertical="center"/>
    </xf>
    <xf numFmtId="0" fontId="99" fillId="0" borderId="39" xfId="5522" applyFont="1" applyBorder="1" applyAlignment="1">
      <alignment horizontal="center" vertical="center"/>
    </xf>
    <xf numFmtId="0" fontId="99" fillId="0" borderId="41" xfId="5522" applyFont="1" applyBorder="1" applyAlignment="1">
      <alignment horizontal="center" vertical="center"/>
    </xf>
    <xf numFmtId="0" fontId="116" fillId="0" borderId="0" xfId="5522" applyFont="1" applyAlignment="1">
      <alignment horizontal="center" vertical="center"/>
    </xf>
    <xf numFmtId="0" fontId="116" fillId="0" borderId="89" xfId="5522" applyFont="1" applyBorder="1" applyAlignment="1">
      <alignment horizontal="center" vertical="center"/>
    </xf>
    <xf numFmtId="0" fontId="114" fillId="0" borderId="90" xfId="5522" applyFont="1" applyBorder="1" applyAlignment="1">
      <alignment horizontal="center" vertical="center"/>
    </xf>
    <xf numFmtId="0" fontId="114" fillId="0" borderId="39" xfId="5522" applyFont="1" applyBorder="1" applyAlignment="1">
      <alignment horizontal="center" vertical="center"/>
    </xf>
    <xf numFmtId="0" fontId="114" fillId="0" borderId="91" xfId="5522" applyFont="1" applyBorder="1" applyAlignment="1">
      <alignment horizontal="center" vertical="center"/>
    </xf>
    <xf numFmtId="0" fontId="114" fillId="0" borderId="92" xfId="5522" applyFont="1" applyBorder="1" applyAlignment="1">
      <alignment horizontal="center" vertical="center"/>
    </xf>
    <xf numFmtId="0" fontId="114" fillId="0" borderId="41" xfId="5522" applyFont="1" applyBorder="1" applyAlignment="1">
      <alignment horizontal="center" vertical="center"/>
    </xf>
    <xf numFmtId="0" fontId="114" fillId="0" borderId="93" xfId="5522" applyFont="1" applyBorder="1" applyAlignment="1">
      <alignment horizontal="center" vertical="center"/>
    </xf>
    <xf numFmtId="0" fontId="115" fillId="0" borderId="0" xfId="0" applyFont="1" applyAlignment="1">
      <alignment horizontal="center" vertical="center"/>
    </xf>
    <xf numFmtId="0" fontId="133" fillId="0" borderId="10" xfId="0" applyFont="1" applyBorder="1" applyAlignment="1">
      <alignment horizontal="left" vertical="center"/>
    </xf>
    <xf numFmtId="0" fontId="133" fillId="0" borderId="129" xfId="0" applyFont="1" applyBorder="1" applyAlignment="1">
      <alignment horizontal="left" vertical="center"/>
    </xf>
    <xf numFmtId="0" fontId="133" fillId="0" borderId="12" xfId="0" applyFont="1" applyBorder="1" applyAlignment="1">
      <alignment horizontal="left" vertical="center"/>
    </xf>
    <xf numFmtId="0" fontId="133" fillId="26" borderId="17" xfId="0" applyFont="1" applyFill="1" applyBorder="1" applyAlignment="1">
      <alignment horizontal="center" vertical="center"/>
    </xf>
    <xf numFmtId="0" fontId="133" fillId="26" borderId="0" xfId="0" applyFont="1" applyFill="1" applyAlignment="1">
      <alignment horizontal="center" vertical="center"/>
    </xf>
    <xf numFmtId="0" fontId="133" fillId="26" borderId="88" xfId="0" applyFont="1" applyFill="1" applyBorder="1" applyAlignment="1">
      <alignment horizontal="center" vertical="center"/>
    </xf>
    <xf numFmtId="0" fontId="133" fillId="26" borderId="91" xfId="0" applyFont="1" applyFill="1" applyBorder="1" applyAlignment="1">
      <alignment horizontal="center" vertical="center"/>
    </xf>
    <xf numFmtId="0" fontId="133" fillId="26" borderId="89" xfId="0" applyFont="1" applyFill="1" applyBorder="1" applyAlignment="1">
      <alignment horizontal="center" vertical="center"/>
    </xf>
    <xf numFmtId="0" fontId="133" fillId="26" borderId="90" xfId="0" applyFont="1" applyFill="1" applyBorder="1" applyAlignment="1">
      <alignment horizontal="center" vertical="center"/>
    </xf>
    <xf numFmtId="0" fontId="131" fillId="26" borderId="17" xfId="65" applyFont="1" applyFill="1" applyBorder="1" applyAlignment="1">
      <alignment horizontal="center" vertical="center" wrapText="1"/>
    </xf>
    <xf numFmtId="0" fontId="131" fillId="26" borderId="0" xfId="65" applyFont="1" applyFill="1" applyAlignment="1">
      <alignment horizontal="center" vertical="center" wrapText="1"/>
    </xf>
    <xf numFmtId="0" fontId="131" fillId="26" borderId="88" xfId="65" applyFont="1" applyFill="1" applyBorder="1" applyAlignment="1">
      <alignment horizontal="center" vertical="center" wrapText="1"/>
    </xf>
    <xf numFmtId="0" fontId="131" fillId="26" borderId="91" xfId="65" applyFont="1" applyFill="1" applyBorder="1" applyAlignment="1">
      <alignment horizontal="center" vertical="center" wrapText="1"/>
    </xf>
    <xf numFmtId="0" fontId="131" fillId="26" borderId="89" xfId="65" applyFont="1" applyFill="1" applyBorder="1" applyAlignment="1">
      <alignment horizontal="center" vertical="center" wrapText="1"/>
    </xf>
    <xf numFmtId="0" fontId="131" fillId="26" borderId="90" xfId="65" applyFont="1" applyFill="1" applyBorder="1" applyAlignment="1">
      <alignment horizontal="center" vertical="center" wrapText="1"/>
    </xf>
    <xf numFmtId="0" fontId="131" fillId="26" borderId="91" xfId="65" applyFont="1" applyFill="1" applyBorder="1" applyAlignment="1">
      <alignment horizontal="center" vertical="center"/>
    </xf>
    <xf numFmtId="0" fontId="131" fillId="26" borderId="89" xfId="65" applyFont="1" applyFill="1" applyBorder="1" applyAlignment="1">
      <alignment horizontal="center" vertical="center"/>
    </xf>
    <xf numFmtId="0" fontId="131" fillId="26" borderId="90" xfId="65" applyFont="1" applyFill="1" applyBorder="1" applyAlignment="1">
      <alignment horizontal="center" vertical="center"/>
    </xf>
    <xf numFmtId="0" fontId="135" fillId="0" borderId="17" xfId="5522" quotePrefix="1" applyFont="1" applyBorder="1" applyAlignment="1">
      <alignment horizontal="left" vertical="center"/>
    </xf>
    <xf numFmtId="0" fontId="135" fillId="0" borderId="0" xfId="5522" quotePrefix="1" applyFont="1" applyAlignment="1">
      <alignment horizontal="left" vertical="center"/>
    </xf>
    <xf numFmtId="0" fontId="133" fillId="0" borderId="0" xfId="0" applyFont="1" applyAlignment="1">
      <alignment horizontal="left" vertical="center"/>
    </xf>
    <xf numFmtId="0" fontId="133" fillId="0" borderId="17" xfId="0" applyFont="1" applyBorder="1" applyAlignment="1">
      <alignment horizontal="center" vertical="center"/>
    </xf>
    <xf numFmtId="0" fontId="133" fillId="0" borderId="0" xfId="0" applyFont="1" applyAlignment="1">
      <alignment horizontal="center" vertical="center"/>
    </xf>
    <xf numFmtId="0" fontId="133" fillId="0" borderId="88" xfId="0" applyFont="1" applyBorder="1" applyAlignment="1">
      <alignment horizontal="center" vertical="center"/>
    </xf>
    <xf numFmtId="2" fontId="133" fillId="0" borderId="0" xfId="0" applyNumberFormat="1" applyFont="1" applyAlignment="1">
      <alignment horizontal="center" vertical="center"/>
    </xf>
    <xf numFmtId="0" fontId="131" fillId="0" borderId="0" xfId="4046" applyFont="1" applyAlignment="1">
      <alignment horizontal="center" vertical="center"/>
    </xf>
    <xf numFmtId="0" fontId="135" fillId="0" borderId="0" xfId="5522" applyFont="1" applyAlignment="1">
      <alignment horizontal="left" vertical="center"/>
    </xf>
    <xf numFmtId="2" fontId="131" fillId="0" borderId="0" xfId="4046" applyNumberFormat="1" applyFont="1" applyAlignment="1">
      <alignment horizontal="center" vertical="center"/>
    </xf>
    <xf numFmtId="0" fontId="131" fillId="0" borderId="17" xfId="5522" applyFont="1" applyBorder="1" applyAlignment="1">
      <alignment horizontal="center" vertical="center" wrapText="1"/>
    </xf>
    <xf numFmtId="0" fontId="131" fillId="0" borderId="0" xfId="5522" applyFont="1" applyAlignment="1">
      <alignment horizontal="center" vertical="center" wrapText="1"/>
    </xf>
    <xf numFmtId="0" fontId="131" fillId="0" borderId="88" xfId="5522" applyFont="1" applyBorder="1" applyAlignment="1">
      <alignment horizontal="center" vertical="center" wrapText="1"/>
    </xf>
    <xf numFmtId="0" fontId="131" fillId="0" borderId="0" xfId="4046" applyFont="1" applyAlignment="1">
      <alignment horizontal="left" vertical="center"/>
    </xf>
    <xf numFmtId="0" fontId="29" fillId="0" borderId="0" xfId="115" applyFont="1" applyAlignment="1">
      <alignment horizontal="left" vertical="center"/>
    </xf>
    <xf numFmtId="0" fontId="29" fillId="0" borderId="0" xfId="115" quotePrefix="1" applyFont="1" applyAlignment="1">
      <alignment horizontal="left" vertical="center"/>
    </xf>
    <xf numFmtId="0" fontId="105" fillId="0" borderId="23" xfId="65" applyFont="1" applyBorder="1" applyAlignment="1">
      <alignment horizontal="center" vertical="center"/>
    </xf>
    <xf numFmtId="0" fontId="105" fillId="0" borderId="26" xfId="65" applyFont="1" applyBorder="1" applyAlignment="1">
      <alignment horizontal="center" vertical="center"/>
    </xf>
    <xf numFmtId="0" fontId="105" fillId="0" borderId="25" xfId="65" applyFont="1" applyBorder="1" applyAlignment="1">
      <alignment horizontal="center" vertical="center"/>
    </xf>
    <xf numFmtId="0" fontId="105" fillId="0" borderId="27" xfId="65" applyFont="1" applyBorder="1" applyAlignment="1">
      <alignment horizontal="center" vertical="center"/>
    </xf>
    <xf numFmtId="0" fontId="105" fillId="0" borderId="60" xfId="65" applyFont="1" applyBorder="1" applyAlignment="1">
      <alignment horizontal="center" vertical="center"/>
    </xf>
    <xf numFmtId="0" fontId="105" fillId="0" borderId="55" xfId="65" applyFont="1" applyBorder="1" applyAlignment="1">
      <alignment horizontal="center" vertical="center"/>
    </xf>
    <xf numFmtId="0" fontId="105" fillId="0" borderId="58" xfId="65" applyFont="1" applyBorder="1" applyAlignment="1">
      <alignment horizontal="center" vertical="center"/>
    </xf>
    <xf numFmtId="0" fontId="105" fillId="0" borderId="52" xfId="65" applyFont="1" applyBorder="1" applyAlignment="1">
      <alignment horizontal="center" vertical="center"/>
    </xf>
    <xf numFmtId="0" fontId="105" fillId="0" borderId="60" xfId="65" applyFont="1" applyBorder="1" applyAlignment="1">
      <alignment horizontal="center" vertical="center" wrapText="1"/>
    </xf>
    <xf numFmtId="0" fontId="105" fillId="0" borderId="55" xfId="65" applyFont="1" applyBorder="1" applyAlignment="1">
      <alignment horizontal="center" vertical="center" wrapText="1"/>
    </xf>
    <xf numFmtId="0" fontId="105" fillId="0" borderId="58" xfId="65" applyFont="1" applyBorder="1" applyAlignment="1">
      <alignment horizontal="center" vertical="center" wrapText="1"/>
    </xf>
    <xf numFmtId="0" fontId="105" fillId="0" borderId="52" xfId="65" applyFont="1" applyBorder="1" applyAlignment="1">
      <alignment horizontal="center" vertical="center" wrapText="1"/>
    </xf>
    <xf numFmtId="0" fontId="105" fillId="0" borderId="18" xfId="65" applyFont="1" applyBorder="1" applyAlignment="1">
      <alignment horizontal="center" vertical="center"/>
    </xf>
    <xf numFmtId="0" fontId="105" fillId="0" borderId="21" xfId="65" applyFont="1" applyBorder="1" applyAlignment="1">
      <alignment horizontal="center" vertical="center"/>
    </xf>
    <xf numFmtId="0" fontId="105" fillId="0" borderId="22" xfId="65" applyFont="1" applyBorder="1" applyAlignment="1">
      <alignment horizontal="center" vertical="center"/>
    </xf>
    <xf numFmtId="0" fontId="105" fillId="0" borderId="20" xfId="65" applyFont="1" applyBorder="1" applyAlignment="1">
      <alignment horizontal="center" vertical="center"/>
    </xf>
    <xf numFmtId="0" fontId="109" fillId="0" borderId="20" xfId="65" applyFont="1" applyBorder="1" applyAlignment="1">
      <alignment horizontal="center" vertical="center"/>
    </xf>
    <xf numFmtId="0" fontId="109" fillId="0" borderId="21" xfId="65" applyFont="1" applyBorder="1" applyAlignment="1">
      <alignment horizontal="center" vertical="center"/>
    </xf>
    <xf numFmtId="0" fontId="105" fillId="0" borderId="18" xfId="65" quotePrefix="1" applyFont="1" applyBorder="1" applyAlignment="1">
      <alignment horizontal="center" vertical="center"/>
    </xf>
    <xf numFmtId="0" fontId="105" fillId="0" borderId="21" xfId="65" quotePrefix="1" applyFont="1" applyBorder="1" applyAlignment="1">
      <alignment horizontal="center" vertical="center"/>
    </xf>
    <xf numFmtId="0" fontId="105" fillId="0" borderId="22" xfId="65" quotePrefix="1" applyFont="1" applyBorder="1" applyAlignment="1">
      <alignment horizontal="center" vertical="center"/>
    </xf>
    <xf numFmtId="0" fontId="105" fillId="0" borderId="54" xfId="65" applyFont="1" applyBorder="1" applyAlignment="1">
      <alignment horizontal="center" vertical="center" wrapText="1"/>
    </xf>
    <xf numFmtId="0" fontId="105" fillId="0" borderId="56" xfId="65" applyFont="1" applyBorder="1" applyAlignment="1">
      <alignment horizontal="center" vertical="center" wrapText="1"/>
    </xf>
    <xf numFmtId="0" fontId="105" fillId="0" borderId="17" xfId="65" applyFont="1" applyBorder="1" applyAlignment="1">
      <alignment horizontal="center" vertical="center" wrapText="1"/>
    </xf>
    <xf numFmtId="0" fontId="105" fillId="0" borderId="57" xfId="65" applyFont="1" applyBorder="1" applyAlignment="1">
      <alignment horizontal="center" vertical="center" wrapText="1"/>
    </xf>
    <xf numFmtId="0" fontId="105" fillId="0" borderId="51" xfId="65" applyFont="1" applyBorder="1" applyAlignment="1">
      <alignment horizontal="center" vertical="center" wrapText="1"/>
    </xf>
    <xf numFmtId="0" fontId="105" fillId="0" borderId="59" xfId="65" applyFont="1" applyBorder="1" applyAlignment="1">
      <alignment horizontal="center" vertical="center" wrapText="1"/>
    </xf>
    <xf numFmtId="0" fontId="109" fillId="26" borderId="13" xfId="65" applyFont="1" applyFill="1" applyBorder="1" applyAlignment="1">
      <alignment horizontal="center" vertical="center"/>
    </xf>
    <xf numFmtId="0" fontId="109" fillId="26" borderId="14" xfId="65" applyFont="1" applyFill="1" applyBorder="1" applyAlignment="1">
      <alignment horizontal="center" vertical="center"/>
    </xf>
    <xf numFmtId="0" fontId="109" fillId="26" borderId="16" xfId="65" applyFont="1" applyFill="1" applyBorder="1" applyAlignment="1">
      <alignment horizontal="center" vertical="center"/>
    </xf>
    <xf numFmtId="0" fontId="54" fillId="0" borderId="0" xfId="115" applyFont="1" applyAlignment="1">
      <alignment horizontal="center" vertical="center"/>
    </xf>
    <xf numFmtId="0" fontId="110" fillId="0" borderId="0" xfId="115" applyFont="1" applyAlignment="1">
      <alignment horizontal="left" vertical="center"/>
    </xf>
    <xf numFmtId="1" fontId="42" fillId="0" borderId="0" xfId="5522" quotePrefix="1" applyNumberFormat="1" applyFont="1" applyAlignment="1">
      <alignment horizontal="right" vertical="center"/>
    </xf>
    <xf numFmtId="0" fontId="105" fillId="26" borderId="13" xfId="65" applyFont="1" applyFill="1" applyBorder="1" applyAlignment="1">
      <alignment horizontal="center" vertical="center"/>
    </xf>
    <xf numFmtId="0" fontId="105" fillId="26" borderId="14" xfId="65" applyFont="1" applyFill="1" applyBorder="1" applyAlignment="1">
      <alignment horizontal="center" vertical="center"/>
    </xf>
    <xf numFmtId="0" fontId="105" fillId="26" borderId="77" xfId="65" applyFont="1" applyFill="1" applyBorder="1" applyAlignment="1">
      <alignment horizontal="center" vertical="center"/>
    </xf>
    <xf numFmtId="0" fontId="105" fillId="26" borderId="15" xfId="65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2" fontId="105" fillId="0" borderId="0" xfId="5522" applyNumberFormat="1" applyFont="1" applyAlignment="1">
      <alignment horizontal="center" vertical="center"/>
    </xf>
    <xf numFmtId="0" fontId="105" fillId="0" borderId="0" xfId="5522" quotePrefix="1" applyFont="1" applyAlignment="1">
      <alignment horizontal="left" vertical="center"/>
    </xf>
    <xf numFmtId="0" fontId="105" fillId="0" borderId="0" xfId="5522" applyFont="1" applyAlignment="1">
      <alignment horizontal="left" vertical="center"/>
    </xf>
    <xf numFmtId="0" fontId="29" fillId="0" borderId="0" xfId="64" applyFont="1" applyAlignment="1">
      <alignment horizontal="center" vertical="center"/>
    </xf>
    <xf numFmtId="0" fontId="105" fillId="0" borderId="0" xfId="5522" quotePrefix="1" applyFont="1" applyAlignment="1">
      <alignment horizontal="center" vertical="center"/>
    </xf>
    <xf numFmtId="183" fontId="40" fillId="62" borderId="39" xfId="5522" applyNumberFormat="1" applyFont="1" applyFill="1" applyBorder="1" applyAlignment="1">
      <alignment horizontal="center" vertical="center"/>
    </xf>
    <xf numFmtId="0" fontId="40" fillId="0" borderId="17" xfId="5522" applyFont="1" applyBorder="1" applyAlignment="1">
      <alignment horizontal="center" vertical="center"/>
    </xf>
    <xf numFmtId="0" fontId="40" fillId="0" borderId="0" xfId="5522" applyFont="1" applyAlignment="1">
      <alignment horizontal="center" vertical="center"/>
    </xf>
    <xf numFmtId="0" fontId="40" fillId="0" borderId="88" xfId="5522" applyFont="1" applyBorder="1" applyAlignment="1">
      <alignment horizontal="center" vertical="center"/>
    </xf>
    <xf numFmtId="0" fontId="40" fillId="0" borderId="91" xfId="5522" applyFont="1" applyBorder="1" applyAlignment="1">
      <alignment horizontal="center" vertical="center"/>
    </xf>
    <xf numFmtId="0" fontId="40" fillId="0" borderId="89" xfId="5522" applyFont="1" applyBorder="1" applyAlignment="1">
      <alignment horizontal="center" vertical="center"/>
    </xf>
    <xf numFmtId="0" fontId="40" fillId="0" borderId="90" xfId="5522" applyFont="1" applyBorder="1" applyAlignment="1">
      <alignment horizontal="center" vertical="center"/>
    </xf>
    <xf numFmtId="0" fontId="32" fillId="0" borderId="0" xfId="0" applyFont="1" applyAlignment="1">
      <alignment horizontal="left" vertical="center"/>
    </xf>
    <xf numFmtId="2" fontId="120" fillId="0" borderId="0" xfId="115" applyNumberFormat="1" applyFont="1" applyAlignment="1">
      <alignment horizontal="left" vertical="center"/>
    </xf>
    <xf numFmtId="0" fontId="29" fillId="26" borderId="91" xfId="115" quotePrefix="1" applyFont="1" applyFill="1" applyBorder="1" applyAlignment="1">
      <alignment horizontal="center" vertical="center" wrapText="1"/>
    </xf>
    <xf numFmtId="0" fontId="29" fillId="26" borderId="90" xfId="115" quotePrefix="1" applyFont="1" applyFill="1" applyBorder="1" applyAlignment="1">
      <alignment horizontal="center" vertical="center" wrapText="1"/>
    </xf>
    <xf numFmtId="0" fontId="120" fillId="0" borderId="0" xfId="115" applyFont="1" applyAlignment="1">
      <alignment horizontal="left" vertical="center"/>
    </xf>
    <xf numFmtId="0" fontId="39" fillId="26" borderId="17" xfId="5522" applyFont="1" applyFill="1" applyBorder="1" applyAlignment="1">
      <alignment horizontal="center" vertical="center"/>
    </xf>
    <xf numFmtId="0" fontId="39" fillId="26" borderId="0" xfId="5522" applyFont="1" applyFill="1" applyAlignment="1">
      <alignment horizontal="center" vertical="center"/>
    </xf>
    <xf numFmtId="0" fontId="39" fillId="26" borderId="68" xfId="5522" applyFont="1" applyFill="1" applyBorder="1" applyAlignment="1">
      <alignment horizontal="center" vertical="center"/>
    </xf>
    <xf numFmtId="0" fontId="39" fillId="26" borderId="66" xfId="5522" applyFont="1" applyFill="1" applyBorder="1" applyAlignment="1">
      <alignment horizontal="center" vertical="center"/>
    </xf>
    <xf numFmtId="0" fontId="39" fillId="26" borderId="14" xfId="5522" applyFont="1" applyFill="1" applyBorder="1" applyAlignment="1">
      <alignment horizontal="center" vertical="center"/>
    </xf>
    <xf numFmtId="0" fontId="39" fillId="26" borderId="16" xfId="5522" applyFont="1" applyFill="1" applyBorder="1" applyAlignment="1">
      <alignment horizontal="center" vertical="center"/>
    </xf>
    <xf numFmtId="0" fontId="39" fillId="26" borderId="13" xfId="5522" applyFont="1" applyFill="1" applyBorder="1" applyAlignment="1">
      <alignment horizontal="center" vertical="center"/>
    </xf>
    <xf numFmtId="0" fontId="39" fillId="26" borderId="67" xfId="5522" applyFont="1" applyFill="1" applyBorder="1" applyAlignment="1">
      <alignment horizontal="center" vertical="center"/>
    </xf>
    <xf numFmtId="0" fontId="39" fillId="26" borderId="69" xfId="5522" applyFont="1" applyFill="1" applyBorder="1" applyAlignment="1">
      <alignment horizontal="center" vertical="center"/>
    </xf>
    <xf numFmtId="0" fontId="39" fillId="26" borderId="55" xfId="5522" applyFont="1" applyFill="1" applyBorder="1" applyAlignment="1">
      <alignment horizontal="center" vertical="center"/>
    </xf>
    <xf numFmtId="0" fontId="39" fillId="26" borderId="64" xfId="5522" applyFont="1" applyFill="1" applyBorder="1" applyAlignment="1">
      <alignment horizontal="center" vertical="center"/>
    </xf>
    <xf numFmtId="0" fontId="39" fillId="26" borderId="54" xfId="5522" applyFont="1" applyFill="1" applyBorder="1" applyAlignment="1">
      <alignment horizontal="center" vertical="center"/>
    </xf>
    <xf numFmtId="0" fontId="40" fillId="0" borderId="18" xfId="5522" applyFont="1" applyBorder="1" applyAlignment="1">
      <alignment horizontal="center" vertical="center"/>
    </xf>
    <xf numFmtId="0" fontId="40" fillId="0" borderId="21" xfId="5522" applyFont="1" applyBorder="1" applyAlignment="1">
      <alignment horizontal="center" vertical="center"/>
    </xf>
    <xf numFmtId="0" fontId="40" fillId="0" borderId="54" xfId="5522" applyFont="1" applyBorder="1" applyAlignment="1">
      <alignment horizontal="center" vertical="center" wrapText="1"/>
    </xf>
    <xf numFmtId="0" fontId="40" fillId="0" borderId="55" xfId="5522" applyFont="1" applyBorder="1" applyAlignment="1">
      <alignment horizontal="center" vertical="center"/>
    </xf>
    <xf numFmtId="0" fontId="40" fillId="0" borderId="51" xfId="5522" applyFont="1" applyBorder="1" applyAlignment="1">
      <alignment horizontal="center" vertical="center"/>
    </xf>
    <xf numFmtId="0" fontId="40" fillId="0" borderId="52" xfId="5522" applyFont="1" applyBorder="1" applyAlignment="1">
      <alignment horizontal="center" vertical="center"/>
    </xf>
    <xf numFmtId="0" fontId="39" fillId="26" borderId="70" xfId="5522" applyFont="1" applyFill="1" applyBorder="1" applyAlignment="1">
      <alignment horizontal="center" vertical="center"/>
    </xf>
    <xf numFmtId="0" fontId="39" fillId="26" borderId="26" xfId="5522" applyFont="1" applyFill="1" applyBorder="1" applyAlignment="1">
      <alignment horizontal="center" vertical="center"/>
    </xf>
    <xf numFmtId="0" fontId="39" fillId="26" borderId="24" xfId="5522" applyFont="1" applyFill="1" applyBorder="1" applyAlignment="1">
      <alignment horizontal="center" vertical="center"/>
    </xf>
    <xf numFmtId="0" fontId="39" fillId="26" borderId="27" xfId="5522" applyFont="1" applyFill="1" applyBorder="1" applyAlignment="1">
      <alignment horizontal="center" vertical="center"/>
    </xf>
    <xf numFmtId="0" fontId="40" fillId="0" borderId="71" xfId="5522" applyFont="1" applyBorder="1" applyAlignment="1">
      <alignment horizontal="center" vertical="center"/>
    </xf>
    <xf numFmtId="0" fontId="39" fillId="26" borderId="25" xfId="5522" applyFont="1" applyFill="1" applyBorder="1" applyAlignment="1">
      <alignment horizontal="center" vertical="center"/>
    </xf>
    <xf numFmtId="0" fontId="39" fillId="26" borderId="56" xfId="5522" applyFont="1" applyFill="1" applyBorder="1" applyAlignment="1">
      <alignment horizontal="center" vertical="center"/>
    </xf>
    <xf numFmtId="0" fontId="119" fillId="0" borderId="0" xfId="115" applyFont="1" applyAlignment="1">
      <alignment horizontal="left" vertical="center"/>
    </xf>
    <xf numFmtId="0" fontId="47" fillId="0" borderId="0" xfId="0" applyFont="1" applyAlignment="1">
      <alignment horizontal="center" vertical="center"/>
    </xf>
    <xf numFmtId="2" fontId="47" fillId="0" borderId="0" xfId="0" quotePrefix="1" applyNumberFormat="1" applyFont="1" applyAlignment="1">
      <alignment horizontal="center" vertical="center"/>
    </xf>
    <xf numFmtId="2" fontId="47" fillId="0" borderId="0" xfId="0" applyNumberFormat="1" applyFont="1" applyAlignment="1">
      <alignment horizontal="center" vertical="center"/>
    </xf>
    <xf numFmtId="0" fontId="47" fillId="0" borderId="12" xfId="0" applyFont="1" applyBorder="1" applyAlignment="1">
      <alignment horizontal="center" vertical="center"/>
    </xf>
    <xf numFmtId="0" fontId="47" fillId="0" borderId="10" xfId="0" quotePrefix="1" applyFont="1" applyBorder="1" applyAlignment="1">
      <alignment horizontal="center" vertical="center"/>
    </xf>
    <xf numFmtId="0" fontId="47" fillId="0" borderId="12" xfId="0" quotePrefix="1" applyFont="1" applyBorder="1" applyAlignment="1">
      <alignment horizontal="center" vertical="center"/>
    </xf>
    <xf numFmtId="0" fontId="47" fillId="26" borderId="39" xfId="0" applyFont="1" applyFill="1" applyBorder="1" applyAlignment="1">
      <alignment horizontal="center" vertical="center"/>
    </xf>
    <xf numFmtId="0" fontId="47" fillId="26" borderId="38" xfId="0" applyFont="1" applyFill="1" applyBorder="1" applyAlignment="1">
      <alignment horizontal="center" vertical="center"/>
    </xf>
    <xf numFmtId="177" fontId="47" fillId="0" borderId="10" xfId="0" quotePrefix="1" applyNumberFormat="1" applyFont="1" applyBorder="1" applyAlignment="1">
      <alignment horizontal="center" vertical="center"/>
    </xf>
    <xf numFmtId="1" fontId="47" fillId="0" borderId="10" xfId="0" quotePrefix="1" applyNumberFormat="1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51" fillId="0" borderId="39" xfId="0" applyFont="1" applyBorder="1" applyAlignment="1">
      <alignment horizontal="center" vertical="center" wrapText="1"/>
    </xf>
    <xf numFmtId="0" fontId="47" fillId="0" borderId="39" xfId="0" applyFont="1" applyBorder="1" applyAlignment="1">
      <alignment horizontal="center" vertical="center"/>
    </xf>
    <xf numFmtId="9" fontId="47" fillId="0" borderId="39" xfId="0" applyNumberFormat="1" applyFont="1" applyBorder="1" applyAlignment="1">
      <alignment horizontal="center" vertical="center"/>
    </xf>
    <xf numFmtId="0" fontId="47" fillId="0" borderId="39" xfId="0" quotePrefix="1" applyFont="1" applyBorder="1" applyAlignment="1">
      <alignment horizontal="center" vertical="center"/>
    </xf>
    <xf numFmtId="181" fontId="47" fillId="0" borderId="39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47" fillId="26" borderId="41" xfId="0" quotePrefix="1" applyFont="1" applyFill="1" applyBorder="1" applyAlignment="1">
      <alignment horizontal="center" vertical="center"/>
    </xf>
    <xf numFmtId="181" fontId="47" fillId="26" borderId="41" xfId="0" applyNumberFormat="1" applyFont="1" applyFill="1" applyBorder="1" applyAlignment="1">
      <alignment horizontal="center" vertical="center"/>
    </xf>
    <xf numFmtId="0" fontId="51" fillId="26" borderId="41" xfId="0" applyFont="1" applyFill="1" applyBorder="1" applyAlignment="1">
      <alignment horizontal="center" vertical="center"/>
    </xf>
    <xf numFmtId="0" fontId="47" fillId="26" borderId="41" xfId="0" applyFont="1" applyFill="1" applyBorder="1" applyAlignment="1">
      <alignment horizontal="center" vertical="center"/>
    </xf>
    <xf numFmtId="0" fontId="40" fillId="0" borderId="32" xfId="0" quotePrefix="1" applyFont="1" applyBorder="1" applyAlignment="1">
      <alignment horizontal="center" vertical="center"/>
    </xf>
    <xf numFmtId="0" fontId="40" fillId="0" borderId="33" xfId="0" applyFont="1" applyBorder="1" applyAlignment="1">
      <alignment horizontal="center" vertical="center"/>
    </xf>
    <xf numFmtId="0" fontId="40" fillId="0" borderId="20" xfId="0" applyFont="1" applyBorder="1" applyAlignment="1">
      <alignment horizontal="center" vertical="center"/>
    </xf>
    <xf numFmtId="176" fontId="40" fillId="0" borderId="32" xfId="0" applyNumberFormat="1" applyFont="1" applyBorder="1" applyAlignment="1">
      <alignment horizontal="center" vertical="center"/>
    </xf>
    <xf numFmtId="176" fontId="40" fillId="0" borderId="33" xfId="0" applyNumberFormat="1" applyFont="1" applyBorder="1" applyAlignment="1">
      <alignment horizontal="center" vertical="center"/>
    </xf>
    <xf numFmtId="176" fontId="40" fillId="0" borderId="34" xfId="0" applyNumberFormat="1" applyFont="1" applyBorder="1" applyAlignment="1">
      <alignment horizontal="center" vertical="center"/>
    </xf>
    <xf numFmtId="181" fontId="40" fillId="0" borderId="32" xfId="0" applyNumberFormat="1" applyFont="1" applyBorder="1" applyAlignment="1">
      <alignment horizontal="center" vertical="center"/>
    </xf>
    <xf numFmtId="181" fontId="40" fillId="0" borderId="33" xfId="0" applyNumberFormat="1" applyFont="1" applyBorder="1" applyAlignment="1">
      <alignment horizontal="center" vertical="center"/>
    </xf>
    <xf numFmtId="181" fontId="40" fillId="0" borderId="34" xfId="0" applyNumberFormat="1" applyFont="1" applyBorder="1" applyAlignment="1">
      <alignment horizontal="center" vertical="center"/>
    </xf>
    <xf numFmtId="181" fontId="40" fillId="0" borderId="19" xfId="0" applyNumberFormat="1" applyFont="1" applyBorder="1" applyAlignment="1">
      <alignment horizontal="center" vertical="center"/>
    </xf>
    <xf numFmtId="178" fontId="40" fillId="0" borderId="19" xfId="0" applyNumberFormat="1" applyFont="1" applyBorder="1" applyAlignment="1">
      <alignment horizontal="center" vertical="center"/>
    </xf>
    <xf numFmtId="178" fontId="40" fillId="0" borderId="33" xfId="0" applyNumberFormat="1" applyFont="1" applyBorder="1" applyAlignment="1">
      <alignment horizontal="center" vertical="center"/>
    </xf>
    <xf numFmtId="178" fontId="40" fillId="0" borderId="34" xfId="0" applyNumberFormat="1" applyFont="1" applyBorder="1" applyAlignment="1">
      <alignment horizontal="center" vertical="center"/>
    </xf>
    <xf numFmtId="0" fontId="40" fillId="0" borderId="35" xfId="0" quotePrefix="1" applyFont="1" applyBorder="1" applyAlignment="1">
      <alignment horizontal="center" vertical="center"/>
    </xf>
    <xf numFmtId="0" fontId="40" fillId="0" borderId="36" xfId="0" applyFont="1" applyBorder="1" applyAlignment="1">
      <alignment horizontal="center" vertical="center"/>
    </xf>
    <xf numFmtId="0" fontId="40" fillId="0" borderId="25" xfId="0" applyFont="1" applyBorder="1" applyAlignment="1">
      <alignment horizontal="center" vertical="center"/>
    </xf>
    <xf numFmtId="176" fontId="40" fillId="0" borderId="35" xfId="0" applyNumberFormat="1" applyFont="1" applyBorder="1" applyAlignment="1">
      <alignment horizontal="center" vertical="center"/>
    </xf>
    <xf numFmtId="176" fontId="40" fillId="0" borderId="36" xfId="0" applyNumberFormat="1" applyFont="1" applyBorder="1" applyAlignment="1">
      <alignment horizontal="center" vertical="center"/>
    </xf>
    <xf numFmtId="176" fontId="40" fillId="0" borderId="37" xfId="0" applyNumberFormat="1" applyFont="1" applyBorder="1" applyAlignment="1">
      <alignment horizontal="center" vertical="center"/>
    </xf>
    <xf numFmtId="181" fontId="40" fillId="0" borderId="35" xfId="0" applyNumberFormat="1" applyFont="1" applyBorder="1" applyAlignment="1">
      <alignment horizontal="center" vertical="center"/>
    </xf>
    <xf numFmtId="181" fontId="40" fillId="0" borderId="36" xfId="0" applyNumberFormat="1" applyFont="1" applyBorder="1" applyAlignment="1">
      <alignment horizontal="center" vertical="center"/>
    </xf>
    <xf numFmtId="181" fontId="40" fillId="0" borderId="37" xfId="0" applyNumberFormat="1" applyFont="1" applyBorder="1" applyAlignment="1">
      <alignment horizontal="center" vertical="center"/>
    </xf>
    <xf numFmtId="181" fontId="40" fillId="0" borderId="24" xfId="0" applyNumberFormat="1" applyFont="1" applyBorder="1" applyAlignment="1">
      <alignment horizontal="center" vertical="center"/>
    </xf>
    <xf numFmtId="178" fontId="40" fillId="0" borderId="24" xfId="0" applyNumberFormat="1" applyFont="1" applyBorder="1" applyAlignment="1">
      <alignment horizontal="center" vertical="center"/>
    </xf>
    <xf numFmtId="178" fontId="40" fillId="0" borderId="36" xfId="0" applyNumberFormat="1" applyFont="1" applyBorder="1" applyAlignment="1">
      <alignment horizontal="center" vertical="center"/>
    </xf>
    <xf numFmtId="178" fontId="40" fillId="0" borderId="37" xfId="0" applyNumberFormat="1" applyFont="1" applyBorder="1" applyAlignment="1">
      <alignment horizontal="center" vertical="center"/>
    </xf>
    <xf numFmtId="176" fontId="42" fillId="0" borderId="23" xfId="853" applyNumberFormat="1" applyFont="1" applyBorder="1" applyAlignment="1">
      <alignment horizontal="center" vertical="center"/>
    </xf>
    <xf numFmtId="176" fontId="42" fillId="0" borderId="24" xfId="853" applyNumberFormat="1" applyFont="1" applyBorder="1" applyAlignment="1">
      <alignment horizontal="center" vertical="center"/>
    </xf>
    <xf numFmtId="176" fontId="42" fillId="0" borderId="25" xfId="853" applyNumberFormat="1" applyFont="1" applyBorder="1" applyAlignment="1">
      <alignment horizontal="center" vertical="center"/>
    </xf>
    <xf numFmtId="176" fontId="42" fillId="0" borderId="26" xfId="853" applyNumberFormat="1" applyFont="1" applyBorder="1" applyAlignment="1">
      <alignment horizontal="center" vertical="center"/>
    </xf>
    <xf numFmtId="176" fontId="42" fillId="0" borderId="25" xfId="853" applyNumberFormat="1" applyFont="1" applyBorder="1" applyAlignment="1">
      <alignment horizontal="left" vertical="center"/>
    </xf>
    <xf numFmtId="176" fontId="42" fillId="0" borderId="27" xfId="853" applyNumberFormat="1" applyFont="1" applyBorder="1" applyAlignment="1">
      <alignment horizontal="left" vertical="center"/>
    </xf>
    <xf numFmtId="0" fontId="40" fillId="27" borderId="10" xfId="0" applyFont="1" applyFill="1" applyBorder="1" applyAlignment="1">
      <alignment horizontal="center" vertical="center"/>
    </xf>
    <xf numFmtId="0" fontId="40" fillId="27" borderId="28" xfId="0" applyFont="1" applyFill="1" applyBorder="1" applyAlignment="1">
      <alignment horizontal="center" vertical="center"/>
    </xf>
    <xf numFmtId="0" fontId="40" fillId="27" borderId="29" xfId="0" applyFont="1" applyFill="1" applyBorder="1" applyAlignment="1">
      <alignment horizontal="center" vertical="center"/>
    </xf>
    <xf numFmtId="0" fontId="40" fillId="27" borderId="30" xfId="0" applyFont="1" applyFill="1" applyBorder="1" applyAlignment="1">
      <alignment horizontal="center" vertical="center"/>
    </xf>
    <xf numFmtId="0" fontId="40" fillId="27" borderId="31" xfId="0" applyFont="1" applyFill="1" applyBorder="1" applyAlignment="1">
      <alignment horizontal="center" vertical="center"/>
    </xf>
    <xf numFmtId="176" fontId="42" fillId="0" borderId="18" xfId="853" applyNumberFormat="1" applyFont="1" applyBorder="1" applyAlignment="1">
      <alignment horizontal="center" vertical="center"/>
    </xf>
    <xf numFmtId="176" fontId="42" fillId="0" borderId="19" xfId="853" applyNumberFormat="1" applyFont="1" applyBorder="1" applyAlignment="1">
      <alignment horizontal="center" vertical="center"/>
    </xf>
    <xf numFmtId="176" fontId="42" fillId="0" borderId="20" xfId="853" applyNumberFormat="1" applyFont="1" applyBorder="1" applyAlignment="1">
      <alignment horizontal="center" vertical="center"/>
    </xf>
    <xf numFmtId="176" fontId="42" fillId="0" borderId="21" xfId="853" applyNumberFormat="1" applyFont="1" applyBorder="1" applyAlignment="1">
      <alignment horizontal="center" vertical="center"/>
    </xf>
    <xf numFmtId="176" fontId="42" fillId="0" borderId="20" xfId="853" applyNumberFormat="1" applyFont="1" applyBorder="1" applyAlignment="1">
      <alignment horizontal="left" vertical="center"/>
    </xf>
    <xf numFmtId="176" fontId="42" fillId="0" borderId="22" xfId="853" applyNumberFormat="1" applyFont="1" applyBorder="1" applyAlignment="1">
      <alignment horizontal="left" vertical="center"/>
    </xf>
    <xf numFmtId="176" fontId="42" fillId="0" borderId="20" xfId="853" quotePrefix="1" applyNumberFormat="1" applyFont="1" applyBorder="1" applyAlignment="1">
      <alignment horizontal="center" vertical="center"/>
    </xf>
    <xf numFmtId="176" fontId="42" fillId="0" borderId="21" xfId="853" quotePrefix="1" applyNumberFormat="1" applyFont="1" applyBorder="1" applyAlignment="1">
      <alignment horizontal="center" vertical="center"/>
    </xf>
    <xf numFmtId="176" fontId="42" fillId="0" borderId="19" xfId="853" quotePrefix="1" applyNumberFormat="1" applyFont="1" applyBorder="1" applyAlignment="1">
      <alignment horizontal="center" vertical="center"/>
    </xf>
    <xf numFmtId="0" fontId="39" fillId="0" borderId="0" xfId="0" applyFont="1" applyAlignment="1">
      <alignment horizontal="left" vertical="center"/>
    </xf>
    <xf numFmtId="0" fontId="0" fillId="26" borderId="10" xfId="0" applyFill="1" applyBorder="1" applyAlignment="1">
      <alignment horizontal="center" vertical="center"/>
    </xf>
    <xf numFmtId="0" fontId="0" fillId="26" borderId="12" xfId="0" applyFill="1" applyBorder="1" applyAlignment="1">
      <alignment horizontal="center" vertical="center"/>
    </xf>
    <xf numFmtId="176" fontId="42" fillId="0" borderId="13" xfId="853" applyNumberFormat="1" applyFont="1" applyBorder="1" applyAlignment="1">
      <alignment horizontal="center" vertical="center"/>
    </xf>
    <xf numFmtId="176" fontId="42" fillId="0" borderId="14" xfId="853" applyNumberFormat="1" applyFont="1" applyBorder="1" applyAlignment="1">
      <alignment horizontal="center" vertical="center"/>
    </xf>
    <xf numFmtId="176" fontId="42" fillId="0" borderId="15" xfId="853" applyNumberFormat="1" applyFont="1" applyBorder="1" applyAlignment="1">
      <alignment horizontal="left" vertical="center"/>
    </xf>
    <xf numFmtId="176" fontId="42" fillId="0" borderId="16" xfId="853" applyNumberFormat="1" applyFont="1" applyBorder="1" applyAlignment="1">
      <alignment horizontal="left" vertical="center"/>
    </xf>
    <xf numFmtId="192" fontId="47" fillId="0" borderId="0" xfId="0" applyNumberFormat="1" applyFont="1" applyAlignment="1">
      <alignment horizontal="center" vertical="center"/>
    </xf>
    <xf numFmtId="0" fontId="62" fillId="0" borderId="0" xfId="0" applyFont="1" applyAlignment="1">
      <alignment horizontal="center" vertical="center"/>
    </xf>
    <xf numFmtId="178" fontId="47" fillId="0" borderId="0" xfId="0" applyNumberFormat="1" applyFont="1" applyAlignment="1">
      <alignment horizontal="center" vertical="center"/>
    </xf>
    <xf numFmtId="178" fontId="40" fillId="0" borderId="0" xfId="0" applyNumberFormat="1" applyFont="1" applyAlignment="1">
      <alignment horizontal="center" vertical="center"/>
    </xf>
    <xf numFmtId="178" fontId="47" fillId="0" borderId="0" xfId="0" applyNumberFormat="1" applyFont="1" applyAlignment="1">
      <alignment horizontal="left" vertical="center"/>
    </xf>
    <xf numFmtId="0" fontId="97" fillId="0" borderId="0" xfId="0" applyFont="1" applyAlignment="1">
      <alignment horizontal="center" vertical="center"/>
    </xf>
    <xf numFmtId="178" fontId="5" fillId="0" borderId="0" xfId="0" applyNumberFormat="1" applyFont="1" applyAlignment="1">
      <alignment horizontal="left" vertical="center"/>
    </xf>
    <xf numFmtId="178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181" fontId="5" fillId="0" borderId="10" xfId="0" applyNumberFormat="1" applyFont="1" applyBorder="1" applyAlignment="1">
      <alignment horizontal="center" vertical="center"/>
    </xf>
    <xf numFmtId="181" fontId="5" fillId="0" borderId="12" xfId="0" applyNumberFormat="1" applyFont="1" applyBorder="1" applyAlignment="1">
      <alignment horizontal="center" vertical="center"/>
    </xf>
    <xf numFmtId="178" fontId="5" fillId="0" borderId="10" xfId="0" applyNumberFormat="1" applyFont="1" applyBorder="1" applyAlignment="1">
      <alignment horizontal="center" vertical="center"/>
    </xf>
    <xf numFmtId="178" fontId="5" fillId="0" borderId="12" xfId="0" applyNumberFormat="1" applyFont="1" applyBorder="1" applyAlignment="1">
      <alignment horizontal="center" vertical="center"/>
    </xf>
    <xf numFmtId="178" fontId="47" fillId="0" borderId="0" xfId="522" applyNumberFormat="1" applyFont="1" applyAlignment="1">
      <alignment horizontal="center" vertical="center"/>
    </xf>
    <xf numFmtId="0" fontId="47" fillId="0" borderId="0" xfId="522" applyFont="1" applyAlignment="1">
      <alignment horizontal="center" vertical="center"/>
    </xf>
    <xf numFmtId="2" fontId="47" fillId="0" borderId="0" xfId="522" applyNumberFormat="1" applyFont="1" applyAlignment="1">
      <alignment horizontal="center" vertical="center"/>
    </xf>
    <xf numFmtId="181" fontId="47" fillId="0" borderId="0" xfId="0" applyNumberFormat="1" applyFont="1" applyAlignment="1">
      <alignment horizontal="center" vertical="center"/>
    </xf>
    <xf numFmtId="178" fontId="47" fillId="0" borderId="0" xfId="0" quotePrefix="1" applyNumberFormat="1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168" fillId="0" borderId="0" xfId="0" applyFont="1" applyAlignment="1">
      <alignment horizontal="center" vertical="center"/>
    </xf>
    <xf numFmtId="0" fontId="47" fillId="0" borderId="0" xfId="0" quotePrefix="1" applyFont="1" applyAlignment="1">
      <alignment horizontal="center" vertical="center"/>
    </xf>
    <xf numFmtId="0" fontId="0" fillId="0" borderId="0" xfId="0" applyAlignment="1">
      <alignment horizontal="center" vertical="center"/>
    </xf>
    <xf numFmtId="178" fontId="0" fillId="0" borderId="0" xfId="0" applyNumberFormat="1" applyAlignment="1">
      <alignment horizontal="center" vertical="center"/>
    </xf>
    <xf numFmtId="180" fontId="47" fillId="0" borderId="0" xfId="0" applyNumberFormat="1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178" fontId="132" fillId="0" borderId="0" xfId="0" applyNumberFormat="1" applyFont="1" applyAlignment="1">
      <alignment horizontal="center" vertical="center"/>
    </xf>
    <xf numFmtId="0" fontId="132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178" fontId="47" fillId="0" borderId="89" xfId="0" applyNumberFormat="1" applyFont="1" applyBorder="1" applyAlignment="1">
      <alignment horizontal="center" vertical="center"/>
    </xf>
    <xf numFmtId="0" fontId="40" fillId="0" borderId="0" xfId="5522" applyFont="1" applyAlignment="1">
      <alignment horizontal="left" vertical="center"/>
    </xf>
    <xf numFmtId="0" fontId="47" fillId="0" borderId="10" xfId="0" applyFont="1" applyBorder="1" applyAlignment="1">
      <alignment horizontal="left" vertical="center"/>
    </xf>
    <xf numFmtId="0" fontId="47" fillId="0" borderId="12" xfId="0" applyFont="1" applyBorder="1" applyAlignment="1">
      <alignment horizontal="left" vertical="center"/>
    </xf>
    <xf numFmtId="178" fontId="31" fillId="0" borderId="130" xfId="0" applyNumberFormat="1" applyFont="1" applyBorder="1" applyAlignment="1">
      <alignment horizontal="center" vertical="center"/>
    </xf>
    <xf numFmtId="0" fontId="62" fillId="0" borderId="130" xfId="0" applyFont="1" applyBorder="1" applyAlignment="1">
      <alignment horizontal="center" vertical="center"/>
    </xf>
    <xf numFmtId="0" fontId="31" fillId="26" borderId="91" xfId="0" applyFont="1" applyFill="1" applyBorder="1" applyAlignment="1">
      <alignment horizontal="center" vertical="center"/>
    </xf>
    <xf numFmtId="0" fontId="31" fillId="26" borderId="89" xfId="0" applyFont="1" applyFill="1" applyBorder="1" applyAlignment="1">
      <alignment horizontal="center" vertical="center"/>
    </xf>
    <xf numFmtId="0" fontId="31" fillId="26" borderId="90" xfId="0" applyFont="1" applyFill="1" applyBorder="1" applyAlignment="1">
      <alignment horizontal="center" vertical="center"/>
    </xf>
    <xf numFmtId="178" fontId="31" fillId="0" borderId="132" xfId="0" applyNumberFormat="1" applyFont="1" applyBorder="1" applyAlignment="1">
      <alignment horizontal="center" vertical="center"/>
    </xf>
    <xf numFmtId="178" fontId="31" fillId="0" borderId="91" xfId="0" applyNumberFormat="1" applyFont="1" applyBorder="1" applyAlignment="1">
      <alignment horizontal="center" vertical="center"/>
    </xf>
    <xf numFmtId="178" fontId="31" fillId="0" borderId="89" xfId="0" applyNumberFormat="1" applyFont="1" applyBorder="1" applyAlignment="1">
      <alignment horizontal="center" vertical="center"/>
    </xf>
    <xf numFmtId="178" fontId="31" fillId="0" borderId="90" xfId="0" applyNumberFormat="1" applyFont="1" applyBorder="1" applyAlignment="1">
      <alignment horizontal="center" vertical="center"/>
    </xf>
    <xf numFmtId="0" fontId="62" fillId="0" borderId="132" xfId="0" applyFont="1" applyBorder="1" applyAlignment="1">
      <alignment horizontal="center" vertical="center"/>
    </xf>
    <xf numFmtId="0" fontId="62" fillId="0" borderId="91" xfId="0" applyFont="1" applyBorder="1" applyAlignment="1">
      <alignment horizontal="center" vertical="center"/>
    </xf>
    <xf numFmtId="0" fontId="62" fillId="0" borderId="89" xfId="0" applyFont="1" applyBorder="1" applyAlignment="1">
      <alignment horizontal="center" vertical="center"/>
    </xf>
    <xf numFmtId="0" fontId="62" fillId="0" borderId="90" xfId="0" applyFont="1" applyBorder="1" applyAlignment="1">
      <alignment horizontal="center" vertical="center"/>
    </xf>
    <xf numFmtId="0" fontId="31" fillId="26" borderId="17" xfId="0" applyFont="1" applyFill="1" applyBorder="1" applyAlignment="1">
      <alignment horizontal="center" vertical="center" wrapText="1"/>
    </xf>
    <xf numFmtId="0" fontId="31" fillId="26" borderId="91" xfId="0" applyFont="1" applyFill="1" applyBorder="1" applyAlignment="1">
      <alignment horizontal="center" vertical="center" wrapText="1"/>
    </xf>
    <xf numFmtId="0" fontId="31" fillId="26" borderId="88" xfId="0" applyFont="1" applyFill="1" applyBorder="1" applyAlignment="1">
      <alignment horizontal="center" vertical="center" wrapText="1"/>
    </xf>
    <xf numFmtId="0" fontId="31" fillId="26" borderId="90" xfId="0" applyFont="1" applyFill="1" applyBorder="1" applyAlignment="1">
      <alignment horizontal="center" vertical="center" wrapText="1"/>
    </xf>
    <xf numFmtId="2" fontId="31" fillId="0" borderId="0" xfId="0" applyNumberFormat="1" applyFont="1" applyAlignment="1">
      <alignment horizontal="center" vertical="center"/>
    </xf>
    <xf numFmtId="0" fontId="47" fillId="0" borderId="89" xfId="0" applyFont="1" applyBorder="1" applyAlignment="1">
      <alignment horizontal="center" vertical="center"/>
    </xf>
    <xf numFmtId="2" fontId="47" fillId="0" borderId="89" xfId="0" applyNumberFormat="1" applyFont="1" applyBorder="1" applyAlignment="1">
      <alignment horizontal="center" vertical="center"/>
    </xf>
    <xf numFmtId="0" fontId="47" fillId="0" borderId="0" xfId="7799" applyFont="1" applyAlignment="1">
      <alignment horizontal="center" vertical="center"/>
    </xf>
    <xf numFmtId="1" fontId="31" fillId="0" borderId="0" xfId="0" applyNumberFormat="1" applyFont="1" applyAlignment="1">
      <alignment horizontal="center" vertical="center"/>
    </xf>
    <xf numFmtId="178" fontId="31" fillId="0" borderId="0" xfId="0" applyNumberFormat="1" applyFont="1" applyAlignment="1">
      <alignment horizontal="center" vertical="center"/>
    </xf>
    <xf numFmtId="181" fontId="31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125" fillId="0" borderId="0" xfId="0" applyFont="1" applyAlignment="1">
      <alignment horizontal="center" vertical="center"/>
    </xf>
    <xf numFmtId="0" fontId="29" fillId="0" borderId="89" xfId="0" applyFont="1" applyBorder="1" applyAlignment="1">
      <alignment horizontal="center" vertical="center"/>
    </xf>
    <xf numFmtId="0" fontId="31" fillId="0" borderId="0" xfId="0" quotePrefix="1" applyFont="1" applyAlignment="1">
      <alignment horizontal="center" vertical="center"/>
    </xf>
    <xf numFmtId="0" fontId="123" fillId="0" borderId="0" xfId="0" applyFont="1" applyAlignment="1">
      <alignment horizontal="center" vertical="center"/>
    </xf>
    <xf numFmtId="192" fontId="42" fillId="0" borderId="0" xfId="0" applyNumberFormat="1" applyFont="1" applyAlignment="1">
      <alignment horizontal="center" vertical="center"/>
    </xf>
    <xf numFmtId="0" fontId="31" fillId="0" borderId="0" xfId="0" applyFont="1" applyAlignment="1">
      <alignment horizontal="right" vertical="center"/>
    </xf>
    <xf numFmtId="181" fontId="125" fillId="0" borderId="0" xfId="0" applyNumberFormat="1" applyFont="1" applyAlignment="1">
      <alignment horizontal="center" vertical="center"/>
    </xf>
    <xf numFmtId="0" fontId="31" fillId="0" borderId="0" xfId="0" applyFont="1" applyAlignment="1">
      <alignment horizontal="center" vertical="center" wrapText="1"/>
    </xf>
    <xf numFmtId="183" fontId="42" fillId="0" borderId="0" xfId="0" applyNumberFormat="1" applyFont="1" applyAlignment="1">
      <alignment horizontal="center" vertical="center"/>
    </xf>
    <xf numFmtId="0" fontId="121" fillId="0" borderId="0" xfId="0" applyFont="1" applyAlignment="1">
      <alignment horizontal="center" vertical="center"/>
    </xf>
    <xf numFmtId="192" fontId="131" fillId="0" borderId="0" xfId="0" applyNumberFormat="1" applyFont="1" applyAlignment="1">
      <alignment horizontal="center" vertical="center"/>
    </xf>
    <xf numFmtId="211" fontId="131" fillId="0" borderId="0" xfId="0" applyNumberFormat="1" applyFont="1" applyAlignment="1">
      <alignment horizontal="center" vertical="center"/>
    </xf>
    <xf numFmtId="2" fontId="31" fillId="0" borderId="89" xfId="0" applyNumberFormat="1" applyFont="1" applyBorder="1" applyAlignment="1">
      <alignment horizontal="center" vertical="center"/>
    </xf>
    <xf numFmtId="0" fontId="162" fillId="0" borderId="0" xfId="0" applyFont="1" applyAlignment="1">
      <alignment horizontal="center" vertical="center"/>
    </xf>
    <xf numFmtId="0" fontId="165" fillId="0" borderId="0" xfId="0" applyFont="1" applyAlignment="1">
      <alignment horizontal="center" vertical="center"/>
    </xf>
    <xf numFmtId="0" fontId="125" fillId="0" borderId="89" xfId="0" applyFont="1" applyBorder="1" applyAlignment="1">
      <alignment horizontal="center" vertical="center"/>
    </xf>
    <xf numFmtId="0" fontId="164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0" borderId="89" xfId="0" applyFont="1" applyBorder="1" applyAlignment="1">
      <alignment horizontal="center" vertical="center"/>
    </xf>
    <xf numFmtId="0" fontId="125" fillId="0" borderId="0" xfId="0" applyFont="1" applyAlignment="1">
      <alignment horizontal="left" vertical="center"/>
    </xf>
    <xf numFmtId="0" fontId="158" fillId="26" borderId="130" xfId="266" applyFont="1" applyFill="1" applyBorder="1" applyAlignment="1">
      <alignment horizontal="center" vertical="center"/>
    </xf>
    <xf numFmtId="0" fontId="158" fillId="26" borderId="130" xfId="266" quotePrefix="1" applyFont="1" applyFill="1" applyBorder="1" applyAlignment="1">
      <alignment horizontal="center" vertical="center"/>
    </xf>
    <xf numFmtId="176" fontId="159" fillId="0" borderId="130" xfId="266" applyNumberFormat="1" applyFont="1" applyBorder="1" applyAlignment="1">
      <alignment horizontal="center" vertical="center"/>
    </xf>
    <xf numFmtId="0" fontId="158" fillId="0" borderId="130" xfId="266" quotePrefix="1" applyFont="1" applyBorder="1" applyAlignment="1">
      <alignment horizontal="left" vertical="center"/>
    </xf>
    <xf numFmtId="0" fontId="158" fillId="0" borderId="130" xfId="266" applyFont="1" applyBorder="1" applyAlignment="1">
      <alignment horizontal="left" vertical="center"/>
    </xf>
    <xf numFmtId="0" fontId="163" fillId="0" borderId="0" xfId="0" applyFont="1" applyAlignment="1">
      <alignment horizontal="center" vertical="center"/>
    </xf>
    <xf numFmtId="0" fontId="31" fillId="0" borderId="130" xfId="0" applyFont="1" applyBorder="1" applyAlignment="1">
      <alignment horizontal="center" vertical="center"/>
    </xf>
    <xf numFmtId="178" fontId="47" fillId="0" borderId="130" xfId="0" applyNumberFormat="1" applyFont="1" applyBorder="1" applyAlignment="1">
      <alignment horizontal="center" vertical="center"/>
    </xf>
    <xf numFmtId="178" fontId="29" fillId="0" borderId="0" xfId="853" applyNumberFormat="1" applyFont="1" applyAlignment="1">
      <alignment horizontal="center" vertical="center"/>
    </xf>
    <xf numFmtId="0" fontId="29" fillId="0" borderId="0" xfId="853" applyFont="1" applyAlignment="1">
      <alignment horizontal="center" vertical="center"/>
    </xf>
    <xf numFmtId="178" fontId="105" fillId="0" borderId="0" xfId="853" applyNumberFormat="1" applyFont="1" applyAlignment="1">
      <alignment horizontal="center" vertical="center"/>
    </xf>
    <xf numFmtId="0" fontId="114" fillId="0" borderId="12" xfId="5522" applyFont="1" applyBorder="1" applyAlignment="1">
      <alignment horizontal="center" vertical="center"/>
    </xf>
    <xf numFmtId="0" fontId="114" fillId="0" borderId="130" xfId="5522" applyFont="1" applyBorder="1" applyAlignment="1">
      <alignment horizontal="center" vertical="center"/>
    </xf>
    <xf numFmtId="0" fontId="114" fillId="0" borderId="10" xfId="5522" applyFont="1" applyBorder="1" applyAlignment="1">
      <alignment horizontal="center" vertical="center"/>
    </xf>
    <xf numFmtId="0" fontId="99" fillId="0" borderId="130" xfId="5522" applyFont="1" applyBorder="1" applyAlignment="1">
      <alignment horizontal="center" vertical="center"/>
    </xf>
    <xf numFmtId="0" fontId="134" fillId="0" borderId="0" xfId="0" applyFont="1" applyAlignment="1">
      <alignment vertical="center"/>
    </xf>
    <xf numFmtId="0" fontId="134" fillId="0" borderId="89" xfId="0" applyFont="1" applyBorder="1" applyAlignment="1">
      <alignment vertical="center"/>
    </xf>
    <xf numFmtId="0" fontId="131" fillId="26" borderId="10" xfId="5522" applyFont="1" applyFill="1" applyBorder="1" applyAlignment="1">
      <alignment horizontal="center" vertical="center"/>
    </xf>
    <xf numFmtId="0" fontId="131" fillId="26" borderId="129" xfId="5522" applyFont="1" applyFill="1" applyBorder="1" applyAlignment="1">
      <alignment horizontal="center" vertical="center"/>
    </xf>
    <xf numFmtId="0" fontId="131" fillId="26" borderId="12" xfId="5522" applyFont="1" applyFill="1" applyBorder="1" applyAlignment="1">
      <alignment horizontal="center" vertical="center"/>
    </xf>
    <xf numFmtId="0" fontId="131" fillId="26" borderId="130" xfId="5522" applyFont="1" applyFill="1" applyBorder="1" applyAlignment="1">
      <alignment horizontal="center" vertical="center"/>
    </xf>
    <xf numFmtId="0" fontId="131" fillId="0" borderId="132" xfId="5522" applyFont="1" applyBorder="1" applyAlignment="1">
      <alignment horizontal="center" vertical="center" wrapText="1"/>
    </xf>
    <xf numFmtId="0" fontId="131" fillId="0" borderId="131" xfId="5522" applyFont="1" applyBorder="1" applyAlignment="1">
      <alignment horizontal="center" vertical="center" wrapText="1"/>
    </xf>
    <xf numFmtId="0" fontId="131" fillId="0" borderId="133" xfId="5522" applyFont="1" applyBorder="1" applyAlignment="1">
      <alignment horizontal="center" vertical="center" wrapText="1"/>
    </xf>
    <xf numFmtId="0" fontId="135" fillId="0" borderId="132" xfId="5522" quotePrefix="1" applyFont="1" applyBorder="1" applyAlignment="1">
      <alignment horizontal="left" vertical="center"/>
    </xf>
    <xf numFmtId="0" fontId="135" fillId="0" borderId="131" xfId="5522" quotePrefix="1" applyFont="1" applyBorder="1" applyAlignment="1">
      <alignment horizontal="left" vertical="center"/>
    </xf>
    <xf numFmtId="0" fontId="131" fillId="0" borderId="131" xfId="5522" applyFont="1" applyBorder="1">
      <alignment vertical="center"/>
    </xf>
    <xf numFmtId="0" fontId="133" fillId="0" borderId="131" xfId="0" applyFont="1" applyBorder="1" applyAlignment="1">
      <alignment horizontal="center" vertical="center"/>
    </xf>
    <xf numFmtId="0" fontId="133" fillId="0" borderId="133" xfId="0" applyFont="1" applyBorder="1" applyAlignment="1">
      <alignment horizontal="center" vertical="center"/>
    </xf>
    <xf numFmtId="0" fontId="131" fillId="0" borderId="91" xfId="5522" applyFont="1" applyBorder="1" applyAlignment="1">
      <alignment horizontal="center" vertical="center" wrapText="1"/>
    </xf>
    <xf numFmtId="0" fontId="131" fillId="0" borderId="89" xfId="5522" applyFont="1" applyBorder="1" applyAlignment="1">
      <alignment horizontal="center" vertical="center" wrapText="1"/>
    </xf>
    <xf numFmtId="0" fontId="131" fillId="0" borderId="90" xfId="5522" applyFont="1" applyBorder="1" applyAlignment="1">
      <alignment horizontal="center" vertical="center" wrapText="1"/>
    </xf>
    <xf numFmtId="0" fontId="135" fillId="0" borderId="91" xfId="5522" quotePrefix="1" applyFont="1" applyBorder="1" applyAlignment="1">
      <alignment horizontal="left" vertical="center"/>
    </xf>
    <xf numFmtId="0" fontId="135" fillId="0" borderId="89" xfId="5522" quotePrefix="1" applyFont="1" applyBorder="1" applyAlignment="1">
      <alignment horizontal="left" vertical="center"/>
    </xf>
    <xf numFmtId="0" fontId="131" fillId="0" borderId="89" xfId="5522" applyFont="1" applyBorder="1">
      <alignment vertical="center"/>
    </xf>
    <xf numFmtId="0" fontId="133" fillId="0" borderId="89" xfId="0" applyFont="1" applyBorder="1" applyAlignment="1">
      <alignment horizontal="left" vertical="center"/>
    </xf>
    <xf numFmtId="0" fontId="133" fillId="0" borderId="91" xfId="0" applyFont="1" applyBorder="1" applyAlignment="1">
      <alignment horizontal="center" vertical="center"/>
    </xf>
    <xf numFmtId="0" fontId="133" fillId="0" borderId="89" xfId="0" applyFont="1" applyBorder="1" applyAlignment="1">
      <alignment horizontal="center" vertical="center"/>
    </xf>
    <xf numFmtId="0" fontId="133" fillId="0" borderId="90" xfId="0" applyFont="1" applyBorder="1" applyAlignment="1">
      <alignment horizontal="center" vertical="center"/>
    </xf>
    <xf numFmtId="0" fontId="131" fillId="26" borderId="10" xfId="65" applyFont="1" applyFill="1" applyBorder="1" applyAlignment="1">
      <alignment horizontal="center" vertical="center"/>
    </xf>
    <xf numFmtId="0" fontId="131" fillId="26" borderId="129" xfId="65" applyFont="1" applyFill="1" applyBorder="1" applyAlignment="1">
      <alignment horizontal="center" vertical="center"/>
    </xf>
    <xf numFmtId="0" fontId="131" fillId="26" borderId="12" xfId="65" applyFont="1" applyFill="1" applyBorder="1" applyAlignment="1">
      <alignment horizontal="center" vertical="center"/>
    </xf>
    <xf numFmtId="0" fontId="131" fillId="26" borderId="130" xfId="65" applyFont="1" applyFill="1" applyBorder="1" applyAlignment="1">
      <alignment horizontal="center" vertical="center"/>
    </xf>
    <xf numFmtId="0" fontId="131" fillId="0" borderId="10" xfId="65" applyFont="1" applyBorder="1" applyAlignment="1">
      <alignment horizontal="center" vertical="center"/>
    </xf>
    <xf numFmtId="0" fontId="131" fillId="0" borderId="129" xfId="65" applyFont="1" applyBorder="1" applyAlignment="1">
      <alignment horizontal="center" vertical="center"/>
    </xf>
    <xf numFmtId="0" fontId="131" fillId="0" borderId="12" xfId="65" applyFont="1" applyBorder="1" applyAlignment="1">
      <alignment horizontal="center" vertical="center"/>
    </xf>
    <xf numFmtId="0" fontId="133" fillId="26" borderId="130" xfId="0" applyFont="1" applyFill="1" applyBorder="1" applyAlignment="1">
      <alignment horizontal="center" vertical="center"/>
    </xf>
    <xf numFmtId="0" fontId="123" fillId="26" borderId="130" xfId="115" applyFont="1" applyFill="1" applyBorder="1" applyAlignment="1">
      <alignment horizontal="center" vertical="center"/>
    </xf>
    <xf numFmtId="0" fontId="133" fillId="26" borderId="132" xfId="0" applyFont="1" applyFill="1" applyBorder="1" applyAlignment="1">
      <alignment horizontal="center" vertical="center"/>
    </xf>
    <xf numFmtId="0" fontId="133" fillId="26" borderId="131" xfId="0" applyFont="1" applyFill="1" applyBorder="1" applyAlignment="1">
      <alignment horizontal="center" vertical="center"/>
    </xf>
    <xf numFmtId="0" fontId="133" fillId="26" borderId="133" xfId="0" applyFont="1" applyFill="1" applyBorder="1" applyAlignment="1">
      <alignment horizontal="center" vertical="center"/>
    </xf>
    <xf numFmtId="0" fontId="133" fillId="26" borderId="10" xfId="0" applyFont="1" applyFill="1" applyBorder="1" applyAlignment="1">
      <alignment horizontal="center" vertical="center"/>
    </xf>
    <xf numFmtId="0" fontId="133" fillId="26" borderId="129" xfId="0" applyFont="1" applyFill="1" applyBorder="1" applyAlignment="1">
      <alignment horizontal="center" vertical="center"/>
    </xf>
    <xf numFmtId="0" fontId="133" fillId="26" borderId="12" xfId="0" applyFont="1" applyFill="1" applyBorder="1" applyAlignment="1">
      <alignment horizontal="center" vertical="center"/>
    </xf>
    <xf numFmtId="0" fontId="133" fillId="0" borderId="130" xfId="0" applyFont="1" applyBorder="1" applyAlignment="1">
      <alignment horizontal="center" vertical="center"/>
    </xf>
    <xf numFmtId="178" fontId="123" fillId="0" borderId="130" xfId="115" applyNumberFormat="1" applyFont="1" applyBorder="1" applyAlignment="1">
      <alignment horizontal="center" vertical="center"/>
    </xf>
    <xf numFmtId="0" fontId="136" fillId="0" borderId="130" xfId="115" applyFont="1" applyBorder="1" applyAlignment="1">
      <alignment horizontal="center" vertical="center"/>
    </xf>
    <xf numFmtId="0" fontId="133" fillId="26" borderId="130" xfId="0" applyFont="1" applyFill="1" applyBorder="1" applyAlignment="1">
      <alignment horizontal="center" vertical="center" wrapText="1"/>
    </xf>
    <xf numFmtId="0" fontId="136" fillId="0" borderId="10" xfId="115" applyFont="1" applyBorder="1" applyAlignment="1">
      <alignment horizontal="center" vertical="center"/>
    </xf>
    <xf numFmtId="0" fontId="136" fillId="0" borderId="129" xfId="115" applyFont="1" applyBorder="1" applyAlignment="1">
      <alignment horizontal="center" vertical="center"/>
    </xf>
    <xf numFmtId="0" fontId="136" fillId="0" borderId="12" xfId="115" applyFont="1" applyBorder="1" applyAlignment="1">
      <alignment horizontal="center" vertical="center"/>
    </xf>
    <xf numFmtId="0" fontId="131" fillId="26" borderId="132" xfId="65" applyFont="1" applyFill="1" applyBorder="1" applyAlignment="1">
      <alignment horizontal="center" vertical="center" wrapText="1"/>
    </xf>
    <xf numFmtId="0" fontId="131" fillId="26" borderId="131" xfId="65" applyFont="1" applyFill="1" applyBorder="1" applyAlignment="1">
      <alignment horizontal="center" vertical="center" wrapText="1"/>
    </xf>
    <xf numFmtId="0" fontId="131" fillId="26" borderId="133" xfId="65" applyFont="1" applyFill="1" applyBorder="1" applyAlignment="1">
      <alignment horizontal="center" vertical="center" wrapText="1"/>
    </xf>
    <xf numFmtId="0" fontId="133" fillId="0" borderId="10" xfId="0" applyFont="1" applyBorder="1" applyAlignment="1">
      <alignment horizontal="center" vertical="center"/>
    </xf>
    <xf numFmtId="0" fontId="133" fillId="0" borderId="129" xfId="0" applyFont="1" applyBorder="1" applyAlignment="1">
      <alignment horizontal="center" vertical="center"/>
    </xf>
    <xf numFmtId="0" fontId="133" fillId="0" borderId="12" xfId="0" applyFont="1" applyBorder="1" applyAlignment="1">
      <alignment horizontal="center" vertical="center"/>
    </xf>
    <xf numFmtId="0" fontId="123" fillId="26" borderId="130" xfId="115" applyFont="1" applyFill="1" applyBorder="1" applyAlignment="1">
      <alignment horizontal="center" vertical="center" wrapText="1"/>
    </xf>
    <xf numFmtId="0" fontId="131" fillId="26" borderId="131" xfId="65" applyFont="1" applyFill="1" applyBorder="1" applyAlignment="1">
      <alignment horizontal="center" vertical="center"/>
    </xf>
    <xf numFmtId="0" fontId="131" fillId="26" borderId="133" xfId="65" applyFont="1" applyFill="1" applyBorder="1" applyAlignment="1">
      <alignment horizontal="center" vertical="center"/>
    </xf>
    <xf numFmtId="0" fontId="37" fillId="0" borderId="0" xfId="0" applyFont="1" applyAlignment="1">
      <alignment vertical="center"/>
    </xf>
    <xf numFmtId="0" fontId="37" fillId="0" borderId="89" xfId="0" applyFont="1" applyBorder="1" applyAlignment="1">
      <alignment vertical="center"/>
    </xf>
    <xf numFmtId="0" fontId="105" fillId="0" borderId="0" xfId="5522" applyFont="1" applyAlignment="1">
      <alignment vertical="center"/>
    </xf>
    <xf numFmtId="0" fontId="40" fillId="0" borderId="132" xfId="5522" applyFont="1" applyBorder="1" applyAlignment="1">
      <alignment horizontal="center" vertical="center"/>
    </xf>
    <xf numFmtId="0" fontId="40" fillId="0" borderId="131" xfId="5522" applyFont="1" applyBorder="1" applyAlignment="1">
      <alignment horizontal="center" vertical="center"/>
    </xf>
    <xf numFmtId="0" fontId="40" fillId="0" borderId="133" xfId="5522" applyFont="1" applyBorder="1" applyAlignment="1">
      <alignment horizontal="center" vertical="center"/>
    </xf>
    <xf numFmtId="0" fontId="40" fillId="26" borderId="10" xfId="5522" applyFont="1" applyFill="1" applyBorder="1" applyAlignment="1">
      <alignment horizontal="center" vertical="center"/>
    </xf>
    <xf numFmtId="0" fontId="40" fillId="26" borderId="129" xfId="5522" applyFont="1" applyFill="1" applyBorder="1" applyAlignment="1">
      <alignment horizontal="center" vertical="center"/>
    </xf>
    <xf numFmtId="0" fontId="39" fillId="26" borderId="130" xfId="5522" applyFont="1" applyFill="1" applyBorder="1" applyAlignment="1">
      <alignment horizontal="center" vertical="center"/>
    </xf>
    <xf numFmtId="0" fontId="40" fillId="26" borderId="12" xfId="5522" applyFont="1" applyFill="1" applyBorder="1" applyAlignment="1">
      <alignment horizontal="center" vertical="center"/>
    </xf>
    <xf numFmtId="192" fontId="40" fillId="0" borderId="134" xfId="5522" applyNumberFormat="1" applyFont="1" applyBorder="1" applyAlignment="1">
      <alignment horizontal="center" vertical="center"/>
    </xf>
    <xf numFmtId="192" fontId="40" fillId="0" borderId="135" xfId="5522" applyNumberFormat="1" applyFont="1" applyBorder="1" applyAlignment="1">
      <alignment horizontal="center" vertical="center"/>
    </xf>
    <xf numFmtId="192" fontId="40" fillId="0" borderId="136" xfId="5522" applyNumberFormat="1" applyFont="1" applyBorder="1" applyAlignment="1">
      <alignment horizontal="center" vertical="center"/>
    </xf>
    <xf numFmtId="183" fontId="40" fillId="0" borderId="137" xfId="5522" applyNumberFormat="1" applyFont="1" applyBorder="1" applyAlignment="1">
      <alignment horizontal="center" vertical="center"/>
    </xf>
    <xf numFmtId="183" fontId="40" fillId="0" borderId="134" xfId="5522" applyNumberFormat="1" applyFont="1" applyBorder="1" applyAlignment="1">
      <alignment horizontal="center" vertical="center"/>
    </xf>
    <xf numFmtId="183" fontId="40" fillId="0" borderId="135" xfId="5522" applyNumberFormat="1" applyFont="1" applyBorder="1" applyAlignment="1">
      <alignment horizontal="center" vertical="center"/>
    </xf>
    <xf numFmtId="183" fontId="40" fillId="0" borderId="136" xfId="5522" applyNumberFormat="1" applyFont="1" applyBorder="1" applyAlignment="1">
      <alignment horizontal="center" vertical="center"/>
    </xf>
    <xf numFmtId="183" fontId="40" fillId="0" borderId="89" xfId="5522" applyNumberFormat="1" applyFont="1" applyBorder="1" applyAlignment="1">
      <alignment horizontal="center" vertical="center"/>
    </xf>
    <xf numFmtId="183" fontId="40" fillId="0" borderId="90" xfId="5522" applyNumberFormat="1" applyFont="1" applyBorder="1" applyAlignment="1">
      <alignment horizontal="center" vertical="center"/>
    </xf>
    <xf numFmtId="0" fontId="40" fillId="26" borderId="130" xfId="5522" applyFont="1" applyFill="1" applyBorder="1" applyAlignment="1">
      <alignment horizontal="center" vertical="center"/>
    </xf>
    <xf numFmtId="0" fontId="39" fillId="26" borderId="130" xfId="5522" applyFont="1" applyFill="1" applyBorder="1" applyAlignment="1">
      <alignment horizontal="center" vertical="center" wrapText="1"/>
    </xf>
    <xf numFmtId="0" fontId="40" fillId="0" borderId="130" xfId="5522" applyFont="1" applyBorder="1" applyAlignment="1">
      <alignment horizontal="center" vertical="center"/>
    </xf>
    <xf numFmtId="2" fontId="40" fillId="62" borderId="130" xfId="5522" applyNumberFormat="1" applyFont="1" applyFill="1" applyBorder="1" applyAlignment="1">
      <alignment horizontal="center" vertical="center" shrinkToFit="1"/>
    </xf>
    <xf numFmtId="40" fontId="40" fillId="0" borderId="130" xfId="5522" applyNumberFormat="1" applyFont="1" applyBorder="1" applyAlignment="1">
      <alignment horizontal="center" vertical="center" shrinkToFit="1"/>
    </xf>
    <xf numFmtId="0" fontId="29" fillId="26" borderId="132" xfId="115" quotePrefix="1" applyFont="1" applyFill="1" applyBorder="1" applyAlignment="1">
      <alignment horizontal="center" vertical="center" wrapText="1"/>
    </xf>
    <xf numFmtId="0" fontId="29" fillId="26" borderId="133" xfId="115" quotePrefix="1" applyFont="1" applyFill="1" applyBorder="1" applyAlignment="1">
      <alignment horizontal="center" vertical="center" wrapText="1"/>
    </xf>
    <xf numFmtId="0" fontId="29" fillId="26" borderId="131" xfId="115" quotePrefix="1" applyFont="1" applyFill="1" applyBorder="1" applyAlignment="1">
      <alignment horizontal="center" vertical="center"/>
    </xf>
    <xf numFmtId="0" fontId="29" fillId="26" borderId="133" xfId="115" quotePrefix="1" applyFont="1" applyFill="1" applyBorder="1" applyAlignment="1">
      <alignment horizontal="center" vertical="center"/>
    </xf>
    <xf numFmtId="0" fontId="29" fillId="26" borderId="91" xfId="115" quotePrefix="1" applyFont="1" applyFill="1" applyBorder="1" applyAlignment="1">
      <alignment horizontal="center" vertical="center"/>
    </xf>
    <xf numFmtId="0" fontId="29" fillId="26" borderId="89" xfId="115" quotePrefix="1" applyFont="1" applyFill="1" applyBorder="1" applyAlignment="1">
      <alignment horizontal="center" vertical="center"/>
    </xf>
    <xf numFmtId="0" fontId="29" fillId="26" borderId="90" xfId="115" quotePrefix="1" applyFont="1" applyFill="1" applyBorder="1" applyAlignment="1">
      <alignment horizontal="center" vertical="center"/>
    </xf>
    <xf numFmtId="2" fontId="0" fillId="0" borderId="10" xfId="115" applyNumberFormat="1" applyFont="1" applyBorder="1" applyAlignment="1">
      <alignment horizontal="center" vertical="center"/>
    </xf>
    <xf numFmtId="2" fontId="0" fillId="0" borderId="12" xfId="115" applyNumberFormat="1" applyFont="1" applyBorder="1" applyAlignment="1">
      <alignment horizontal="center" vertical="center"/>
    </xf>
    <xf numFmtId="178" fontId="0" fillId="0" borderId="10" xfId="115" applyNumberFormat="1" applyFont="1" applyBorder="1" applyAlignment="1">
      <alignment horizontal="center" vertical="center"/>
    </xf>
    <xf numFmtId="178" fontId="0" fillId="0" borderId="129" xfId="115" applyNumberFormat="1" applyFont="1" applyBorder="1" applyAlignment="1">
      <alignment horizontal="center" vertical="center"/>
    </xf>
    <xf numFmtId="178" fontId="0" fillId="0" borderId="12" xfId="115" applyNumberFormat="1" applyFont="1" applyBorder="1" applyAlignment="1">
      <alignment horizontal="center" vertical="center"/>
    </xf>
    <xf numFmtId="0" fontId="101" fillId="26" borderId="130" xfId="115" quotePrefix="1" applyFont="1" applyFill="1" applyBorder="1" applyAlignment="1">
      <alignment horizontal="center" vertical="center"/>
    </xf>
    <xf numFmtId="0" fontId="101" fillId="26" borderId="132" xfId="115" quotePrefix="1" applyFont="1" applyFill="1" applyBorder="1" applyAlignment="1">
      <alignment horizontal="center" vertical="center" wrapText="1"/>
    </xf>
    <xf numFmtId="0" fontId="101" fillId="26" borderId="131" xfId="115" quotePrefix="1" applyFont="1" applyFill="1" applyBorder="1" applyAlignment="1">
      <alignment horizontal="center" vertical="center"/>
    </xf>
    <xf numFmtId="0" fontId="101" fillId="26" borderId="133" xfId="115" quotePrefix="1" applyFont="1" applyFill="1" applyBorder="1" applyAlignment="1">
      <alignment horizontal="center" vertical="center"/>
    </xf>
    <xf numFmtId="0" fontId="101" fillId="26" borderId="130" xfId="115" applyFont="1" applyFill="1" applyBorder="1" applyAlignment="1">
      <alignment horizontal="center" vertical="center"/>
    </xf>
    <xf numFmtId="0" fontId="101" fillId="26" borderId="91" xfId="115" quotePrefix="1" applyFont="1" applyFill="1" applyBorder="1" applyAlignment="1">
      <alignment horizontal="center" vertical="center"/>
    </xf>
    <xf numFmtId="0" fontId="101" fillId="26" borderId="89" xfId="115" quotePrefix="1" applyFont="1" applyFill="1" applyBorder="1" applyAlignment="1">
      <alignment horizontal="center" vertical="center"/>
    </xf>
    <xf numFmtId="0" fontId="101" fillId="26" borderId="90" xfId="115" quotePrefix="1" applyFont="1" applyFill="1" applyBorder="1" applyAlignment="1">
      <alignment horizontal="center" vertical="center"/>
    </xf>
    <xf numFmtId="0" fontId="29" fillId="0" borderId="10" xfId="115" quotePrefix="1" applyFont="1" applyBorder="1" applyAlignment="1">
      <alignment horizontal="center" vertical="center"/>
    </xf>
    <xf numFmtId="0" fontId="29" fillId="0" borderId="12" xfId="115" quotePrefix="1" applyFont="1" applyBorder="1" applyAlignment="1">
      <alignment horizontal="center" vertical="center"/>
    </xf>
    <xf numFmtId="2" fontId="29" fillId="0" borderId="10" xfId="115" quotePrefix="1" applyNumberFormat="1" applyFont="1" applyBorder="1" applyAlignment="1">
      <alignment horizontal="center" vertical="center"/>
    </xf>
    <xf numFmtId="2" fontId="29" fillId="0" borderId="129" xfId="115" quotePrefix="1" applyNumberFormat="1" applyFont="1" applyBorder="1" applyAlignment="1">
      <alignment horizontal="center" vertical="center"/>
    </xf>
    <xf numFmtId="2" fontId="29" fillId="0" borderId="12" xfId="115" quotePrefix="1" applyNumberFormat="1" applyFont="1" applyBorder="1" applyAlignment="1">
      <alignment horizontal="center" vertical="center"/>
    </xf>
    <xf numFmtId="178" fontId="29" fillId="0" borderId="10" xfId="115" quotePrefix="1" applyNumberFormat="1" applyFont="1" applyBorder="1" applyAlignment="1">
      <alignment horizontal="center" vertical="center"/>
    </xf>
    <xf numFmtId="178" fontId="29" fillId="0" borderId="129" xfId="115" quotePrefix="1" applyNumberFormat="1" applyFont="1" applyBorder="1" applyAlignment="1">
      <alignment horizontal="center" vertical="center"/>
    </xf>
    <xf numFmtId="178" fontId="29" fillId="0" borderId="12" xfId="115" quotePrefix="1" applyNumberFormat="1" applyFont="1" applyBorder="1" applyAlignment="1">
      <alignment horizontal="center" vertical="center"/>
    </xf>
    <xf numFmtId="0" fontId="29" fillId="0" borderId="130" xfId="115" applyFont="1" applyBorder="1" applyAlignment="1">
      <alignment horizontal="center" vertical="center"/>
    </xf>
    <xf numFmtId="0" fontId="39" fillId="26" borderId="132" xfId="5522" applyFont="1" applyFill="1" applyBorder="1" applyAlignment="1">
      <alignment horizontal="center" vertical="center"/>
    </xf>
    <xf numFmtId="0" fontId="39" fillId="26" borderId="131" xfId="5522" applyFont="1" applyFill="1" applyBorder="1" applyAlignment="1">
      <alignment horizontal="center" vertical="center"/>
    </xf>
    <xf numFmtId="0" fontId="39" fillId="26" borderId="138" xfId="5522" applyFont="1" applyFill="1" applyBorder="1" applyAlignment="1">
      <alignment horizontal="center" vertical="center"/>
    </xf>
    <xf numFmtId="0" fontId="40" fillId="0" borderId="130" xfId="5522" applyFont="1" applyBorder="1" applyAlignment="1">
      <alignment horizontal="center" vertical="center" wrapText="1"/>
    </xf>
    <xf numFmtId="2" fontId="40" fillId="62" borderId="130" xfId="5522" applyNumberFormat="1" applyFont="1" applyFill="1" applyBorder="1" applyAlignment="1">
      <alignment horizontal="center" vertical="center"/>
    </xf>
    <xf numFmtId="2" fontId="40" fillId="0" borderId="10" xfId="5522" applyNumberFormat="1" applyFont="1" applyBorder="1" applyAlignment="1">
      <alignment horizontal="center" vertical="center"/>
    </xf>
    <xf numFmtId="2" fontId="40" fillId="0" borderId="129" xfId="5522" applyNumberFormat="1" applyFont="1" applyBorder="1" applyAlignment="1">
      <alignment horizontal="center" vertical="center"/>
    </xf>
    <xf numFmtId="2" fontId="40" fillId="0" borderId="12" xfId="5522" applyNumberFormat="1" applyFont="1" applyBorder="1" applyAlignment="1">
      <alignment horizontal="center" vertical="center"/>
    </xf>
    <xf numFmtId="2" fontId="40" fillId="0" borderId="130" xfId="5522" applyNumberFormat="1" applyFont="1" applyBorder="1" applyAlignment="1">
      <alignment horizontal="center" vertical="center"/>
    </xf>
    <xf numFmtId="0" fontId="39" fillId="26" borderId="139" xfId="5522" applyFont="1" applyFill="1" applyBorder="1" applyAlignment="1">
      <alignment horizontal="center" vertical="center"/>
    </xf>
    <xf numFmtId="0" fontId="39" fillId="26" borderId="140" xfId="5522" applyFont="1" applyFill="1" applyBorder="1" applyAlignment="1">
      <alignment horizontal="center" vertical="center"/>
    </xf>
    <xf numFmtId="0" fontId="39" fillId="26" borderId="141" xfId="5522" applyFont="1" applyFill="1" applyBorder="1" applyAlignment="1">
      <alignment horizontal="center" vertical="center"/>
    </xf>
    <xf numFmtId="0" fontId="40" fillId="0" borderId="142" xfId="5522" applyFont="1" applyBorder="1" applyAlignment="1">
      <alignment horizontal="center" vertical="center" wrapText="1"/>
    </xf>
    <xf numFmtId="0" fontId="40" fillId="0" borderId="143" xfId="5522" applyFont="1" applyBorder="1" applyAlignment="1">
      <alignment horizontal="center" vertical="center"/>
    </xf>
    <xf numFmtId="0" fontId="40" fillId="0" borderId="144" xfId="5522" applyFont="1" applyBorder="1" applyAlignment="1">
      <alignment horizontal="center" vertical="center"/>
    </xf>
    <xf numFmtId="0" fontId="40" fillId="0" borderId="145" xfId="5522" applyFont="1" applyBorder="1" applyAlignment="1">
      <alignment horizontal="center" vertical="center"/>
    </xf>
    <xf numFmtId="2" fontId="40" fillId="0" borderId="146" xfId="5522" applyNumberFormat="1" applyFont="1" applyBorder="1" applyAlignment="1">
      <alignment horizontal="center" vertical="center"/>
    </xf>
    <xf numFmtId="0" fontId="40" fillId="0" borderId="147" xfId="5522" applyFont="1" applyBorder="1" applyAlignment="1">
      <alignment horizontal="center" vertical="center"/>
    </xf>
    <xf numFmtId="0" fontId="40" fillId="0" borderId="148" xfId="5522" applyFont="1" applyBorder="1" applyAlignment="1">
      <alignment horizontal="center" vertical="center"/>
    </xf>
    <xf numFmtId="0" fontId="40" fillId="0" borderId="149" xfId="5522" applyFont="1" applyBorder="1" applyAlignment="1">
      <alignment horizontal="center" vertical="center"/>
    </xf>
    <xf numFmtId="0" fontId="39" fillId="26" borderId="150" xfId="5522" applyFont="1" applyFill="1" applyBorder="1" applyAlignment="1">
      <alignment horizontal="center" vertical="center"/>
    </xf>
    <xf numFmtId="2" fontId="40" fillId="62" borderId="10" xfId="5522" applyNumberFormat="1" applyFont="1" applyFill="1" applyBorder="1" applyAlignment="1">
      <alignment horizontal="center" vertical="center"/>
    </xf>
    <xf numFmtId="2" fontId="40" fillId="62" borderId="129" xfId="5522" applyNumberFormat="1" applyFont="1" applyFill="1" applyBorder="1" applyAlignment="1">
      <alignment horizontal="center" vertical="center"/>
    </xf>
    <xf numFmtId="2" fontId="40" fillId="62" borderId="12" xfId="5522" applyNumberFormat="1" applyFont="1" applyFill="1" applyBorder="1" applyAlignment="1">
      <alignment horizontal="center" vertical="center"/>
    </xf>
    <xf numFmtId="0" fontId="37" fillId="0" borderId="148" xfId="0" applyFont="1" applyBorder="1" applyAlignment="1">
      <alignment vertical="center"/>
    </xf>
    <xf numFmtId="0" fontId="0" fillId="26" borderId="129" xfId="0" applyFill="1" applyBorder="1" applyAlignment="1">
      <alignment horizontal="center" vertical="center"/>
    </xf>
    <xf numFmtId="0" fontId="41" fillId="0" borderId="130" xfId="853" applyFont="1" applyBorder="1" applyAlignment="1">
      <alignment horizontal="center" vertical="center"/>
    </xf>
    <xf numFmtId="0" fontId="40" fillId="27" borderId="129" xfId="0" applyFont="1" applyFill="1" applyBorder="1" applyAlignment="1">
      <alignment horizontal="center" vertical="center"/>
    </xf>
    <xf numFmtId="0" fontId="51" fillId="26" borderId="130" xfId="0" applyFont="1" applyFill="1" applyBorder="1" applyAlignment="1">
      <alignment horizontal="center" vertical="center"/>
    </xf>
    <xf numFmtId="0" fontId="47" fillId="26" borderId="130" xfId="0" quotePrefix="1" applyFont="1" applyFill="1" applyBorder="1" applyAlignment="1">
      <alignment horizontal="center" vertical="center"/>
    </xf>
    <xf numFmtId="181" fontId="47" fillId="26" borderId="130" xfId="0" applyNumberFormat="1" applyFont="1" applyFill="1" applyBorder="1" applyAlignment="1">
      <alignment horizontal="center" vertical="center" wrapText="1"/>
    </xf>
    <xf numFmtId="181" fontId="47" fillId="26" borderId="130" xfId="0" applyNumberFormat="1" applyFont="1" applyFill="1" applyBorder="1" applyAlignment="1">
      <alignment horizontal="center" vertical="center"/>
    </xf>
    <xf numFmtId="0" fontId="47" fillId="26" borderId="130" xfId="0" applyFont="1" applyFill="1" applyBorder="1" applyAlignment="1">
      <alignment horizontal="center" vertical="center" wrapText="1"/>
    </xf>
    <xf numFmtId="0" fontId="47" fillId="26" borderId="130" xfId="0" applyFont="1" applyFill="1" applyBorder="1" applyAlignment="1">
      <alignment horizontal="center" vertical="center"/>
    </xf>
    <xf numFmtId="0" fontId="51" fillId="0" borderId="130" xfId="0" applyFont="1" applyBorder="1" applyAlignment="1">
      <alignment horizontal="center" vertical="center" wrapText="1"/>
    </xf>
    <xf numFmtId="0" fontId="47" fillId="0" borderId="130" xfId="0" applyFont="1" applyBorder="1" applyAlignment="1">
      <alignment horizontal="center" vertical="center"/>
    </xf>
    <xf numFmtId="9" fontId="47" fillId="0" borderId="130" xfId="0" applyNumberFormat="1" applyFont="1" applyBorder="1" applyAlignment="1">
      <alignment horizontal="center" vertical="center"/>
    </xf>
    <xf numFmtId="0" fontId="47" fillId="0" borderId="130" xfId="0" quotePrefix="1" applyFont="1" applyBorder="1" applyAlignment="1">
      <alignment horizontal="center" vertical="center"/>
    </xf>
    <xf numFmtId="181" fontId="47" fillId="0" borderId="130" xfId="0" applyNumberFormat="1" applyFont="1" applyBorder="1" applyAlignment="1">
      <alignment horizontal="center" vertical="center" wrapText="1"/>
    </xf>
    <xf numFmtId="0" fontId="47" fillId="0" borderId="130" xfId="0" applyFont="1" applyBorder="1" applyAlignment="1">
      <alignment horizontal="center" vertical="center" wrapText="1"/>
    </xf>
    <xf numFmtId="0" fontId="47" fillId="0" borderId="130" xfId="0" quotePrefix="1" applyFont="1" applyBorder="1" applyAlignment="1">
      <alignment horizontal="center" vertical="center" wrapText="1"/>
    </xf>
    <xf numFmtId="181" fontId="47" fillId="0" borderId="130" xfId="0" applyNumberFormat="1" applyFont="1" applyBorder="1" applyAlignment="1">
      <alignment horizontal="center" vertical="center"/>
    </xf>
    <xf numFmtId="178" fontId="47" fillId="0" borderId="130" xfId="0" applyNumberFormat="1" applyFont="1" applyBorder="1" applyAlignment="1">
      <alignment horizontal="center" vertical="center" wrapText="1"/>
    </xf>
    <xf numFmtId="0" fontId="47" fillId="26" borderId="132" xfId="0" applyFont="1" applyFill="1" applyBorder="1" applyAlignment="1">
      <alignment horizontal="center" vertical="center"/>
    </xf>
    <xf numFmtId="0" fontId="47" fillId="26" borderId="150" xfId="0" applyFont="1" applyFill="1" applyBorder="1" applyAlignment="1">
      <alignment horizontal="center" vertical="center"/>
    </xf>
    <xf numFmtId="0" fontId="47" fillId="26" borderId="151" xfId="0" applyFont="1" applyFill="1" applyBorder="1" applyAlignment="1">
      <alignment horizontal="center" vertical="center"/>
    </xf>
    <xf numFmtId="0" fontId="47" fillId="26" borderId="147" xfId="0" applyFont="1" applyFill="1" applyBorder="1" applyAlignment="1">
      <alignment horizontal="center" vertical="center"/>
    </xf>
    <xf numFmtId="0" fontId="47" fillId="26" borderId="148" xfId="0" applyFont="1" applyFill="1" applyBorder="1" applyAlignment="1">
      <alignment horizontal="center" vertical="center"/>
    </xf>
    <xf numFmtId="0" fontId="47" fillId="26" borderId="152" xfId="0" applyFont="1" applyFill="1" applyBorder="1" applyAlignment="1">
      <alignment horizontal="center" vertical="center"/>
    </xf>
    <xf numFmtId="0" fontId="47" fillId="0" borderId="129" xfId="0" applyFont="1" applyBorder="1" applyAlignment="1">
      <alignment horizontal="center" vertical="center"/>
    </xf>
    <xf numFmtId="177" fontId="47" fillId="0" borderId="129" xfId="0" quotePrefix="1" applyNumberFormat="1" applyFont="1" applyBorder="1" applyAlignment="1">
      <alignment horizontal="center" vertical="center"/>
    </xf>
    <xf numFmtId="1" fontId="47" fillId="0" borderId="129" xfId="0" applyNumberFormat="1" applyFont="1" applyBorder="1" applyAlignment="1">
      <alignment horizontal="center" vertical="center"/>
    </xf>
    <xf numFmtId="0" fontId="47" fillId="0" borderId="129" xfId="0" applyFont="1" applyBorder="1">
      <alignment vertical="center"/>
    </xf>
    <xf numFmtId="0" fontId="47" fillId="0" borderId="147" xfId="0" quotePrefix="1" applyFont="1" applyBorder="1" applyAlignment="1">
      <alignment horizontal="center" vertical="center"/>
    </xf>
    <xf numFmtId="0" fontId="47" fillId="0" borderId="148" xfId="0" quotePrefix="1" applyFont="1" applyBorder="1" applyAlignment="1">
      <alignment horizontal="center" vertical="center"/>
    </xf>
    <xf numFmtId="0" fontId="47" fillId="0" borderId="129" xfId="0" quotePrefix="1" applyFont="1" applyBorder="1" applyAlignment="1">
      <alignment horizontal="center" vertical="center"/>
    </xf>
    <xf numFmtId="177" fontId="47" fillId="0" borderId="147" xfId="0" quotePrefix="1" applyNumberFormat="1" applyFont="1" applyBorder="1" applyAlignment="1">
      <alignment horizontal="center" vertical="center"/>
    </xf>
    <xf numFmtId="177" fontId="47" fillId="0" borderId="148" xfId="0" quotePrefix="1" applyNumberFormat="1" applyFont="1" applyBorder="1" applyAlignment="1">
      <alignment horizontal="center" vertical="center"/>
    </xf>
    <xf numFmtId="177" fontId="47" fillId="0" borderId="152" xfId="0" quotePrefix="1" applyNumberFormat="1" applyFont="1" applyBorder="1" applyAlignment="1">
      <alignment horizontal="center" vertical="center"/>
    </xf>
    <xf numFmtId="1" fontId="47" fillId="0" borderId="147" xfId="0" quotePrefix="1" applyNumberFormat="1" applyFont="1" applyBorder="1" applyAlignment="1">
      <alignment horizontal="center" vertical="center"/>
    </xf>
    <xf numFmtId="1" fontId="47" fillId="0" borderId="148" xfId="0" applyNumberFormat="1" applyFont="1" applyBorder="1" applyAlignment="1">
      <alignment horizontal="center" vertical="center"/>
    </xf>
    <xf numFmtId="0" fontId="47" fillId="0" borderId="148" xfId="0" applyFont="1" applyBorder="1">
      <alignment vertical="center"/>
    </xf>
    <xf numFmtId="0" fontId="47" fillId="0" borderId="152" xfId="0" applyFont="1" applyBorder="1">
      <alignment vertical="center"/>
    </xf>
    <xf numFmtId="0" fontId="47" fillId="0" borderId="129" xfId="0" applyFont="1" applyBorder="1" applyAlignment="1">
      <alignment horizontal="left" vertical="center"/>
    </xf>
    <xf numFmtId="0" fontId="47" fillId="0" borderId="130" xfId="0" applyFont="1" applyBorder="1" applyAlignment="1">
      <alignment horizontal="left" vertical="center"/>
    </xf>
    <xf numFmtId="178" fontId="47" fillId="0" borderId="148" xfId="0" applyNumberFormat="1" applyFont="1" applyBorder="1" applyAlignment="1">
      <alignment horizontal="center" vertical="center"/>
    </xf>
    <xf numFmtId="0" fontId="5" fillId="0" borderId="150" xfId="0" applyFont="1" applyBorder="1" applyAlignment="1">
      <alignment horizontal="center" vertical="center"/>
    </xf>
    <xf numFmtId="178" fontId="47" fillId="0" borderId="150" xfId="0" applyNumberFormat="1" applyFont="1" applyBorder="1" applyAlignment="1">
      <alignment horizontal="center" vertical="center"/>
    </xf>
    <xf numFmtId="0" fontId="5" fillId="0" borderId="148" xfId="0" applyFont="1" applyBorder="1" applyAlignment="1">
      <alignment horizontal="center" vertical="center"/>
    </xf>
    <xf numFmtId="0" fontId="47" fillId="0" borderId="150" xfId="0" applyFont="1" applyBorder="1" applyAlignment="1">
      <alignment horizontal="center" vertical="center"/>
    </xf>
    <xf numFmtId="0" fontId="132" fillId="0" borderId="150" xfId="0" applyFont="1" applyBorder="1" applyAlignment="1">
      <alignment horizontal="center" vertical="center"/>
    </xf>
    <xf numFmtId="0" fontId="132" fillId="0" borderId="150" xfId="0" applyFont="1" applyBorder="1" applyAlignment="1">
      <alignment horizontal="center" vertical="center"/>
    </xf>
    <xf numFmtId="0" fontId="49" fillId="0" borderId="150" xfId="0" applyFont="1" applyBorder="1">
      <alignment vertical="center"/>
    </xf>
    <xf numFmtId="0" fontId="5" fillId="0" borderId="148" xfId="0" applyFont="1" applyBorder="1" applyAlignment="1">
      <alignment horizontal="center" vertical="center"/>
    </xf>
    <xf numFmtId="0" fontId="31" fillId="0" borderId="148" xfId="0" applyFont="1" applyBorder="1" applyAlignment="1">
      <alignment horizontal="center" vertical="center"/>
    </xf>
    <xf numFmtId="178" fontId="47" fillId="0" borderId="150" xfId="522" applyNumberFormat="1" applyFont="1" applyBorder="1" applyAlignment="1">
      <alignment horizontal="center" vertical="center"/>
    </xf>
    <xf numFmtId="0" fontId="47" fillId="0" borderId="148" xfId="0" applyFont="1" applyBorder="1" applyAlignment="1">
      <alignment horizontal="center" vertical="center"/>
    </xf>
    <xf numFmtId="0" fontId="47" fillId="0" borderId="148" xfId="522" applyFont="1" applyBorder="1" applyAlignment="1">
      <alignment horizontal="center" vertical="center"/>
    </xf>
    <xf numFmtId="178" fontId="47" fillId="0" borderId="148" xfId="522" applyNumberFormat="1" applyFont="1" applyBorder="1" applyAlignment="1">
      <alignment horizontal="center" vertical="center"/>
    </xf>
    <xf numFmtId="181" fontId="5" fillId="0" borderId="130" xfId="0" applyNumberFormat="1" applyFont="1" applyBorder="1" applyAlignment="1">
      <alignment horizontal="center" vertical="center"/>
    </xf>
    <xf numFmtId="178" fontId="5" fillId="0" borderId="130" xfId="0" applyNumberFormat="1" applyFont="1" applyBorder="1" applyAlignment="1">
      <alignment horizontal="center" vertical="center"/>
    </xf>
    <xf numFmtId="181" fontId="5" fillId="0" borderId="129" xfId="0" applyNumberFormat="1" applyFont="1" applyBorder="1" applyAlignment="1">
      <alignment horizontal="center" vertical="center"/>
    </xf>
    <xf numFmtId="178" fontId="5" fillId="0" borderId="129" xfId="0" applyNumberFormat="1" applyFont="1" applyBorder="1" applyAlignment="1">
      <alignment horizontal="center" vertical="center"/>
    </xf>
    <xf numFmtId="2" fontId="47" fillId="0" borderId="148" xfId="0" applyNumberFormat="1" applyFont="1" applyBorder="1" applyAlignment="1">
      <alignment horizontal="center" vertical="center"/>
    </xf>
    <xf numFmtId="1" fontId="47" fillId="0" borderId="150" xfId="0" applyNumberFormat="1" applyFont="1" applyBorder="1" applyAlignment="1">
      <alignment horizontal="center" vertical="center"/>
    </xf>
    <xf numFmtId="0" fontId="5" fillId="0" borderId="130" xfId="0" applyFont="1" applyBorder="1" applyAlignment="1">
      <alignment horizontal="center" vertical="center"/>
    </xf>
    <xf numFmtId="2" fontId="5" fillId="0" borderId="130" xfId="0" applyNumberFormat="1" applyFont="1" applyBorder="1" applyAlignment="1">
      <alignment horizontal="center" vertical="center"/>
    </xf>
    <xf numFmtId="0" fontId="63" fillId="0" borderId="130" xfId="0" applyFont="1" applyBorder="1" applyAlignment="1">
      <alignment horizontal="center" vertical="center"/>
    </xf>
    <xf numFmtId="0" fontId="104" fillId="0" borderId="130" xfId="0" applyFont="1" applyBorder="1" applyAlignment="1">
      <alignment horizontal="center" vertical="center"/>
    </xf>
    <xf numFmtId="178" fontId="104" fillId="0" borderId="130" xfId="0" applyNumberFormat="1" applyFont="1" applyBorder="1" applyAlignment="1">
      <alignment horizontal="center" vertical="center"/>
    </xf>
    <xf numFmtId="2" fontId="104" fillId="0" borderId="132" xfId="0" applyNumberFormat="1" applyFont="1" applyBorder="1" applyAlignment="1">
      <alignment horizontal="center" vertical="center"/>
    </xf>
    <xf numFmtId="2" fontId="104" fillId="0" borderId="150" xfId="0" applyNumberFormat="1" applyFont="1" applyBorder="1" applyAlignment="1">
      <alignment horizontal="center" vertical="center"/>
    </xf>
    <xf numFmtId="2" fontId="104" fillId="0" borderId="147" xfId="0" applyNumberFormat="1" applyFont="1" applyBorder="1" applyAlignment="1">
      <alignment horizontal="center" vertical="center"/>
    </xf>
    <xf numFmtId="2" fontId="104" fillId="0" borderId="148" xfId="0" applyNumberFormat="1" applyFont="1" applyBorder="1" applyAlignment="1">
      <alignment horizontal="center" vertical="center"/>
    </xf>
    <xf numFmtId="2" fontId="47" fillId="0" borderId="150" xfId="0" applyNumberFormat="1" applyFont="1" applyBorder="1" applyAlignment="1">
      <alignment horizontal="center" vertical="center"/>
    </xf>
    <xf numFmtId="0" fontId="125" fillId="0" borderId="148" xfId="0" applyFont="1" applyBorder="1" applyAlignment="1">
      <alignment horizontal="center" vertical="center"/>
    </xf>
    <xf numFmtId="0" fontId="125" fillId="0" borderId="150" xfId="0" applyFont="1" applyBorder="1" applyAlignment="1">
      <alignment horizontal="center" vertical="center"/>
    </xf>
    <xf numFmtId="178" fontId="31" fillId="0" borderId="148" xfId="0" applyNumberFormat="1" applyFont="1" applyBorder="1" applyAlignment="1">
      <alignment horizontal="center" vertical="center"/>
    </xf>
    <xf numFmtId="178" fontId="31" fillId="0" borderId="150" xfId="0" applyNumberFormat="1" applyFont="1" applyBorder="1" applyAlignment="1">
      <alignment horizontal="center" vertical="center"/>
    </xf>
    <xf numFmtId="2" fontId="31" fillId="0" borderId="148" xfId="0" applyNumberFormat="1" applyFont="1" applyBorder="1" applyAlignment="1">
      <alignment horizontal="center" vertical="center"/>
    </xf>
    <xf numFmtId="0" fontId="31" fillId="0" borderId="148" xfId="0" applyFont="1" applyBorder="1" applyAlignment="1">
      <alignment horizontal="center" vertical="center"/>
    </xf>
    <xf numFmtId="0" fontId="31" fillId="0" borderId="150" xfId="0" applyFont="1" applyBorder="1" applyAlignment="1">
      <alignment horizontal="center" vertical="center"/>
    </xf>
    <xf numFmtId="0" fontId="29" fillId="0" borderId="148" xfId="0" applyFont="1" applyBorder="1" applyAlignment="1">
      <alignment horizontal="center" vertical="center"/>
    </xf>
    <xf numFmtId="0" fontId="29" fillId="0" borderId="150" xfId="0" applyFont="1" applyBorder="1" applyAlignment="1">
      <alignment horizontal="center" vertical="center"/>
    </xf>
    <xf numFmtId="0" fontId="47" fillId="26" borderId="10" xfId="0" applyFont="1" applyFill="1" applyBorder="1" applyAlignment="1">
      <alignment horizontal="center" vertical="center"/>
    </xf>
    <xf numFmtId="0" fontId="47" fillId="26" borderId="129" xfId="0" applyFont="1" applyFill="1" applyBorder="1" applyAlignment="1">
      <alignment horizontal="center" vertical="center"/>
    </xf>
    <xf numFmtId="0" fontId="47" fillId="26" borderId="12" xfId="0" applyFont="1" applyFill="1" applyBorder="1" applyAlignment="1">
      <alignment horizontal="center" vertical="center"/>
    </xf>
    <xf numFmtId="0" fontId="31" fillId="26" borderId="132" xfId="0" applyFont="1" applyFill="1" applyBorder="1" applyAlignment="1">
      <alignment horizontal="center" vertical="center" wrapText="1"/>
    </xf>
    <xf numFmtId="0" fontId="31" fillId="26" borderId="151" xfId="0" applyFont="1" applyFill="1" applyBorder="1" applyAlignment="1">
      <alignment horizontal="center" vertical="center" wrapText="1"/>
    </xf>
    <xf numFmtId="0" fontId="31" fillId="26" borderId="132" xfId="0" applyFont="1" applyFill="1" applyBorder="1" applyAlignment="1">
      <alignment horizontal="center" vertical="center"/>
    </xf>
    <xf numFmtId="0" fontId="31" fillId="26" borderId="150" xfId="0" applyFont="1" applyFill="1" applyBorder="1" applyAlignment="1">
      <alignment horizontal="center" vertical="center"/>
    </xf>
    <xf numFmtId="0" fontId="31" fillId="26" borderId="151" xfId="0" applyFont="1" applyFill="1" applyBorder="1" applyAlignment="1">
      <alignment horizontal="center" vertical="center"/>
    </xf>
    <xf numFmtId="0" fontId="31" fillId="26" borderId="10" xfId="0" applyFont="1" applyFill="1" applyBorder="1" applyAlignment="1">
      <alignment horizontal="center" vertical="center"/>
    </xf>
    <xf numFmtId="0" fontId="31" fillId="26" borderId="129" xfId="0" applyFont="1" applyFill="1" applyBorder="1" applyAlignment="1">
      <alignment horizontal="center" vertical="center"/>
    </xf>
    <xf numFmtId="0" fontId="31" fillId="26" borderId="12" xfId="0" applyFont="1" applyFill="1" applyBorder="1" applyAlignment="1">
      <alignment horizontal="center" vertical="center"/>
    </xf>
    <xf numFmtId="178" fontId="31" fillId="0" borderId="10" xfId="0" applyNumberFormat="1" applyFont="1" applyBorder="1" applyAlignment="1">
      <alignment horizontal="center" vertical="center"/>
    </xf>
    <xf numFmtId="178" fontId="31" fillId="0" borderId="129" xfId="0" applyNumberFormat="1" applyFont="1" applyBorder="1" applyAlignment="1">
      <alignment horizontal="center" vertical="center"/>
    </xf>
    <xf numFmtId="178" fontId="31" fillId="0" borderId="12" xfId="0" applyNumberFormat="1" applyFont="1" applyBorder="1" applyAlignment="1">
      <alignment horizontal="center" vertical="center"/>
    </xf>
    <xf numFmtId="0" fontId="62" fillId="0" borderId="10" xfId="0" applyFont="1" applyBorder="1" applyAlignment="1">
      <alignment horizontal="center" vertical="center"/>
    </xf>
    <xf numFmtId="0" fontId="62" fillId="0" borderId="129" xfId="0" applyFont="1" applyBorder="1" applyAlignment="1">
      <alignment horizontal="center" vertical="center"/>
    </xf>
    <xf numFmtId="0" fontId="62" fillId="0" borderId="12" xfId="0" applyFont="1" applyBorder="1" applyAlignment="1">
      <alignment horizontal="center" vertical="center"/>
    </xf>
    <xf numFmtId="0" fontId="31" fillId="26" borderId="150" xfId="0" applyFont="1" applyFill="1" applyBorder="1" applyAlignment="1">
      <alignment horizontal="center" vertical="center" wrapText="1"/>
    </xf>
    <xf numFmtId="0" fontId="31" fillId="26" borderId="130" xfId="0" applyFont="1" applyFill="1" applyBorder="1" applyAlignment="1">
      <alignment horizontal="center" vertical="center"/>
    </xf>
    <xf numFmtId="178" fontId="31" fillId="0" borderId="151" xfId="0" applyNumberFormat="1" applyFont="1" applyBorder="1" applyAlignment="1">
      <alignment horizontal="center" vertical="center"/>
    </xf>
    <xf numFmtId="0" fontId="62" fillId="0" borderId="150" xfId="0" applyFont="1" applyBorder="1" applyAlignment="1">
      <alignment horizontal="center" vertical="center"/>
    </xf>
    <xf numFmtId="0" fontId="62" fillId="0" borderId="151" xfId="0" applyFont="1" applyBorder="1" applyAlignment="1">
      <alignment horizontal="center" vertical="center"/>
    </xf>
    <xf numFmtId="0" fontId="31" fillId="26" borderId="130" xfId="0" applyFont="1" applyFill="1" applyBorder="1" applyAlignment="1">
      <alignment horizontal="center" vertical="center" wrapText="1"/>
    </xf>
    <xf numFmtId="0" fontId="47" fillId="26" borderId="10" xfId="5070" applyFont="1" applyFill="1" applyBorder="1" applyAlignment="1">
      <alignment horizontal="center" vertical="center" wrapText="1"/>
    </xf>
    <xf numFmtId="0" fontId="47" fillId="26" borderId="129" xfId="5070" applyFont="1" applyFill="1" applyBorder="1" applyAlignment="1">
      <alignment horizontal="center" vertical="center" wrapText="1"/>
    </xf>
    <xf numFmtId="0" fontId="47" fillId="0" borderId="10" xfId="5070" applyFont="1" applyBorder="1" applyAlignment="1">
      <alignment horizontal="center" vertical="center"/>
    </xf>
    <xf numFmtId="0" fontId="47" fillId="0" borderId="129" xfId="5070" applyFont="1" applyBorder="1" applyAlignment="1">
      <alignment horizontal="center" vertical="center"/>
    </xf>
  </cellXfs>
  <cellStyles count="8584">
    <cellStyle name="_00 판교JCT본선육교-판교-내진성능평가요약" xfId="2385" xr:uid="{00000000-0005-0000-0000-000000000000}"/>
    <cellStyle name="_01U" xfId="5615" xr:uid="{00000000-0005-0000-0000-000001000000}"/>
    <cellStyle name="_01U_2" xfId="5614" xr:uid="{00000000-0005-0000-0000-000002000000}"/>
    <cellStyle name="_01U_2_#02_2.3m" xfId="5613" xr:uid="{00000000-0005-0000-0000-000003000000}"/>
    <cellStyle name="_01U_2_#02_3m" xfId="5612" xr:uid="{00000000-0005-0000-0000-000004000000}"/>
    <cellStyle name="_01U_2_#02_4m" xfId="5611" xr:uid="{00000000-0005-0000-0000-000005000000}"/>
    <cellStyle name="_01U_2_#02_5m" xfId="5610" xr:uid="{00000000-0005-0000-0000-000006000000}"/>
    <cellStyle name="_01U_2_#02_6m" xfId="5625" xr:uid="{00000000-0005-0000-0000-000007000000}"/>
    <cellStyle name="_01U_2_#02_7m" xfId="5658" xr:uid="{00000000-0005-0000-0000-000008000000}"/>
    <cellStyle name="_01U_2_#02_8m(1차수정)" xfId="5624" xr:uid="{00000000-0005-0000-0000-000009000000}"/>
    <cellStyle name="_01U_2_#04_2.3m" xfId="5617" xr:uid="{00000000-0005-0000-0000-00000A000000}"/>
    <cellStyle name="_01U_2_#04_4m" xfId="5666" xr:uid="{00000000-0005-0000-0000-00000B000000}"/>
    <cellStyle name="_01U_2_#04_5m" xfId="5663" xr:uid="{00000000-0005-0000-0000-00000C000000}"/>
    <cellStyle name="_01U_2_#04_6m" xfId="5652" xr:uid="{00000000-0005-0000-0000-00000D000000}"/>
    <cellStyle name="_01U_2_#04_7m" xfId="5649" xr:uid="{00000000-0005-0000-0000-00000E000000}"/>
    <cellStyle name="_01U_2_#04_8m" xfId="5647" xr:uid="{00000000-0005-0000-0000-00000F000000}"/>
    <cellStyle name="_01U_2_09 U시점부(BL-7)" xfId="5641" xr:uid="{00000000-0005-0000-0000-000010000000}"/>
    <cellStyle name="_01U_2_3.5 높이 H=10.3m(설계기준변경)_종점부0114" xfId="5640" xr:uid="{00000000-0005-0000-0000-000011000000}"/>
    <cellStyle name="_01U_2_Book1" xfId="5639" xr:uid="{00000000-0005-0000-0000-000012000000}"/>
    <cellStyle name="_01U_2_Book3" xfId="5660" xr:uid="{00000000-0005-0000-0000-000013000000}"/>
    <cellStyle name="_01U_2_U-H11.5m_T2.20m" xfId="5620" xr:uid="{00000000-0005-0000-0000-000014000000}"/>
    <cellStyle name="_01U_2_U-H9.33m_T1.50m" xfId="5629" xr:uid="{00000000-0005-0000-0000-000015000000}"/>
    <cellStyle name="_01U_2_U-type(I_sta.0+00~0-60)" xfId="5628" xr:uid="{00000000-0005-0000-0000-000016000000}"/>
    <cellStyle name="_01U_2_U-type(I_sta.0+00~0-60)_080326" xfId="5664" xr:uid="{00000000-0005-0000-0000-000017000000}"/>
    <cellStyle name="_01U_2_U-type(I_sta.0+00~0-60)1.1" xfId="5651" xr:uid="{00000000-0005-0000-0000-000018000000}"/>
    <cellStyle name="_01U_2_U-type(I_sta.0+00~0-60)1.1_080707" xfId="5648" xr:uid="{00000000-0005-0000-0000-000019000000}"/>
    <cellStyle name="_01U_2_U-type(I_sta.0+080~0+120)_090630" xfId="5646" xr:uid="{00000000-0005-0000-0000-00001A000000}"/>
    <cellStyle name="_01U_2_U-type(I_sta.0-060~0-045)1.1_081122" xfId="5644" xr:uid="{00000000-0005-0000-0000-00001B000000}"/>
    <cellStyle name="_01U_2_U-type(I_sta.0-120)_0.5_080704" xfId="5642" xr:uid="{00000000-0005-0000-0000-00001C000000}"/>
    <cellStyle name="_01U_2_U-type(KCI2007)" xfId="5645" xr:uid="{00000000-0005-0000-0000-00001D000000}"/>
    <cellStyle name="_01U_2_U-TYPE-Hmax" xfId="5654" xr:uid="{00000000-0005-0000-0000-00001E000000}"/>
    <cellStyle name="_01U_2_U-TYPE-J-B03-A" xfId="5653" xr:uid="{00000000-0005-0000-0000-00001F000000}"/>
    <cellStyle name="_01U_2_U-TYPE-J-B03-A_종점부 U-TYPE Block-3" xfId="5656" xr:uid="{00000000-0005-0000-0000-000020000000}"/>
    <cellStyle name="_01U_2_U-TYPE-J-B03-A_종점부 U-TYPE Block-3_Book1" xfId="5627" xr:uid="{00000000-0005-0000-0000-000021000000}"/>
    <cellStyle name="_01U_2_U-TYPE-J-B03-A_종점부 U-TYPE Block-3_Book3" xfId="5661" xr:uid="{00000000-0005-0000-0000-000022000000}"/>
    <cellStyle name="_01U_2_U-TYPE-J-B03-A_종점부 U-TYPE Block-3_U-type(I_sta.0+00~0-60)" xfId="5626" xr:uid="{00000000-0005-0000-0000-000023000000}"/>
    <cellStyle name="_01U_2_U-TYPE-J-B03-A_종점부 U-TYPE Block-3_U-type(I_sta.0+00~0-60)_080326" xfId="5596" xr:uid="{00000000-0005-0000-0000-000024000000}"/>
    <cellStyle name="_01U_2_U-TYPE-J-B03-A_종점부 U-TYPE Block-3_U-type(I_sta.0+00~0-60)1.1" xfId="5604" xr:uid="{00000000-0005-0000-0000-000025000000}"/>
    <cellStyle name="_01U_2_U-TYPE-J-B03-A_종점부 U-TYPE Block-3_U-type(I_sta.0+00~0-60)1.1_080707" xfId="5603" xr:uid="{00000000-0005-0000-0000-000026000000}"/>
    <cellStyle name="_01U_2_U-TYPE-J-B03-A_종점부 U-TYPE Block-3_U-type(I_sta.0+080~0+120)_090630" xfId="5634" xr:uid="{00000000-0005-0000-0000-000027000000}"/>
    <cellStyle name="_01U_2_U-TYPE-J-B03-A_종점부 U-TYPE Block-3_U-type(I_sta.0-060~0-045)1.1_081122" xfId="5643" xr:uid="{00000000-0005-0000-0000-000028000000}"/>
    <cellStyle name="_01U_2_U-TYPE-J-B03-A_종점부 U-TYPE Block-3_U-type(I_sta.0-120)_0.5_080704" xfId="5632" xr:uid="{00000000-0005-0000-0000-000029000000}"/>
    <cellStyle name="_01U_2_U-TYPE-J-B03-A_종점부 U-TYPE Block-3_U-type(KCI2007)" xfId="5638" xr:uid="{00000000-0005-0000-0000-00002A000000}"/>
    <cellStyle name="_01U_2_U-TYPE-J-B03-A_종점부 U-TYPE Block-3_집수정계산서_TYPE02_080423" xfId="5601" xr:uid="{00000000-0005-0000-0000-00002B000000}"/>
    <cellStyle name="_01U_2_U-TYPE-S-B-1" xfId="5650" xr:uid="{00000000-0005-0000-0000-00002C000000}"/>
    <cellStyle name="_01U_2_U-TYPE-S-B-1_종점부 U-TYPE Block-3" xfId="5599" xr:uid="{00000000-0005-0000-0000-00002D000000}"/>
    <cellStyle name="_01U_2_U-TYPE-S-B-1_종점부 U-TYPE Block-3_Book1" xfId="5598" xr:uid="{00000000-0005-0000-0000-00002E000000}"/>
    <cellStyle name="_01U_2_U-TYPE-S-B-1_종점부 U-TYPE Block-3_Book3" xfId="5667" xr:uid="{00000000-0005-0000-0000-00002F000000}"/>
    <cellStyle name="_01U_2_U-TYPE-S-B-1_종점부 U-TYPE Block-3_U-type(I_sta.0+00~0-60)" xfId="5668" xr:uid="{00000000-0005-0000-0000-000030000000}"/>
    <cellStyle name="_01U_2_U-TYPE-S-B-1_종점부 U-TYPE Block-3_U-type(I_sta.0+00~0-60)_080326" xfId="5669" xr:uid="{00000000-0005-0000-0000-000031000000}"/>
    <cellStyle name="_01U_2_U-TYPE-S-B-1_종점부 U-TYPE Block-3_U-type(I_sta.0+00~0-60)1.1" xfId="5670" xr:uid="{00000000-0005-0000-0000-000032000000}"/>
    <cellStyle name="_01U_2_U-TYPE-S-B-1_종점부 U-TYPE Block-3_U-type(I_sta.0+00~0-60)1.1_080707" xfId="5671" xr:uid="{00000000-0005-0000-0000-000033000000}"/>
    <cellStyle name="_01U_2_U-TYPE-S-B-1_종점부 U-TYPE Block-3_U-type(I_sta.0+080~0+120)_090630" xfId="5672" xr:uid="{00000000-0005-0000-0000-000034000000}"/>
    <cellStyle name="_01U_2_U-TYPE-S-B-1_종점부 U-TYPE Block-3_U-type(I_sta.0-060~0-045)1.1_081122" xfId="5673" xr:uid="{00000000-0005-0000-0000-000035000000}"/>
    <cellStyle name="_01U_2_U-TYPE-S-B-1_종점부 U-TYPE Block-3_U-type(I_sta.0-120)_0.5_080704" xfId="5674" xr:uid="{00000000-0005-0000-0000-000036000000}"/>
    <cellStyle name="_01U_2_U-TYPE-S-B-1_종점부 U-TYPE Block-3_U-type(KCI2007)" xfId="5675" xr:uid="{00000000-0005-0000-0000-000037000000}"/>
    <cellStyle name="_01U_2_U-TYPE-S-B-1_종점부 U-TYPE Block-3_집수정계산서_TYPE02_080423" xfId="5676" xr:uid="{00000000-0005-0000-0000-000038000000}"/>
    <cellStyle name="_01U_2_UTYPE-SB-2-단위변환" xfId="5677" xr:uid="{00000000-0005-0000-0000-000039000000}"/>
    <cellStyle name="_01U_2_UTYPE-SB-2-단위변환_종점부 U-TYPE Block-3" xfId="5678" xr:uid="{00000000-0005-0000-0000-00003A000000}"/>
    <cellStyle name="_01U_2_UTYPE-SB-2-단위변환_종점부 U-TYPE Block-3_Book1" xfId="5679" xr:uid="{00000000-0005-0000-0000-00003B000000}"/>
    <cellStyle name="_01U_2_UTYPE-SB-2-단위변환_종점부 U-TYPE Block-3_Book3" xfId="5680" xr:uid="{00000000-0005-0000-0000-00003C000000}"/>
    <cellStyle name="_01U_2_UTYPE-SB-2-단위변환_종점부 U-TYPE Block-3_U-type(I_sta.0+00~0-60)" xfId="5681" xr:uid="{00000000-0005-0000-0000-00003D000000}"/>
    <cellStyle name="_01U_2_UTYPE-SB-2-단위변환_종점부 U-TYPE Block-3_U-type(I_sta.0+00~0-60)_080326" xfId="5682" xr:uid="{00000000-0005-0000-0000-00003E000000}"/>
    <cellStyle name="_01U_2_UTYPE-SB-2-단위변환_종점부 U-TYPE Block-3_U-type(I_sta.0+00~0-60)1.1" xfId="5683" xr:uid="{00000000-0005-0000-0000-00003F000000}"/>
    <cellStyle name="_01U_2_UTYPE-SB-2-단위변환_종점부 U-TYPE Block-3_U-type(I_sta.0+00~0-60)1.1_080707" xfId="5684" xr:uid="{00000000-0005-0000-0000-000040000000}"/>
    <cellStyle name="_01U_2_UTYPE-SB-2-단위변환_종점부 U-TYPE Block-3_U-type(I_sta.0+080~0+120)_090630" xfId="5685" xr:uid="{00000000-0005-0000-0000-000041000000}"/>
    <cellStyle name="_01U_2_UTYPE-SB-2-단위변환_종점부 U-TYPE Block-3_U-type(I_sta.0-060~0-045)1.1_081122" xfId="5686" xr:uid="{00000000-0005-0000-0000-000042000000}"/>
    <cellStyle name="_01U_2_UTYPE-SB-2-단위변환_종점부 U-TYPE Block-3_U-type(I_sta.0-120)_0.5_080704" xfId="5687" xr:uid="{00000000-0005-0000-0000-000043000000}"/>
    <cellStyle name="_01U_2_UTYPE-SB-2-단위변환_종점부 U-TYPE Block-3_U-type(KCI2007)" xfId="5688" xr:uid="{00000000-0005-0000-0000-000044000000}"/>
    <cellStyle name="_01U_2_UTYPE-SB-2-단위변환_종점부 U-TYPE Block-3_집수정계산서_TYPE02_080423" xfId="5689" xr:uid="{00000000-0005-0000-0000-000045000000}"/>
    <cellStyle name="_01U_2_UTYPE-SB-3" xfId="5690" xr:uid="{00000000-0005-0000-0000-000046000000}"/>
    <cellStyle name="_01U_2_UTYPE-SB-3_종점부 U-TYPE Block-3" xfId="5691" xr:uid="{00000000-0005-0000-0000-000047000000}"/>
    <cellStyle name="_01U_2_UTYPE-SB-3_종점부 U-TYPE Block-3_Book1" xfId="5692" xr:uid="{00000000-0005-0000-0000-000048000000}"/>
    <cellStyle name="_01U_2_UTYPE-SB-3_종점부 U-TYPE Block-3_Book3" xfId="5693" xr:uid="{00000000-0005-0000-0000-000049000000}"/>
    <cellStyle name="_01U_2_UTYPE-SB-3_종점부 U-TYPE Block-3_U-type(I_sta.0+00~0-60)" xfId="5694" xr:uid="{00000000-0005-0000-0000-00004A000000}"/>
    <cellStyle name="_01U_2_UTYPE-SB-3_종점부 U-TYPE Block-3_U-type(I_sta.0+00~0-60)_080326" xfId="5695" xr:uid="{00000000-0005-0000-0000-00004B000000}"/>
    <cellStyle name="_01U_2_UTYPE-SB-3_종점부 U-TYPE Block-3_U-type(I_sta.0+00~0-60)1.1" xfId="5696" xr:uid="{00000000-0005-0000-0000-00004C000000}"/>
    <cellStyle name="_01U_2_UTYPE-SB-3_종점부 U-TYPE Block-3_U-type(I_sta.0+00~0-60)1.1_080707" xfId="5697" xr:uid="{00000000-0005-0000-0000-00004D000000}"/>
    <cellStyle name="_01U_2_UTYPE-SB-3_종점부 U-TYPE Block-3_U-type(I_sta.0+080~0+120)_090630" xfId="5698" xr:uid="{00000000-0005-0000-0000-00004E000000}"/>
    <cellStyle name="_01U_2_UTYPE-SB-3_종점부 U-TYPE Block-3_U-type(I_sta.0-060~0-045)1.1_081122" xfId="5699" xr:uid="{00000000-0005-0000-0000-00004F000000}"/>
    <cellStyle name="_01U_2_UTYPE-SB-3_종점부 U-TYPE Block-3_U-type(I_sta.0-120)_0.5_080704" xfId="5700" xr:uid="{00000000-0005-0000-0000-000050000000}"/>
    <cellStyle name="_01U_2_UTYPE-SB-3_종점부 U-TYPE Block-3_U-type(KCI2007)" xfId="5701" xr:uid="{00000000-0005-0000-0000-000051000000}"/>
    <cellStyle name="_01U_2_UTYPE-SB-3_종점부 U-TYPE Block-3_집수정계산서_TYPE02_080423" xfId="5702" xr:uid="{00000000-0005-0000-0000-000052000000}"/>
    <cellStyle name="_01U_2_U시점부(B4-2)_T1000_0126" xfId="5703" xr:uid="{00000000-0005-0000-0000-000053000000}"/>
    <cellStyle name="_01U_2_U시점부(B4-2)_t600_0126" xfId="5704" xr:uid="{00000000-0005-0000-0000-000054000000}"/>
    <cellStyle name="_01U_2_U시점부(B5)_0128_앵커계산" xfId="5705" xr:uid="{00000000-0005-0000-0000-000055000000}"/>
    <cellStyle name="_01U_2_U시점부(B6-2)_0126" xfId="5706" xr:uid="{00000000-0005-0000-0000-000056000000}"/>
    <cellStyle name="_01U_2_U시점부(B7)_0125" xfId="5707" xr:uid="{00000000-0005-0000-0000-000057000000}"/>
    <cellStyle name="_01U_2_U시점부(B7)_0218" xfId="5708" xr:uid="{00000000-0005-0000-0000-000058000000}"/>
    <cellStyle name="_01U_2_시점부 U_Type(B.7)_0124" xfId="5709" xr:uid="{00000000-0005-0000-0000-000059000000}"/>
    <cellStyle name="_01U_2_시점부 U_Type(기본타입)_0123" xfId="5710" xr:uid="{00000000-0005-0000-0000-00005A000000}"/>
    <cellStyle name="_01U_2_집수정계산서_TYPE02_080423" xfId="5711" xr:uid="{00000000-0005-0000-0000-00005B000000}"/>
    <cellStyle name="_01U_box-25(BLOCK7,8,23)" xfId="5712" xr:uid="{00000000-0005-0000-0000-00005C000000}"/>
    <cellStyle name="_01U_box-25(BLOCK7,8,23)_01 고속도로" xfId="5713" xr:uid="{00000000-0005-0000-0000-00005D000000}"/>
    <cellStyle name="_01U_box-25(BLOCK7,8,23)_01 고속도로_종점부 U-TYPE Block-3" xfId="5714" xr:uid="{00000000-0005-0000-0000-00005E000000}"/>
    <cellStyle name="_01U_box-25(BLOCK7,8,23)_01 고속도로_종점부 U-TYPE Block-3_Book1" xfId="5715" xr:uid="{00000000-0005-0000-0000-00005F000000}"/>
    <cellStyle name="_01U_box-25(BLOCK7,8,23)_01 고속도로_종점부 U-TYPE Block-3_Book3" xfId="5716" xr:uid="{00000000-0005-0000-0000-000060000000}"/>
    <cellStyle name="_01U_box-25(BLOCK7,8,23)_01 고속도로_종점부 U-TYPE Block-3_U-type(I_sta.0+00~0-60)" xfId="5717" xr:uid="{00000000-0005-0000-0000-000061000000}"/>
    <cellStyle name="_01U_box-25(BLOCK7,8,23)_01 고속도로_종점부 U-TYPE Block-3_U-type(I_sta.0+00~0-60)_080326" xfId="5718" xr:uid="{00000000-0005-0000-0000-000062000000}"/>
    <cellStyle name="_01U_box-25(BLOCK7,8,23)_01 고속도로_종점부 U-TYPE Block-3_U-type(I_sta.0+00~0-60)1.1" xfId="5719" xr:uid="{00000000-0005-0000-0000-000063000000}"/>
    <cellStyle name="_01U_box-25(BLOCK7,8,23)_01 고속도로_종점부 U-TYPE Block-3_U-type(I_sta.0+00~0-60)1.1_080707" xfId="5720" xr:uid="{00000000-0005-0000-0000-000064000000}"/>
    <cellStyle name="_01U_box-25(BLOCK7,8,23)_01 고속도로_종점부 U-TYPE Block-3_U-type(I_sta.0+080~0+120)_090630" xfId="5721" xr:uid="{00000000-0005-0000-0000-000065000000}"/>
    <cellStyle name="_01U_box-25(BLOCK7,8,23)_01 고속도로_종점부 U-TYPE Block-3_U-type(I_sta.0-060~0-045)1.1_081122" xfId="5722" xr:uid="{00000000-0005-0000-0000-000066000000}"/>
    <cellStyle name="_01U_box-25(BLOCK7,8,23)_01 고속도로_종점부 U-TYPE Block-3_U-type(I_sta.0-120)_0.5_080704" xfId="5723" xr:uid="{00000000-0005-0000-0000-000067000000}"/>
    <cellStyle name="_01U_box-25(BLOCK7,8,23)_01 고속도로_종점부 U-TYPE Block-3_U-type(KCI2007)" xfId="5724" xr:uid="{00000000-0005-0000-0000-000068000000}"/>
    <cellStyle name="_01U_box-25(BLOCK7,8,23)_01 고속도로_종점부 U-TYPE Block-3_집수정계산서_TYPE02_080423" xfId="5725" xr:uid="{00000000-0005-0000-0000-000069000000}"/>
    <cellStyle name="_01U_box-25(BLOCK7,8,23)_고속도로(중분대2.0m12.23)" xfId="5726" xr:uid="{00000000-0005-0000-0000-00006A000000}"/>
    <cellStyle name="_01U_box-25(BLOCK7,8,23)_고속도로(중분대2.0m12.23)_종점부 U-TYPE Block-3" xfId="5727" xr:uid="{00000000-0005-0000-0000-00006B000000}"/>
    <cellStyle name="_01U_box-25(BLOCK7,8,23)_고속도로(중분대2.0m12.23)_종점부 U-TYPE Block-3_Book1" xfId="5728" xr:uid="{00000000-0005-0000-0000-00006C000000}"/>
    <cellStyle name="_01U_box-25(BLOCK7,8,23)_고속도로(중분대2.0m12.23)_종점부 U-TYPE Block-3_Book3" xfId="5729" xr:uid="{00000000-0005-0000-0000-00006D000000}"/>
    <cellStyle name="_01U_box-25(BLOCK7,8,23)_고속도로(중분대2.0m12.23)_종점부 U-TYPE Block-3_U-type(I_sta.0+00~0-60)" xfId="5730" xr:uid="{00000000-0005-0000-0000-00006E000000}"/>
    <cellStyle name="_01U_box-25(BLOCK7,8,23)_고속도로(중분대2.0m12.23)_종점부 U-TYPE Block-3_U-type(I_sta.0+00~0-60)_080326" xfId="5731" xr:uid="{00000000-0005-0000-0000-00006F000000}"/>
    <cellStyle name="_01U_box-25(BLOCK7,8,23)_고속도로(중분대2.0m12.23)_종점부 U-TYPE Block-3_U-type(I_sta.0+00~0-60)1.1" xfId="5732" xr:uid="{00000000-0005-0000-0000-000070000000}"/>
    <cellStyle name="_01U_box-25(BLOCK7,8,23)_고속도로(중분대2.0m12.23)_종점부 U-TYPE Block-3_U-type(I_sta.0+00~0-60)1.1_080707" xfId="5733" xr:uid="{00000000-0005-0000-0000-000071000000}"/>
    <cellStyle name="_01U_box-25(BLOCK7,8,23)_고속도로(중분대2.0m12.23)_종점부 U-TYPE Block-3_U-type(I_sta.0+080~0+120)_090630" xfId="5734" xr:uid="{00000000-0005-0000-0000-000072000000}"/>
    <cellStyle name="_01U_box-25(BLOCK7,8,23)_고속도로(중분대2.0m12.23)_종점부 U-TYPE Block-3_U-type(I_sta.0-060~0-045)1.1_081122" xfId="5735" xr:uid="{00000000-0005-0000-0000-000073000000}"/>
    <cellStyle name="_01U_box-25(BLOCK7,8,23)_고속도로(중분대2.0m12.23)_종점부 U-TYPE Block-3_U-type(I_sta.0-120)_0.5_080704" xfId="5736" xr:uid="{00000000-0005-0000-0000-000074000000}"/>
    <cellStyle name="_01U_box-25(BLOCK7,8,23)_고속도로(중분대2.0m12.23)_종점부 U-TYPE Block-3_U-type(KCI2007)" xfId="5737" xr:uid="{00000000-0005-0000-0000-000075000000}"/>
    <cellStyle name="_01U_box-25(BLOCK7,8,23)_고속도로(중분대2.0m12.23)_종점부 U-TYPE Block-3_집수정계산서_TYPE02_080423" xfId="5738" xr:uid="{00000000-0005-0000-0000-000076000000}"/>
    <cellStyle name="_01U_box-25(BLOCK7,8,23)_고속도로구간" xfId="5739" xr:uid="{00000000-0005-0000-0000-000077000000}"/>
    <cellStyle name="_01U_box-25(BLOCK7,8,23)_고속도로구간_종점부 U-TYPE Block-3" xfId="5740" xr:uid="{00000000-0005-0000-0000-000078000000}"/>
    <cellStyle name="_01U_box-25(BLOCK7,8,23)_고속도로구간_종점부 U-TYPE Block-3_Book1" xfId="5741" xr:uid="{00000000-0005-0000-0000-000079000000}"/>
    <cellStyle name="_01U_box-25(BLOCK7,8,23)_고속도로구간_종점부 U-TYPE Block-3_Book3" xfId="5742" xr:uid="{00000000-0005-0000-0000-00007A000000}"/>
    <cellStyle name="_01U_box-25(BLOCK7,8,23)_고속도로구간_종점부 U-TYPE Block-3_U-type(I_sta.0+00~0-60)" xfId="5743" xr:uid="{00000000-0005-0000-0000-00007B000000}"/>
    <cellStyle name="_01U_box-25(BLOCK7,8,23)_고속도로구간_종점부 U-TYPE Block-3_U-type(I_sta.0+00~0-60)_080326" xfId="5744" xr:uid="{00000000-0005-0000-0000-00007C000000}"/>
    <cellStyle name="_01U_box-25(BLOCK7,8,23)_고속도로구간_종점부 U-TYPE Block-3_U-type(I_sta.0+00~0-60)1.1" xfId="5745" xr:uid="{00000000-0005-0000-0000-00007D000000}"/>
    <cellStyle name="_01U_box-25(BLOCK7,8,23)_고속도로구간_종점부 U-TYPE Block-3_U-type(I_sta.0+00~0-60)1.1_080707" xfId="5746" xr:uid="{00000000-0005-0000-0000-00007E000000}"/>
    <cellStyle name="_01U_box-25(BLOCK7,8,23)_고속도로구간_종점부 U-TYPE Block-3_U-type(I_sta.0+080~0+120)_090630" xfId="5747" xr:uid="{00000000-0005-0000-0000-00007F000000}"/>
    <cellStyle name="_01U_box-25(BLOCK7,8,23)_고속도로구간_종점부 U-TYPE Block-3_U-type(I_sta.0-060~0-045)1.1_081122" xfId="5748" xr:uid="{00000000-0005-0000-0000-000080000000}"/>
    <cellStyle name="_01U_box-25(BLOCK7,8,23)_고속도로구간_종점부 U-TYPE Block-3_U-type(I_sta.0-120)_0.5_080704" xfId="5749" xr:uid="{00000000-0005-0000-0000-000081000000}"/>
    <cellStyle name="_01U_box-25(BLOCK7,8,23)_고속도로구간_종점부 U-TYPE Block-3_U-type(KCI2007)" xfId="5750" xr:uid="{00000000-0005-0000-0000-000082000000}"/>
    <cellStyle name="_01U_box-25(BLOCK7,8,23)_고속도로구간_종점부 U-TYPE Block-3_집수정계산서_TYPE02_080423" xfId="5751" xr:uid="{00000000-0005-0000-0000-000083000000}"/>
    <cellStyle name="_01U_box-25(BLOCK7,8,23)_종점부 U-TYPE Block-3" xfId="5752" xr:uid="{00000000-0005-0000-0000-000084000000}"/>
    <cellStyle name="_01U_box-25(BLOCK7,8,23)_종점부 U-TYPE Block-3_Book1" xfId="5753" xr:uid="{00000000-0005-0000-0000-000085000000}"/>
    <cellStyle name="_01U_box-25(BLOCK7,8,23)_종점부 U-TYPE Block-3_Book3" xfId="5754" xr:uid="{00000000-0005-0000-0000-000086000000}"/>
    <cellStyle name="_01U_box-25(BLOCK7,8,23)_종점부 U-TYPE Block-3_U-type(I_sta.0+00~0-60)" xfId="5755" xr:uid="{00000000-0005-0000-0000-000087000000}"/>
    <cellStyle name="_01U_box-25(BLOCK7,8,23)_종점부 U-TYPE Block-3_U-type(I_sta.0+00~0-60)_080326" xfId="5756" xr:uid="{00000000-0005-0000-0000-000088000000}"/>
    <cellStyle name="_01U_box-25(BLOCK7,8,23)_종점부 U-TYPE Block-3_U-type(I_sta.0+00~0-60)1.1" xfId="5757" xr:uid="{00000000-0005-0000-0000-000089000000}"/>
    <cellStyle name="_01U_box-25(BLOCK7,8,23)_종점부 U-TYPE Block-3_U-type(I_sta.0+00~0-60)1.1_080707" xfId="5758" xr:uid="{00000000-0005-0000-0000-00008A000000}"/>
    <cellStyle name="_01U_box-25(BLOCK7,8,23)_종점부 U-TYPE Block-3_U-type(I_sta.0+080~0+120)_090630" xfId="5759" xr:uid="{00000000-0005-0000-0000-00008B000000}"/>
    <cellStyle name="_01U_box-25(BLOCK7,8,23)_종점부 U-TYPE Block-3_U-type(I_sta.0-060~0-045)1.1_081122" xfId="5760" xr:uid="{00000000-0005-0000-0000-00008C000000}"/>
    <cellStyle name="_01U_box-25(BLOCK7,8,23)_종점부 U-TYPE Block-3_U-type(I_sta.0-120)_0.5_080704" xfId="5761" xr:uid="{00000000-0005-0000-0000-00008D000000}"/>
    <cellStyle name="_01U_box-25(BLOCK7,8,23)_종점부 U-TYPE Block-3_U-type(KCI2007)" xfId="5762" xr:uid="{00000000-0005-0000-0000-00008E000000}"/>
    <cellStyle name="_01U_box-25(BLOCK7,8,23)_종점부 U-TYPE Block-3_집수정계산서_TYPE02_080423" xfId="5763" xr:uid="{00000000-0005-0000-0000-00008F000000}"/>
    <cellStyle name="_01U_box-40(BLOCK9,10,22)" xfId="5764" xr:uid="{00000000-0005-0000-0000-000090000000}"/>
    <cellStyle name="_01U_box-40(BLOCK9,10,22)_종점부 U-TYPE Block-3" xfId="5765" xr:uid="{00000000-0005-0000-0000-000091000000}"/>
    <cellStyle name="_01U_box-40(BLOCK9,10,22)_종점부 U-TYPE Block-3_Book1" xfId="5766" xr:uid="{00000000-0005-0000-0000-000092000000}"/>
    <cellStyle name="_01U_box-40(BLOCK9,10,22)_종점부 U-TYPE Block-3_Book3" xfId="5767" xr:uid="{00000000-0005-0000-0000-000093000000}"/>
    <cellStyle name="_01U_box-40(BLOCK9,10,22)_종점부 U-TYPE Block-3_U-type(I_sta.0+00~0-60)" xfId="5768" xr:uid="{00000000-0005-0000-0000-000094000000}"/>
    <cellStyle name="_01U_box-40(BLOCK9,10,22)_종점부 U-TYPE Block-3_U-type(I_sta.0+00~0-60)_080326" xfId="5769" xr:uid="{00000000-0005-0000-0000-000095000000}"/>
    <cellStyle name="_01U_box-40(BLOCK9,10,22)_종점부 U-TYPE Block-3_U-type(I_sta.0+00~0-60)1.1" xfId="5770" xr:uid="{00000000-0005-0000-0000-000096000000}"/>
    <cellStyle name="_01U_box-40(BLOCK9,10,22)_종점부 U-TYPE Block-3_U-type(I_sta.0+00~0-60)1.1_080707" xfId="5771" xr:uid="{00000000-0005-0000-0000-000097000000}"/>
    <cellStyle name="_01U_box-40(BLOCK9,10,22)_종점부 U-TYPE Block-3_U-type(I_sta.0+080~0+120)_090630" xfId="5772" xr:uid="{00000000-0005-0000-0000-000098000000}"/>
    <cellStyle name="_01U_box-40(BLOCK9,10,22)_종점부 U-TYPE Block-3_U-type(I_sta.0-060~0-045)1.1_081122" xfId="5773" xr:uid="{00000000-0005-0000-0000-000099000000}"/>
    <cellStyle name="_01U_box-40(BLOCK9,10,22)_종점부 U-TYPE Block-3_U-type(I_sta.0-120)_0.5_080704" xfId="5774" xr:uid="{00000000-0005-0000-0000-00009A000000}"/>
    <cellStyle name="_01U_box-40(BLOCK9,10,22)_종점부 U-TYPE Block-3_U-type(KCI2007)" xfId="5775" xr:uid="{00000000-0005-0000-0000-00009B000000}"/>
    <cellStyle name="_01U_box-40(BLOCK9,10,22)_종점부 U-TYPE Block-3_집수정계산서_TYPE02_080423" xfId="5776" xr:uid="{00000000-0005-0000-0000-00009C000000}"/>
    <cellStyle name="_01U_U-3.3(BLOCK1,2,27,28)" xfId="5777" xr:uid="{00000000-0005-0000-0000-00009D000000}"/>
    <cellStyle name="_01U_U-3.3(BLOCK1,2,27,28)_#02_2.3m" xfId="5778" xr:uid="{00000000-0005-0000-0000-00009E000000}"/>
    <cellStyle name="_01U_U-3.3(BLOCK1,2,27,28)_#02_3m" xfId="5779" xr:uid="{00000000-0005-0000-0000-00009F000000}"/>
    <cellStyle name="_01U_U-3.3(BLOCK1,2,27,28)_#02_4m" xfId="5780" xr:uid="{00000000-0005-0000-0000-0000A0000000}"/>
    <cellStyle name="_01U_U-3.3(BLOCK1,2,27,28)_#02_5m" xfId="5781" xr:uid="{00000000-0005-0000-0000-0000A1000000}"/>
    <cellStyle name="_01U_U-3.3(BLOCK1,2,27,28)_#02_6m" xfId="5782" xr:uid="{00000000-0005-0000-0000-0000A2000000}"/>
    <cellStyle name="_01U_U-3.3(BLOCK1,2,27,28)_#02_7m" xfId="5783" xr:uid="{00000000-0005-0000-0000-0000A3000000}"/>
    <cellStyle name="_01U_U-3.3(BLOCK1,2,27,28)_#02_8m(1차수정)" xfId="5784" xr:uid="{00000000-0005-0000-0000-0000A4000000}"/>
    <cellStyle name="_01U_U-3.3(BLOCK1,2,27,28)_#04_2.3m" xfId="5785" xr:uid="{00000000-0005-0000-0000-0000A5000000}"/>
    <cellStyle name="_01U_U-3.3(BLOCK1,2,27,28)_#04_4m" xfId="5786" xr:uid="{00000000-0005-0000-0000-0000A6000000}"/>
    <cellStyle name="_01U_U-3.3(BLOCK1,2,27,28)_#04_5m" xfId="5787" xr:uid="{00000000-0005-0000-0000-0000A7000000}"/>
    <cellStyle name="_01U_U-3.3(BLOCK1,2,27,28)_#04_6m" xfId="5788" xr:uid="{00000000-0005-0000-0000-0000A8000000}"/>
    <cellStyle name="_01U_U-3.3(BLOCK1,2,27,28)_#04_7m" xfId="5789" xr:uid="{00000000-0005-0000-0000-0000A9000000}"/>
    <cellStyle name="_01U_U-3.3(BLOCK1,2,27,28)_#04_8m" xfId="5790" xr:uid="{00000000-0005-0000-0000-0000AA000000}"/>
    <cellStyle name="_01U_U-3.3(BLOCK1,2,27,28)_09 U시점부(BL-7)" xfId="5791" xr:uid="{00000000-0005-0000-0000-0000AB000000}"/>
    <cellStyle name="_01U_U-3.3(BLOCK1,2,27,28)_3.5 높이 H=10.3m(설계기준변경)_종점부0114" xfId="5792" xr:uid="{00000000-0005-0000-0000-0000AC000000}"/>
    <cellStyle name="_01U_U-3.3(BLOCK1,2,27,28)_Book1" xfId="5793" xr:uid="{00000000-0005-0000-0000-0000AD000000}"/>
    <cellStyle name="_01U_U-3.3(BLOCK1,2,27,28)_Book3" xfId="5794" xr:uid="{00000000-0005-0000-0000-0000AE000000}"/>
    <cellStyle name="_01U_U-3.3(BLOCK1,2,27,28)_U-H11.5m_T2.20m" xfId="5795" xr:uid="{00000000-0005-0000-0000-0000AF000000}"/>
    <cellStyle name="_01U_U-3.3(BLOCK1,2,27,28)_U-H9.33m_T1.50m" xfId="5796" xr:uid="{00000000-0005-0000-0000-0000B0000000}"/>
    <cellStyle name="_01U_U-3.3(BLOCK1,2,27,28)_U-type(I_sta.0+00~0-60)" xfId="5797" xr:uid="{00000000-0005-0000-0000-0000B1000000}"/>
    <cellStyle name="_01U_U-3.3(BLOCK1,2,27,28)_U-type(I_sta.0+00~0-60)_080326" xfId="5798" xr:uid="{00000000-0005-0000-0000-0000B2000000}"/>
    <cellStyle name="_01U_U-3.3(BLOCK1,2,27,28)_U-type(I_sta.0+00~0-60)1.1" xfId="5799" xr:uid="{00000000-0005-0000-0000-0000B3000000}"/>
    <cellStyle name="_01U_U-3.3(BLOCK1,2,27,28)_U-type(I_sta.0+00~0-60)1.1_080707" xfId="5800" xr:uid="{00000000-0005-0000-0000-0000B4000000}"/>
    <cellStyle name="_01U_U-3.3(BLOCK1,2,27,28)_U-type(I_sta.0+080~0+120)_090630" xfId="5801" xr:uid="{00000000-0005-0000-0000-0000B5000000}"/>
    <cellStyle name="_01U_U-3.3(BLOCK1,2,27,28)_U-type(I_sta.0-060~0-045)1.1_081122" xfId="5802" xr:uid="{00000000-0005-0000-0000-0000B6000000}"/>
    <cellStyle name="_01U_U-3.3(BLOCK1,2,27,28)_U-type(I_sta.0-120)_0.5_080704" xfId="5803" xr:uid="{00000000-0005-0000-0000-0000B7000000}"/>
    <cellStyle name="_01U_U-3.3(BLOCK1,2,27,28)_U-type(KCI2007)" xfId="5804" xr:uid="{00000000-0005-0000-0000-0000B8000000}"/>
    <cellStyle name="_01U_U-3.3(BLOCK1,2,27,28)_U-TYPE-Hmax" xfId="5805" xr:uid="{00000000-0005-0000-0000-0000B9000000}"/>
    <cellStyle name="_01U_U-3.3(BLOCK1,2,27,28)_U-TYPE-J-B03-A" xfId="5806" xr:uid="{00000000-0005-0000-0000-0000BA000000}"/>
    <cellStyle name="_01U_U-3.3(BLOCK1,2,27,28)_U-TYPE-J-B03-A_종점부 U-TYPE Block-3" xfId="5807" xr:uid="{00000000-0005-0000-0000-0000BB000000}"/>
    <cellStyle name="_01U_U-3.3(BLOCK1,2,27,28)_U-TYPE-J-B03-A_종점부 U-TYPE Block-3_Book1" xfId="5808" xr:uid="{00000000-0005-0000-0000-0000BC000000}"/>
    <cellStyle name="_01U_U-3.3(BLOCK1,2,27,28)_U-TYPE-J-B03-A_종점부 U-TYPE Block-3_Book3" xfId="5809" xr:uid="{00000000-0005-0000-0000-0000BD000000}"/>
    <cellStyle name="_01U_U-3.3(BLOCK1,2,27,28)_U-TYPE-J-B03-A_종점부 U-TYPE Block-3_U-type(I_sta.0+00~0-60)" xfId="5810" xr:uid="{00000000-0005-0000-0000-0000BE000000}"/>
    <cellStyle name="_01U_U-3.3(BLOCK1,2,27,28)_U-TYPE-J-B03-A_종점부 U-TYPE Block-3_U-type(I_sta.0+00~0-60)_080326" xfId="5811" xr:uid="{00000000-0005-0000-0000-0000BF000000}"/>
    <cellStyle name="_01U_U-3.3(BLOCK1,2,27,28)_U-TYPE-J-B03-A_종점부 U-TYPE Block-3_U-type(I_sta.0+00~0-60)1.1" xfId="5812" xr:uid="{00000000-0005-0000-0000-0000C0000000}"/>
    <cellStyle name="_01U_U-3.3(BLOCK1,2,27,28)_U-TYPE-J-B03-A_종점부 U-TYPE Block-3_U-type(I_sta.0+00~0-60)1.1_080707" xfId="5813" xr:uid="{00000000-0005-0000-0000-0000C1000000}"/>
    <cellStyle name="_01U_U-3.3(BLOCK1,2,27,28)_U-TYPE-J-B03-A_종점부 U-TYPE Block-3_U-type(I_sta.0+080~0+120)_090630" xfId="5814" xr:uid="{00000000-0005-0000-0000-0000C2000000}"/>
    <cellStyle name="_01U_U-3.3(BLOCK1,2,27,28)_U-TYPE-J-B03-A_종점부 U-TYPE Block-3_U-type(I_sta.0-060~0-045)1.1_081122" xfId="5815" xr:uid="{00000000-0005-0000-0000-0000C3000000}"/>
    <cellStyle name="_01U_U-3.3(BLOCK1,2,27,28)_U-TYPE-J-B03-A_종점부 U-TYPE Block-3_U-type(I_sta.0-120)_0.5_080704" xfId="5816" xr:uid="{00000000-0005-0000-0000-0000C4000000}"/>
    <cellStyle name="_01U_U-3.3(BLOCK1,2,27,28)_U-TYPE-J-B03-A_종점부 U-TYPE Block-3_U-type(KCI2007)" xfId="5817" xr:uid="{00000000-0005-0000-0000-0000C5000000}"/>
    <cellStyle name="_01U_U-3.3(BLOCK1,2,27,28)_U-TYPE-J-B03-A_종점부 U-TYPE Block-3_집수정계산서_TYPE02_080423" xfId="5818" xr:uid="{00000000-0005-0000-0000-0000C6000000}"/>
    <cellStyle name="_01U_U-3.3(BLOCK1,2,27,28)_U-TYPE-S-B-1" xfId="5819" xr:uid="{00000000-0005-0000-0000-0000C7000000}"/>
    <cellStyle name="_01U_U-3.3(BLOCK1,2,27,28)_U-TYPE-S-B-1_종점부 U-TYPE Block-3" xfId="5820" xr:uid="{00000000-0005-0000-0000-0000C8000000}"/>
    <cellStyle name="_01U_U-3.3(BLOCK1,2,27,28)_U-TYPE-S-B-1_종점부 U-TYPE Block-3_Book1" xfId="5821" xr:uid="{00000000-0005-0000-0000-0000C9000000}"/>
    <cellStyle name="_01U_U-3.3(BLOCK1,2,27,28)_U-TYPE-S-B-1_종점부 U-TYPE Block-3_Book3" xfId="5822" xr:uid="{00000000-0005-0000-0000-0000CA000000}"/>
    <cellStyle name="_01U_U-3.3(BLOCK1,2,27,28)_U-TYPE-S-B-1_종점부 U-TYPE Block-3_U-type(I_sta.0+00~0-60)" xfId="5823" xr:uid="{00000000-0005-0000-0000-0000CB000000}"/>
    <cellStyle name="_01U_U-3.3(BLOCK1,2,27,28)_U-TYPE-S-B-1_종점부 U-TYPE Block-3_U-type(I_sta.0+00~0-60)_080326" xfId="5824" xr:uid="{00000000-0005-0000-0000-0000CC000000}"/>
    <cellStyle name="_01U_U-3.3(BLOCK1,2,27,28)_U-TYPE-S-B-1_종점부 U-TYPE Block-3_U-type(I_sta.0+00~0-60)1.1" xfId="5825" xr:uid="{00000000-0005-0000-0000-0000CD000000}"/>
    <cellStyle name="_01U_U-3.3(BLOCK1,2,27,28)_U-TYPE-S-B-1_종점부 U-TYPE Block-3_U-type(I_sta.0+00~0-60)1.1_080707" xfId="5826" xr:uid="{00000000-0005-0000-0000-0000CE000000}"/>
    <cellStyle name="_01U_U-3.3(BLOCK1,2,27,28)_U-TYPE-S-B-1_종점부 U-TYPE Block-3_U-type(I_sta.0+080~0+120)_090630" xfId="5827" xr:uid="{00000000-0005-0000-0000-0000CF000000}"/>
    <cellStyle name="_01U_U-3.3(BLOCK1,2,27,28)_U-TYPE-S-B-1_종점부 U-TYPE Block-3_U-type(I_sta.0-060~0-045)1.1_081122" xfId="5828" xr:uid="{00000000-0005-0000-0000-0000D0000000}"/>
    <cellStyle name="_01U_U-3.3(BLOCK1,2,27,28)_U-TYPE-S-B-1_종점부 U-TYPE Block-3_U-type(I_sta.0-120)_0.5_080704" xfId="5829" xr:uid="{00000000-0005-0000-0000-0000D1000000}"/>
    <cellStyle name="_01U_U-3.3(BLOCK1,2,27,28)_U-TYPE-S-B-1_종점부 U-TYPE Block-3_U-type(KCI2007)" xfId="5830" xr:uid="{00000000-0005-0000-0000-0000D2000000}"/>
    <cellStyle name="_01U_U-3.3(BLOCK1,2,27,28)_U-TYPE-S-B-1_종점부 U-TYPE Block-3_집수정계산서_TYPE02_080423" xfId="5831" xr:uid="{00000000-0005-0000-0000-0000D3000000}"/>
    <cellStyle name="_01U_U-3.3(BLOCK1,2,27,28)_UTYPE-SB-2-단위변환" xfId="5832" xr:uid="{00000000-0005-0000-0000-0000D4000000}"/>
    <cellStyle name="_01U_U-3.3(BLOCK1,2,27,28)_UTYPE-SB-2-단위변환_종점부 U-TYPE Block-3" xfId="5833" xr:uid="{00000000-0005-0000-0000-0000D5000000}"/>
    <cellStyle name="_01U_U-3.3(BLOCK1,2,27,28)_UTYPE-SB-2-단위변환_종점부 U-TYPE Block-3_Book1" xfId="5834" xr:uid="{00000000-0005-0000-0000-0000D6000000}"/>
    <cellStyle name="_01U_U-3.3(BLOCK1,2,27,28)_UTYPE-SB-2-단위변환_종점부 U-TYPE Block-3_Book3" xfId="5835" xr:uid="{00000000-0005-0000-0000-0000D7000000}"/>
    <cellStyle name="_01U_U-3.3(BLOCK1,2,27,28)_UTYPE-SB-2-단위변환_종점부 U-TYPE Block-3_U-type(I_sta.0+00~0-60)" xfId="5836" xr:uid="{00000000-0005-0000-0000-0000D8000000}"/>
    <cellStyle name="_01U_U-3.3(BLOCK1,2,27,28)_UTYPE-SB-2-단위변환_종점부 U-TYPE Block-3_U-type(I_sta.0+00~0-60)_080326" xfId="5837" xr:uid="{00000000-0005-0000-0000-0000D9000000}"/>
    <cellStyle name="_01U_U-3.3(BLOCK1,2,27,28)_UTYPE-SB-2-단위변환_종점부 U-TYPE Block-3_U-type(I_sta.0+00~0-60)1.1" xfId="5838" xr:uid="{00000000-0005-0000-0000-0000DA000000}"/>
    <cellStyle name="_01U_U-3.3(BLOCK1,2,27,28)_UTYPE-SB-2-단위변환_종점부 U-TYPE Block-3_U-type(I_sta.0+00~0-60)1.1_080707" xfId="5839" xr:uid="{00000000-0005-0000-0000-0000DB000000}"/>
    <cellStyle name="_01U_U-3.3(BLOCK1,2,27,28)_UTYPE-SB-2-단위변환_종점부 U-TYPE Block-3_U-type(I_sta.0+080~0+120)_090630" xfId="5840" xr:uid="{00000000-0005-0000-0000-0000DC000000}"/>
    <cellStyle name="_01U_U-3.3(BLOCK1,2,27,28)_UTYPE-SB-2-단위변환_종점부 U-TYPE Block-3_U-type(I_sta.0-060~0-045)1.1_081122" xfId="5841" xr:uid="{00000000-0005-0000-0000-0000DD000000}"/>
    <cellStyle name="_01U_U-3.3(BLOCK1,2,27,28)_UTYPE-SB-2-단위변환_종점부 U-TYPE Block-3_U-type(I_sta.0-120)_0.5_080704" xfId="5842" xr:uid="{00000000-0005-0000-0000-0000DE000000}"/>
    <cellStyle name="_01U_U-3.3(BLOCK1,2,27,28)_UTYPE-SB-2-단위변환_종점부 U-TYPE Block-3_U-type(KCI2007)" xfId="5843" xr:uid="{00000000-0005-0000-0000-0000DF000000}"/>
    <cellStyle name="_01U_U-3.3(BLOCK1,2,27,28)_UTYPE-SB-2-단위변환_종점부 U-TYPE Block-3_집수정계산서_TYPE02_080423" xfId="5844" xr:uid="{00000000-0005-0000-0000-0000E0000000}"/>
    <cellStyle name="_01U_U-3.3(BLOCK1,2,27,28)_UTYPE-SB-3" xfId="5845" xr:uid="{00000000-0005-0000-0000-0000E1000000}"/>
    <cellStyle name="_01U_U-3.3(BLOCK1,2,27,28)_UTYPE-SB-3_종점부 U-TYPE Block-3" xfId="5846" xr:uid="{00000000-0005-0000-0000-0000E2000000}"/>
    <cellStyle name="_01U_U-3.3(BLOCK1,2,27,28)_UTYPE-SB-3_종점부 U-TYPE Block-3_Book1" xfId="5847" xr:uid="{00000000-0005-0000-0000-0000E3000000}"/>
    <cellStyle name="_01U_U-3.3(BLOCK1,2,27,28)_UTYPE-SB-3_종점부 U-TYPE Block-3_Book3" xfId="5848" xr:uid="{00000000-0005-0000-0000-0000E4000000}"/>
    <cellStyle name="_01U_U-3.3(BLOCK1,2,27,28)_UTYPE-SB-3_종점부 U-TYPE Block-3_U-type(I_sta.0+00~0-60)" xfId="5849" xr:uid="{00000000-0005-0000-0000-0000E5000000}"/>
    <cellStyle name="_01U_U-3.3(BLOCK1,2,27,28)_UTYPE-SB-3_종점부 U-TYPE Block-3_U-type(I_sta.0+00~0-60)_080326" xfId="5850" xr:uid="{00000000-0005-0000-0000-0000E6000000}"/>
    <cellStyle name="_01U_U-3.3(BLOCK1,2,27,28)_UTYPE-SB-3_종점부 U-TYPE Block-3_U-type(I_sta.0+00~0-60)1.1" xfId="5851" xr:uid="{00000000-0005-0000-0000-0000E7000000}"/>
    <cellStyle name="_01U_U-3.3(BLOCK1,2,27,28)_UTYPE-SB-3_종점부 U-TYPE Block-3_U-type(I_sta.0+00~0-60)1.1_080707" xfId="5852" xr:uid="{00000000-0005-0000-0000-0000E8000000}"/>
    <cellStyle name="_01U_U-3.3(BLOCK1,2,27,28)_UTYPE-SB-3_종점부 U-TYPE Block-3_U-type(I_sta.0+080~0+120)_090630" xfId="5853" xr:uid="{00000000-0005-0000-0000-0000E9000000}"/>
    <cellStyle name="_01U_U-3.3(BLOCK1,2,27,28)_UTYPE-SB-3_종점부 U-TYPE Block-3_U-type(I_sta.0-060~0-045)1.1_081122" xfId="5854" xr:uid="{00000000-0005-0000-0000-0000EA000000}"/>
    <cellStyle name="_01U_U-3.3(BLOCK1,2,27,28)_UTYPE-SB-3_종점부 U-TYPE Block-3_U-type(I_sta.0-120)_0.5_080704" xfId="5855" xr:uid="{00000000-0005-0000-0000-0000EB000000}"/>
    <cellStyle name="_01U_U-3.3(BLOCK1,2,27,28)_UTYPE-SB-3_종점부 U-TYPE Block-3_U-type(KCI2007)" xfId="5856" xr:uid="{00000000-0005-0000-0000-0000EC000000}"/>
    <cellStyle name="_01U_U-3.3(BLOCK1,2,27,28)_UTYPE-SB-3_종점부 U-TYPE Block-3_집수정계산서_TYPE02_080423" xfId="5857" xr:uid="{00000000-0005-0000-0000-0000ED000000}"/>
    <cellStyle name="_01U_U-3.3(BLOCK1,2,27,28)_U시점부(B4-2)_T1000_0126" xfId="5858" xr:uid="{00000000-0005-0000-0000-0000EE000000}"/>
    <cellStyle name="_01U_U-3.3(BLOCK1,2,27,28)_U시점부(B4-2)_t600_0126" xfId="5859" xr:uid="{00000000-0005-0000-0000-0000EF000000}"/>
    <cellStyle name="_01U_U-3.3(BLOCK1,2,27,28)_U시점부(B5)_0128_앵커계산" xfId="5860" xr:uid="{00000000-0005-0000-0000-0000F0000000}"/>
    <cellStyle name="_01U_U-3.3(BLOCK1,2,27,28)_U시점부(B6-2)_0126" xfId="5861" xr:uid="{00000000-0005-0000-0000-0000F1000000}"/>
    <cellStyle name="_01U_U-3.3(BLOCK1,2,27,28)_U시점부(B7)_0125" xfId="5862" xr:uid="{00000000-0005-0000-0000-0000F2000000}"/>
    <cellStyle name="_01U_U-3.3(BLOCK1,2,27,28)_U시점부(B7)_0218" xfId="5863" xr:uid="{00000000-0005-0000-0000-0000F3000000}"/>
    <cellStyle name="_01U_U-3.3(BLOCK1,2,27,28)_시점부 U_Type(B.7)_0124" xfId="5864" xr:uid="{00000000-0005-0000-0000-0000F4000000}"/>
    <cellStyle name="_01U_U-3.3(BLOCK1,2,27,28)_시점부 U_Type(기본타입)_0123" xfId="5865" xr:uid="{00000000-0005-0000-0000-0000F5000000}"/>
    <cellStyle name="_01U_U-3.3(BLOCK1,2,27,28)_집수정계산서_TYPE02_080423" xfId="5866" xr:uid="{00000000-0005-0000-0000-0000F6000000}"/>
    <cellStyle name="_01U_종점부 U-TYPE Block-3" xfId="5867" xr:uid="{00000000-0005-0000-0000-0000F7000000}"/>
    <cellStyle name="_01U_종점부 U-TYPE Block-3_Book1" xfId="5868" xr:uid="{00000000-0005-0000-0000-0000F8000000}"/>
    <cellStyle name="_01U_종점부 U-TYPE Block-3_Book3" xfId="5869" xr:uid="{00000000-0005-0000-0000-0000F9000000}"/>
    <cellStyle name="_01U_종점부 U-TYPE Block-3_U-type(I_sta.0+00~0-60)" xfId="5870" xr:uid="{00000000-0005-0000-0000-0000FA000000}"/>
    <cellStyle name="_01U_종점부 U-TYPE Block-3_U-type(I_sta.0+00~0-60)_080326" xfId="5871" xr:uid="{00000000-0005-0000-0000-0000FB000000}"/>
    <cellStyle name="_01U_종점부 U-TYPE Block-3_U-type(I_sta.0+00~0-60)1.1" xfId="5872" xr:uid="{00000000-0005-0000-0000-0000FC000000}"/>
    <cellStyle name="_01U_종점부 U-TYPE Block-3_U-type(I_sta.0+00~0-60)1.1_080707" xfId="5873" xr:uid="{00000000-0005-0000-0000-0000FD000000}"/>
    <cellStyle name="_01U_종점부 U-TYPE Block-3_U-type(I_sta.0+080~0+120)_090630" xfId="5874" xr:uid="{00000000-0005-0000-0000-0000FE000000}"/>
    <cellStyle name="_01U_종점부 U-TYPE Block-3_U-type(I_sta.0-060~0-045)1.1_081122" xfId="5875" xr:uid="{00000000-0005-0000-0000-0000FF000000}"/>
    <cellStyle name="_01U_종점부 U-TYPE Block-3_U-type(I_sta.0-120)_0.5_080704" xfId="5876" xr:uid="{00000000-0005-0000-0000-000000010000}"/>
    <cellStyle name="_01U_종점부 U-TYPE Block-3_U-type(KCI2007)" xfId="5877" xr:uid="{00000000-0005-0000-0000-000001010000}"/>
    <cellStyle name="_01U_종점부 U-TYPE Block-3_집수정계산서_TYPE02_080423" xfId="5878" xr:uid="{00000000-0005-0000-0000-000002010000}"/>
    <cellStyle name="_01U-TypeL" xfId="5879" xr:uid="{00000000-0005-0000-0000-000003010000}"/>
    <cellStyle name="_01U-TypeL_2" xfId="5880" xr:uid="{00000000-0005-0000-0000-000004010000}"/>
    <cellStyle name="_01U-TypeL_2_#02_2.3m" xfId="5881" xr:uid="{00000000-0005-0000-0000-000005010000}"/>
    <cellStyle name="_01U-TypeL_2_#02_3m" xfId="5882" xr:uid="{00000000-0005-0000-0000-000006010000}"/>
    <cellStyle name="_01U-TypeL_2_#02_4m" xfId="5883" xr:uid="{00000000-0005-0000-0000-000007010000}"/>
    <cellStyle name="_01U-TypeL_2_#02_5m" xfId="5884" xr:uid="{00000000-0005-0000-0000-000008010000}"/>
    <cellStyle name="_01U-TypeL_2_#02_6m" xfId="5885" xr:uid="{00000000-0005-0000-0000-000009010000}"/>
    <cellStyle name="_01U-TypeL_2_#02_7m" xfId="5886" xr:uid="{00000000-0005-0000-0000-00000A010000}"/>
    <cellStyle name="_01U-TypeL_2_#02_8m(1차수정)" xfId="5887" xr:uid="{00000000-0005-0000-0000-00000B010000}"/>
    <cellStyle name="_01U-TypeL_2_#04_2.3m" xfId="5888" xr:uid="{00000000-0005-0000-0000-00000C010000}"/>
    <cellStyle name="_01U-TypeL_2_#04_4m" xfId="5889" xr:uid="{00000000-0005-0000-0000-00000D010000}"/>
    <cellStyle name="_01U-TypeL_2_#04_5m" xfId="5890" xr:uid="{00000000-0005-0000-0000-00000E010000}"/>
    <cellStyle name="_01U-TypeL_2_#04_6m" xfId="5891" xr:uid="{00000000-0005-0000-0000-00000F010000}"/>
    <cellStyle name="_01U-TypeL_2_#04_7m" xfId="5892" xr:uid="{00000000-0005-0000-0000-000010010000}"/>
    <cellStyle name="_01U-TypeL_2_#04_8m" xfId="5893" xr:uid="{00000000-0005-0000-0000-000011010000}"/>
    <cellStyle name="_01U-TypeL_2_09 U시점부(BL-7)" xfId="5894" xr:uid="{00000000-0005-0000-0000-000012010000}"/>
    <cellStyle name="_01U-TypeL_2_3.5 높이 H=10.3m(설계기준변경)_종점부0114" xfId="5895" xr:uid="{00000000-0005-0000-0000-000013010000}"/>
    <cellStyle name="_01U-TypeL_2_Book1" xfId="5896" xr:uid="{00000000-0005-0000-0000-000014010000}"/>
    <cellStyle name="_01U-TypeL_2_Book3" xfId="5897" xr:uid="{00000000-0005-0000-0000-000015010000}"/>
    <cellStyle name="_01U-TypeL_2_U-H11.5m_T2.20m" xfId="5898" xr:uid="{00000000-0005-0000-0000-000016010000}"/>
    <cellStyle name="_01U-TypeL_2_U-H9.33m_T1.50m" xfId="5899" xr:uid="{00000000-0005-0000-0000-000017010000}"/>
    <cellStyle name="_01U-TypeL_2_U-type(I_sta.0+00~0-60)" xfId="5900" xr:uid="{00000000-0005-0000-0000-000018010000}"/>
    <cellStyle name="_01U-TypeL_2_U-type(I_sta.0+00~0-60)_080326" xfId="5901" xr:uid="{00000000-0005-0000-0000-000019010000}"/>
    <cellStyle name="_01U-TypeL_2_U-type(I_sta.0+00~0-60)1.1" xfId="5902" xr:uid="{00000000-0005-0000-0000-00001A010000}"/>
    <cellStyle name="_01U-TypeL_2_U-type(I_sta.0+00~0-60)1.1_080707" xfId="5903" xr:uid="{00000000-0005-0000-0000-00001B010000}"/>
    <cellStyle name="_01U-TypeL_2_U-type(I_sta.0+080~0+120)_090630" xfId="5904" xr:uid="{00000000-0005-0000-0000-00001C010000}"/>
    <cellStyle name="_01U-TypeL_2_U-type(I_sta.0-060~0-045)1.1_081122" xfId="5905" xr:uid="{00000000-0005-0000-0000-00001D010000}"/>
    <cellStyle name="_01U-TypeL_2_U-type(I_sta.0-120)_0.5_080704" xfId="5906" xr:uid="{00000000-0005-0000-0000-00001E010000}"/>
    <cellStyle name="_01U-TypeL_2_U-type(KCI2007)" xfId="5907" xr:uid="{00000000-0005-0000-0000-00001F010000}"/>
    <cellStyle name="_01U-TypeL_2_U-TYPE-Hmax" xfId="5908" xr:uid="{00000000-0005-0000-0000-000020010000}"/>
    <cellStyle name="_01U-TypeL_2_U-TYPE-J-B03-A" xfId="5909" xr:uid="{00000000-0005-0000-0000-000021010000}"/>
    <cellStyle name="_01U-TypeL_2_U-TYPE-J-B03-A_종점부 U-TYPE Block-3" xfId="5910" xr:uid="{00000000-0005-0000-0000-000022010000}"/>
    <cellStyle name="_01U-TypeL_2_U-TYPE-J-B03-A_종점부 U-TYPE Block-3_Book1" xfId="5911" xr:uid="{00000000-0005-0000-0000-000023010000}"/>
    <cellStyle name="_01U-TypeL_2_U-TYPE-J-B03-A_종점부 U-TYPE Block-3_Book3" xfId="5912" xr:uid="{00000000-0005-0000-0000-000024010000}"/>
    <cellStyle name="_01U-TypeL_2_U-TYPE-J-B03-A_종점부 U-TYPE Block-3_U-type(I_sta.0+00~0-60)" xfId="5913" xr:uid="{00000000-0005-0000-0000-000025010000}"/>
    <cellStyle name="_01U-TypeL_2_U-TYPE-J-B03-A_종점부 U-TYPE Block-3_U-type(I_sta.0+00~0-60)_080326" xfId="5914" xr:uid="{00000000-0005-0000-0000-000026010000}"/>
    <cellStyle name="_01U-TypeL_2_U-TYPE-J-B03-A_종점부 U-TYPE Block-3_U-type(I_sta.0+00~0-60)1.1" xfId="5915" xr:uid="{00000000-0005-0000-0000-000027010000}"/>
    <cellStyle name="_01U-TypeL_2_U-TYPE-J-B03-A_종점부 U-TYPE Block-3_U-type(I_sta.0+00~0-60)1.1_080707" xfId="5916" xr:uid="{00000000-0005-0000-0000-000028010000}"/>
    <cellStyle name="_01U-TypeL_2_U-TYPE-J-B03-A_종점부 U-TYPE Block-3_U-type(I_sta.0+080~0+120)_090630" xfId="5917" xr:uid="{00000000-0005-0000-0000-000029010000}"/>
    <cellStyle name="_01U-TypeL_2_U-TYPE-J-B03-A_종점부 U-TYPE Block-3_U-type(I_sta.0-060~0-045)1.1_081122" xfId="5918" xr:uid="{00000000-0005-0000-0000-00002A010000}"/>
    <cellStyle name="_01U-TypeL_2_U-TYPE-J-B03-A_종점부 U-TYPE Block-3_U-type(I_sta.0-120)_0.5_080704" xfId="5919" xr:uid="{00000000-0005-0000-0000-00002B010000}"/>
    <cellStyle name="_01U-TypeL_2_U-TYPE-J-B03-A_종점부 U-TYPE Block-3_U-type(KCI2007)" xfId="5920" xr:uid="{00000000-0005-0000-0000-00002C010000}"/>
    <cellStyle name="_01U-TypeL_2_U-TYPE-J-B03-A_종점부 U-TYPE Block-3_집수정계산서_TYPE02_080423" xfId="5921" xr:uid="{00000000-0005-0000-0000-00002D010000}"/>
    <cellStyle name="_01U-TypeL_2_U-TYPE-S-B-1" xfId="5922" xr:uid="{00000000-0005-0000-0000-00002E010000}"/>
    <cellStyle name="_01U-TypeL_2_U-TYPE-S-B-1_종점부 U-TYPE Block-3" xfId="5923" xr:uid="{00000000-0005-0000-0000-00002F010000}"/>
    <cellStyle name="_01U-TypeL_2_U-TYPE-S-B-1_종점부 U-TYPE Block-3_Book1" xfId="5924" xr:uid="{00000000-0005-0000-0000-000030010000}"/>
    <cellStyle name="_01U-TypeL_2_U-TYPE-S-B-1_종점부 U-TYPE Block-3_Book3" xfId="5925" xr:uid="{00000000-0005-0000-0000-000031010000}"/>
    <cellStyle name="_01U-TypeL_2_U-TYPE-S-B-1_종점부 U-TYPE Block-3_U-type(I_sta.0+00~0-60)" xfId="5926" xr:uid="{00000000-0005-0000-0000-000032010000}"/>
    <cellStyle name="_01U-TypeL_2_U-TYPE-S-B-1_종점부 U-TYPE Block-3_U-type(I_sta.0+00~0-60)_080326" xfId="5927" xr:uid="{00000000-0005-0000-0000-000033010000}"/>
    <cellStyle name="_01U-TypeL_2_U-TYPE-S-B-1_종점부 U-TYPE Block-3_U-type(I_sta.0+00~0-60)1.1" xfId="5928" xr:uid="{00000000-0005-0000-0000-000034010000}"/>
    <cellStyle name="_01U-TypeL_2_U-TYPE-S-B-1_종점부 U-TYPE Block-3_U-type(I_sta.0+00~0-60)1.1_080707" xfId="5929" xr:uid="{00000000-0005-0000-0000-000035010000}"/>
    <cellStyle name="_01U-TypeL_2_U-TYPE-S-B-1_종점부 U-TYPE Block-3_U-type(I_sta.0+080~0+120)_090630" xfId="5930" xr:uid="{00000000-0005-0000-0000-000036010000}"/>
    <cellStyle name="_01U-TypeL_2_U-TYPE-S-B-1_종점부 U-TYPE Block-3_U-type(I_sta.0-060~0-045)1.1_081122" xfId="5931" xr:uid="{00000000-0005-0000-0000-000037010000}"/>
    <cellStyle name="_01U-TypeL_2_U-TYPE-S-B-1_종점부 U-TYPE Block-3_U-type(I_sta.0-120)_0.5_080704" xfId="5932" xr:uid="{00000000-0005-0000-0000-000038010000}"/>
    <cellStyle name="_01U-TypeL_2_U-TYPE-S-B-1_종점부 U-TYPE Block-3_U-type(KCI2007)" xfId="5933" xr:uid="{00000000-0005-0000-0000-000039010000}"/>
    <cellStyle name="_01U-TypeL_2_U-TYPE-S-B-1_종점부 U-TYPE Block-3_집수정계산서_TYPE02_080423" xfId="5934" xr:uid="{00000000-0005-0000-0000-00003A010000}"/>
    <cellStyle name="_01U-TypeL_2_UTYPE-SB-2-단위변환" xfId="5935" xr:uid="{00000000-0005-0000-0000-00003B010000}"/>
    <cellStyle name="_01U-TypeL_2_UTYPE-SB-2-단위변환_종점부 U-TYPE Block-3" xfId="5936" xr:uid="{00000000-0005-0000-0000-00003C010000}"/>
    <cellStyle name="_01U-TypeL_2_UTYPE-SB-2-단위변환_종점부 U-TYPE Block-3_Book1" xfId="5937" xr:uid="{00000000-0005-0000-0000-00003D010000}"/>
    <cellStyle name="_01U-TypeL_2_UTYPE-SB-2-단위변환_종점부 U-TYPE Block-3_Book3" xfId="5938" xr:uid="{00000000-0005-0000-0000-00003E010000}"/>
    <cellStyle name="_01U-TypeL_2_UTYPE-SB-2-단위변환_종점부 U-TYPE Block-3_U-type(I_sta.0+00~0-60)" xfId="5939" xr:uid="{00000000-0005-0000-0000-00003F010000}"/>
    <cellStyle name="_01U-TypeL_2_UTYPE-SB-2-단위변환_종점부 U-TYPE Block-3_U-type(I_sta.0+00~0-60)_080326" xfId="5940" xr:uid="{00000000-0005-0000-0000-000040010000}"/>
    <cellStyle name="_01U-TypeL_2_UTYPE-SB-2-단위변환_종점부 U-TYPE Block-3_U-type(I_sta.0+00~0-60)1.1" xfId="5941" xr:uid="{00000000-0005-0000-0000-000041010000}"/>
    <cellStyle name="_01U-TypeL_2_UTYPE-SB-2-단위변환_종점부 U-TYPE Block-3_U-type(I_sta.0+00~0-60)1.1_080707" xfId="5942" xr:uid="{00000000-0005-0000-0000-000042010000}"/>
    <cellStyle name="_01U-TypeL_2_UTYPE-SB-2-단위변환_종점부 U-TYPE Block-3_U-type(I_sta.0+080~0+120)_090630" xfId="5943" xr:uid="{00000000-0005-0000-0000-000043010000}"/>
    <cellStyle name="_01U-TypeL_2_UTYPE-SB-2-단위변환_종점부 U-TYPE Block-3_U-type(I_sta.0-060~0-045)1.1_081122" xfId="5944" xr:uid="{00000000-0005-0000-0000-000044010000}"/>
    <cellStyle name="_01U-TypeL_2_UTYPE-SB-2-단위변환_종점부 U-TYPE Block-3_U-type(I_sta.0-120)_0.5_080704" xfId="5945" xr:uid="{00000000-0005-0000-0000-000045010000}"/>
    <cellStyle name="_01U-TypeL_2_UTYPE-SB-2-단위변환_종점부 U-TYPE Block-3_U-type(KCI2007)" xfId="5946" xr:uid="{00000000-0005-0000-0000-000046010000}"/>
    <cellStyle name="_01U-TypeL_2_UTYPE-SB-2-단위변환_종점부 U-TYPE Block-3_집수정계산서_TYPE02_080423" xfId="5947" xr:uid="{00000000-0005-0000-0000-000047010000}"/>
    <cellStyle name="_01U-TypeL_2_UTYPE-SB-3" xfId="5948" xr:uid="{00000000-0005-0000-0000-000048010000}"/>
    <cellStyle name="_01U-TypeL_2_UTYPE-SB-3_종점부 U-TYPE Block-3" xfId="5949" xr:uid="{00000000-0005-0000-0000-000049010000}"/>
    <cellStyle name="_01U-TypeL_2_UTYPE-SB-3_종점부 U-TYPE Block-3_Book1" xfId="5950" xr:uid="{00000000-0005-0000-0000-00004A010000}"/>
    <cellStyle name="_01U-TypeL_2_UTYPE-SB-3_종점부 U-TYPE Block-3_Book3" xfId="5951" xr:uid="{00000000-0005-0000-0000-00004B010000}"/>
    <cellStyle name="_01U-TypeL_2_UTYPE-SB-3_종점부 U-TYPE Block-3_U-type(I_sta.0+00~0-60)" xfId="5952" xr:uid="{00000000-0005-0000-0000-00004C010000}"/>
    <cellStyle name="_01U-TypeL_2_UTYPE-SB-3_종점부 U-TYPE Block-3_U-type(I_sta.0+00~0-60)_080326" xfId="5953" xr:uid="{00000000-0005-0000-0000-00004D010000}"/>
    <cellStyle name="_01U-TypeL_2_UTYPE-SB-3_종점부 U-TYPE Block-3_U-type(I_sta.0+00~0-60)1.1" xfId="5954" xr:uid="{00000000-0005-0000-0000-00004E010000}"/>
    <cellStyle name="_01U-TypeL_2_UTYPE-SB-3_종점부 U-TYPE Block-3_U-type(I_sta.0+00~0-60)1.1_080707" xfId="5955" xr:uid="{00000000-0005-0000-0000-00004F010000}"/>
    <cellStyle name="_01U-TypeL_2_UTYPE-SB-3_종점부 U-TYPE Block-3_U-type(I_sta.0+080~0+120)_090630" xfId="5956" xr:uid="{00000000-0005-0000-0000-000050010000}"/>
    <cellStyle name="_01U-TypeL_2_UTYPE-SB-3_종점부 U-TYPE Block-3_U-type(I_sta.0-060~0-045)1.1_081122" xfId="5957" xr:uid="{00000000-0005-0000-0000-000051010000}"/>
    <cellStyle name="_01U-TypeL_2_UTYPE-SB-3_종점부 U-TYPE Block-3_U-type(I_sta.0-120)_0.5_080704" xfId="5958" xr:uid="{00000000-0005-0000-0000-000052010000}"/>
    <cellStyle name="_01U-TypeL_2_UTYPE-SB-3_종점부 U-TYPE Block-3_U-type(KCI2007)" xfId="5959" xr:uid="{00000000-0005-0000-0000-000053010000}"/>
    <cellStyle name="_01U-TypeL_2_UTYPE-SB-3_종점부 U-TYPE Block-3_집수정계산서_TYPE02_080423" xfId="5960" xr:uid="{00000000-0005-0000-0000-000054010000}"/>
    <cellStyle name="_01U-TypeL_2_U시점부(B4-2)_T1000_0126" xfId="5961" xr:uid="{00000000-0005-0000-0000-000055010000}"/>
    <cellStyle name="_01U-TypeL_2_U시점부(B4-2)_t600_0126" xfId="5962" xr:uid="{00000000-0005-0000-0000-000056010000}"/>
    <cellStyle name="_01U-TypeL_2_U시점부(B5)_0128_앵커계산" xfId="5963" xr:uid="{00000000-0005-0000-0000-000057010000}"/>
    <cellStyle name="_01U-TypeL_2_U시점부(B6-2)_0126" xfId="5964" xr:uid="{00000000-0005-0000-0000-000058010000}"/>
    <cellStyle name="_01U-TypeL_2_U시점부(B7)_0125" xfId="5965" xr:uid="{00000000-0005-0000-0000-000059010000}"/>
    <cellStyle name="_01U-TypeL_2_U시점부(B7)_0218" xfId="5966" xr:uid="{00000000-0005-0000-0000-00005A010000}"/>
    <cellStyle name="_01U-TypeL_2_시점부 U_Type(B.7)_0124" xfId="5967" xr:uid="{00000000-0005-0000-0000-00005B010000}"/>
    <cellStyle name="_01U-TypeL_2_시점부 U_Type(기본타입)_0123" xfId="5968" xr:uid="{00000000-0005-0000-0000-00005C010000}"/>
    <cellStyle name="_01U-TypeL_2_집수정계산서_TYPE02_080423" xfId="5969" xr:uid="{00000000-0005-0000-0000-00005D010000}"/>
    <cellStyle name="_01U-TypeL_box-25(BLOCK7,8,23)" xfId="5970" xr:uid="{00000000-0005-0000-0000-00005E010000}"/>
    <cellStyle name="_01U-TypeL_box-25(BLOCK7,8,23)_01 고속도로" xfId="5971" xr:uid="{00000000-0005-0000-0000-00005F010000}"/>
    <cellStyle name="_01U-TypeL_box-25(BLOCK7,8,23)_01 고속도로_종점부 U-TYPE Block-3" xfId="5972" xr:uid="{00000000-0005-0000-0000-000060010000}"/>
    <cellStyle name="_01U-TypeL_box-25(BLOCK7,8,23)_01 고속도로_종점부 U-TYPE Block-3_Book1" xfId="5973" xr:uid="{00000000-0005-0000-0000-000061010000}"/>
    <cellStyle name="_01U-TypeL_box-25(BLOCK7,8,23)_01 고속도로_종점부 U-TYPE Block-3_Book3" xfId="5974" xr:uid="{00000000-0005-0000-0000-000062010000}"/>
    <cellStyle name="_01U-TypeL_box-25(BLOCK7,8,23)_01 고속도로_종점부 U-TYPE Block-3_U-type(I_sta.0+00~0-60)" xfId="5975" xr:uid="{00000000-0005-0000-0000-000063010000}"/>
    <cellStyle name="_01U-TypeL_box-25(BLOCK7,8,23)_01 고속도로_종점부 U-TYPE Block-3_U-type(I_sta.0+00~0-60)_080326" xfId="5976" xr:uid="{00000000-0005-0000-0000-000064010000}"/>
    <cellStyle name="_01U-TypeL_box-25(BLOCK7,8,23)_01 고속도로_종점부 U-TYPE Block-3_U-type(I_sta.0+00~0-60)1.1" xfId="5977" xr:uid="{00000000-0005-0000-0000-000065010000}"/>
    <cellStyle name="_01U-TypeL_box-25(BLOCK7,8,23)_01 고속도로_종점부 U-TYPE Block-3_U-type(I_sta.0+00~0-60)1.1_080707" xfId="5978" xr:uid="{00000000-0005-0000-0000-000066010000}"/>
    <cellStyle name="_01U-TypeL_box-25(BLOCK7,8,23)_01 고속도로_종점부 U-TYPE Block-3_U-type(I_sta.0+080~0+120)_090630" xfId="5979" xr:uid="{00000000-0005-0000-0000-000067010000}"/>
    <cellStyle name="_01U-TypeL_box-25(BLOCK7,8,23)_01 고속도로_종점부 U-TYPE Block-3_U-type(I_sta.0-060~0-045)1.1_081122" xfId="5980" xr:uid="{00000000-0005-0000-0000-000068010000}"/>
    <cellStyle name="_01U-TypeL_box-25(BLOCK7,8,23)_01 고속도로_종점부 U-TYPE Block-3_U-type(I_sta.0-120)_0.5_080704" xfId="5981" xr:uid="{00000000-0005-0000-0000-000069010000}"/>
    <cellStyle name="_01U-TypeL_box-25(BLOCK7,8,23)_01 고속도로_종점부 U-TYPE Block-3_U-type(KCI2007)" xfId="5982" xr:uid="{00000000-0005-0000-0000-00006A010000}"/>
    <cellStyle name="_01U-TypeL_box-25(BLOCK7,8,23)_01 고속도로_종점부 U-TYPE Block-3_집수정계산서_TYPE02_080423" xfId="5983" xr:uid="{00000000-0005-0000-0000-00006B010000}"/>
    <cellStyle name="_01U-TypeL_box-25(BLOCK7,8,23)_고속도로(중분대2.0m12.23)" xfId="5984" xr:uid="{00000000-0005-0000-0000-00006C010000}"/>
    <cellStyle name="_01U-TypeL_box-25(BLOCK7,8,23)_고속도로(중분대2.0m12.23)_종점부 U-TYPE Block-3" xfId="5985" xr:uid="{00000000-0005-0000-0000-00006D010000}"/>
    <cellStyle name="_01U-TypeL_box-25(BLOCK7,8,23)_고속도로(중분대2.0m12.23)_종점부 U-TYPE Block-3_Book1" xfId="5986" xr:uid="{00000000-0005-0000-0000-00006E010000}"/>
    <cellStyle name="_01U-TypeL_box-25(BLOCK7,8,23)_고속도로(중분대2.0m12.23)_종점부 U-TYPE Block-3_Book3" xfId="5987" xr:uid="{00000000-0005-0000-0000-00006F010000}"/>
    <cellStyle name="_01U-TypeL_box-25(BLOCK7,8,23)_고속도로(중분대2.0m12.23)_종점부 U-TYPE Block-3_U-type(I_sta.0+00~0-60)" xfId="5988" xr:uid="{00000000-0005-0000-0000-000070010000}"/>
    <cellStyle name="_01U-TypeL_box-25(BLOCK7,8,23)_고속도로(중분대2.0m12.23)_종점부 U-TYPE Block-3_U-type(I_sta.0+00~0-60)_080326" xfId="5989" xr:uid="{00000000-0005-0000-0000-000071010000}"/>
    <cellStyle name="_01U-TypeL_box-25(BLOCK7,8,23)_고속도로(중분대2.0m12.23)_종점부 U-TYPE Block-3_U-type(I_sta.0+00~0-60)1.1" xfId="5990" xr:uid="{00000000-0005-0000-0000-000072010000}"/>
    <cellStyle name="_01U-TypeL_box-25(BLOCK7,8,23)_고속도로(중분대2.0m12.23)_종점부 U-TYPE Block-3_U-type(I_sta.0+00~0-60)1.1_080707" xfId="5991" xr:uid="{00000000-0005-0000-0000-000073010000}"/>
    <cellStyle name="_01U-TypeL_box-25(BLOCK7,8,23)_고속도로(중분대2.0m12.23)_종점부 U-TYPE Block-3_U-type(I_sta.0+080~0+120)_090630" xfId="5992" xr:uid="{00000000-0005-0000-0000-000074010000}"/>
    <cellStyle name="_01U-TypeL_box-25(BLOCK7,8,23)_고속도로(중분대2.0m12.23)_종점부 U-TYPE Block-3_U-type(I_sta.0-060~0-045)1.1_081122" xfId="5993" xr:uid="{00000000-0005-0000-0000-000075010000}"/>
    <cellStyle name="_01U-TypeL_box-25(BLOCK7,8,23)_고속도로(중분대2.0m12.23)_종점부 U-TYPE Block-3_U-type(I_sta.0-120)_0.5_080704" xfId="5994" xr:uid="{00000000-0005-0000-0000-000076010000}"/>
    <cellStyle name="_01U-TypeL_box-25(BLOCK7,8,23)_고속도로(중분대2.0m12.23)_종점부 U-TYPE Block-3_U-type(KCI2007)" xfId="5995" xr:uid="{00000000-0005-0000-0000-000077010000}"/>
    <cellStyle name="_01U-TypeL_box-25(BLOCK7,8,23)_고속도로(중분대2.0m12.23)_종점부 U-TYPE Block-3_집수정계산서_TYPE02_080423" xfId="5996" xr:uid="{00000000-0005-0000-0000-000078010000}"/>
    <cellStyle name="_01U-TypeL_box-25(BLOCK7,8,23)_고속도로구간" xfId="5997" xr:uid="{00000000-0005-0000-0000-000079010000}"/>
    <cellStyle name="_01U-TypeL_box-25(BLOCK7,8,23)_고속도로구간_종점부 U-TYPE Block-3" xfId="5998" xr:uid="{00000000-0005-0000-0000-00007A010000}"/>
    <cellStyle name="_01U-TypeL_box-25(BLOCK7,8,23)_고속도로구간_종점부 U-TYPE Block-3_Book1" xfId="5999" xr:uid="{00000000-0005-0000-0000-00007B010000}"/>
    <cellStyle name="_01U-TypeL_box-25(BLOCK7,8,23)_고속도로구간_종점부 U-TYPE Block-3_Book3" xfId="6000" xr:uid="{00000000-0005-0000-0000-00007C010000}"/>
    <cellStyle name="_01U-TypeL_box-25(BLOCK7,8,23)_고속도로구간_종점부 U-TYPE Block-3_U-type(I_sta.0+00~0-60)" xfId="6001" xr:uid="{00000000-0005-0000-0000-00007D010000}"/>
    <cellStyle name="_01U-TypeL_box-25(BLOCK7,8,23)_고속도로구간_종점부 U-TYPE Block-3_U-type(I_sta.0+00~0-60)_080326" xfId="6002" xr:uid="{00000000-0005-0000-0000-00007E010000}"/>
    <cellStyle name="_01U-TypeL_box-25(BLOCK7,8,23)_고속도로구간_종점부 U-TYPE Block-3_U-type(I_sta.0+00~0-60)1.1" xfId="6003" xr:uid="{00000000-0005-0000-0000-00007F010000}"/>
    <cellStyle name="_01U-TypeL_box-25(BLOCK7,8,23)_고속도로구간_종점부 U-TYPE Block-3_U-type(I_sta.0+00~0-60)1.1_080707" xfId="6004" xr:uid="{00000000-0005-0000-0000-000080010000}"/>
    <cellStyle name="_01U-TypeL_box-25(BLOCK7,8,23)_고속도로구간_종점부 U-TYPE Block-3_U-type(I_sta.0+080~0+120)_090630" xfId="6005" xr:uid="{00000000-0005-0000-0000-000081010000}"/>
    <cellStyle name="_01U-TypeL_box-25(BLOCK7,8,23)_고속도로구간_종점부 U-TYPE Block-3_U-type(I_sta.0-060~0-045)1.1_081122" xfId="6006" xr:uid="{00000000-0005-0000-0000-000082010000}"/>
    <cellStyle name="_01U-TypeL_box-25(BLOCK7,8,23)_고속도로구간_종점부 U-TYPE Block-3_U-type(I_sta.0-120)_0.5_080704" xfId="6007" xr:uid="{00000000-0005-0000-0000-000083010000}"/>
    <cellStyle name="_01U-TypeL_box-25(BLOCK7,8,23)_고속도로구간_종점부 U-TYPE Block-3_U-type(KCI2007)" xfId="6008" xr:uid="{00000000-0005-0000-0000-000084010000}"/>
    <cellStyle name="_01U-TypeL_box-25(BLOCK7,8,23)_고속도로구간_종점부 U-TYPE Block-3_집수정계산서_TYPE02_080423" xfId="6009" xr:uid="{00000000-0005-0000-0000-000085010000}"/>
    <cellStyle name="_01U-TypeL_box-25(BLOCK7,8,23)_종점부 U-TYPE Block-3" xfId="6010" xr:uid="{00000000-0005-0000-0000-000086010000}"/>
    <cellStyle name="_01U-TypeL_box-25(BLOCK7,8,23)_종점부 U-TYPE Block-3_Book1" xfId="6011" xr:uid="{00000000-0005-0000-0000-000087010000}"/>
    <cellStyle name="_01U-TypeL_box-25(BLOCK7,8,23)_종점부 U-TYPE Block-3_Book3" xfId="6012" xr:uid="{00000000-0005-0000-0000-000088010000}"/>
    <cellStyle name="_01U-TypeL_box-25(BLOCK7,8,23)_종점부 U-TYPE Block-3_U-type(I_sta.0+00~0-60)" xfId="6013" xr:uid="{00000000-0005-0000-0000-000089010000}"/>
    <cellStyle name="_01U-TypeL_box-25(BLOCK7,8,23)_종점부 U-TYPE Block-3_U-type(I_sta.0+00~0-60)_080326" xfId="6014" xr:uid="{00000000-0005-0000-0000-00008A010000}"/>
    <cellStyle name="_01U-TypeL_box-25(BLOCK7,8,23)_종점부 U-TYPE Block-3_U-type(I_sta.0+00~0-60)1.1" xfId="6015" xr:uid="{00000000-0005-0000-0000-00008B010000}"/>
    <cellStyle name="_01U-TypeL_box-25(BLOCK7,8,23)_종점부 U-TYPE Block-3_U-type(I_sta.0+00~0-60)1.1_080707" xfId="6016" xr:uid="{00000000-0005-0000-0000-00008C010000}"/>
    <cellStyle name="_01U-TypeL_box-25(BLOCK7,8,23)_종점부 U-TYPE Block-3_U-type(I_sta.0+080~0+120)_090630" xfId="6017" xr:uid="{00000000-0005-0000-0000-00008D010000}"/>
    <cellStyle name="_01U-TypeL_box-25(BLOCK7,8,23)_종점부 U-TYPE Block-3_U-type(I_sta.0-060~0-045)1.1_081122" xfId="6018" xr:uid="{00000000-0005-0000-0000-00008E010000}"/>
    <cellStyle name="_01U-TypeL_box-25(BLOCK7,8,23)_종점부 U-TYPE Block-3_U-type(I_sta.0-120)_0.5_080704" xfId="6019" xr:uid="{00000000-0005-0000-0000-00008F010000}"/>
    <cellStyle name="_01U-TypeL_box-25(BLOCK7,8,23)_종점부 U-TYPE Block-3_U-type(KCI2007)" xfId="6020" xr:uid="{00000000-0005-0000-0000-000090010000}"/>
    <cellStyle name="_01U-TypeL_box-25(BLOCK7,8,23)_종점부 U-TYPE Block-3_집수정계산서_TYPE02_080423" xfId="6021" xr:uid="{00000000-0005-0000-0000-000091010000}"/>
    <cellStyle name="_01U-TypeL_box-40(BLOCK9,10,22)" xfId="6022" xr:uid="{00000000-0005-0000-0000-000092010000}"/>
    <cellStyle name="_01U-TypeL_box-40(BLOCK9,10,22)_종점부 U-TYPE Block-3" xfId="6023" xr:uid="{00000000-0005-0000-0000-000093010000}"/>
    <cellStyle name="_01U-TypeL_box-40(BLOCK9,10,22)_종점부 U-TYPE Block-3_Book1" xfId="6024" xr:uid="{00000000-0005-0000-0000-000094010000}"/>
    <cellStyle name="_01U-TypeL_box-40(BLOCK9,10,22)_종점부 U-TYPE Block-3_Book3" xfId="6025" xr:uid="{00000000-0005-0000-0000-000095010000}"/>
    <cellStyle name="_01U-TypeL_box-40(BLOCK9,10,22)_종점부 U-TYPE Block-3_U-type(I_sta.0+00~0-60)" xfId="6026" xr:uid="{00000000-0005-0000-0000-000096010000}"/>
    <cellStyle name="_01U-TypeL_box-40(BLOCK9,10,22)_종점부 U-TYPE Block-3_U-type(I_sta.0+00~0-60)_080326" xfId="6027" xr:uid="{00000000-0005-0000-0000-000097010000}"/>
    <cellStyle name="_01U-TypeL_box-40(BLOCK9,10,22)_종점부 U-TYPE Block-3_U-type(I_sta.0+00~0-60)1.1" xfId="6028" xr:uid="{00000000-0005-0000-0000-000098010000}"/>
    <cellStyle name="_01U-TypeL_box-40(BLOCK9,10,22)_종점부 U-TYPE Block-3_U-type(I_sta.0+00~0-60)1.1_080707" xfId="6029" xr:uid="{00000000-0005-0000-0000-000099010000}"/>
    <cellStyle name="_01U-TypeL_box-40(BLOCK9,10,22)_종점부 U-TYPE Block-3_U-type(I_sta.0+080~0+120)_090630" xfId="6030" xr:uid="{00000000-0005-0000-0000-00009A010000}"/>
    <cellStyle name="_01U-TypeL_box-40(BLOCK9,10,22)_종점부 U-TYPE Block-3_U-type(I_sta.0-060~0-045)1.1_081122" xfId="6031" xr:uid="{00000000-0005-0000-0000-00009B010000}"/>
    <cellStyle name="_01U-TypeL_box-40(BLOCK9,10,22)_종점부 U-TYPE Block-3_U-type(I_sta.0-120)_0.5_080704" xfId="6032" xr:uid="{00000000-0005-0000-0000-00009C010000}"/>
    <cellStyle name="_01U-TypeL_box-40(BLOCK9,10,22)_종점부 U-TYPE Block-3_U-type(KCI2007)" xfId="6033" xr:uid="{00000000-0005-0000-0000-00009D010000}"/>
    <cellStyle name="_01U-TypeL_box-40(BLOCK9,10,22)_종점부 U-TYPE Block-3_집수정계산서_TYPE02_080423" xfId="6034" xr:uid="{00000000-0005-0000-0000-00009E010000}"/>
    <cellStyle name="_01U-TypeL_U-3.3(BLOCK1,2,27,28)" xfId="6035" xr:uid="{00000000-0005-0000-0000-00009F010000}"/>
    <cellStyle name="_01U-TypeL_U-3.3(BLOCK1,2,27,28)_#02_2.3m" xfId="6036" xr:uid="{00000000-0005-0000-0000-0000A0010000}"/>
    <cellStyle name="_01U-TypeL_U-3.3(BLOCK1,2,27,28)_#02_3m" xfId="6037" xr:uid="{00000000-0005-0000-0000-0000A1010000}"/>
    <cellStyle name="_01U-TypeL_U-3.3(BLOCK1,2,27,28)_#02_4m" xfId="6038" xr:uid="{00000000-0005-0000-0000-0000A2010000}"/>
    <cellStyle name="_01U-TypeL_U-3.3(BLOCK1,2,27,28)_#02_5m" xfId="6039" xr:uid="{00000000-0005-0000-0000-0000A3010000}"/>
    <cellStyle name="_01U-TypeL_U-3.3(BLOCK1,2,27,28)_#02_6m" xfId="6040" xr:uid="{00000000-0005-0000-0000-0000A4010000}"/>
    <cellStyle name="_01U-TypeL_U-3.3(BLOCK1,2,27,28)_#02_7m" xfId="6041" xr:uid="{00000000-0005-0000-0000-0000A5010000}"/>
    <cellStyle name="_01U-TypeL_U-3.3(BLOCK1,2,27,28)_#02_8m(1차수정)" xfId="6042" xr:uid="{00000000-0005-0000-0000-0000A6010000}"/>
    <cellStyle name="_01U-TypeL_U-3.3(BLOCK1,2,27,28)_#04_2.3m" xfId="6043" xr:uid="{00000000-0005-0000-0000-0000A7010000}"/>
    <cellStyle name="_01U-TypeL_U-3.3(BLOCK1,2,27,28)_#04_4m" xfId="6044" xr:uid="{00000000-0005-0000-0000-0000A8010000}"/>
    <cellStyle name="_01U-TypeL_U-3.3(BLOCK1,2,27,28)_#04_5m" xfId="6045" xr:uid="{00000000-0005-0000-0000-0000A9010000}"/>
    <cellStyle name="_01U-TypeL_U-3.3(BLOCK1,2,27,28)_#04_6m" xfId="6046" xr:uid="{00000000-0005-0000-0000-0000AA010000}"/>
    <cellStyle name="_01U-TypeL_U-3.3(BLOCK1,2,27,28)_#04_7m" xfId="6047" xr:uid="{00000000-0005-0000-0000-0000AB010000}"/>
    <cellStyle name="_01U-TypeL_U-3.3(BLOCK1,2,27,28)_#04_8m" xfId="6048" xr:uid="{00000000-0005-0000-0000-0000AC010000}"/>
    <cellStyle name="_01U-TypeL_U-3.3(BLOCK1,2,27,28)_09 U시점부(BL-7)" xfId="6049" xr:uid="{00000000-0005-0000-0000-0000AD010000}"/>
    <cellStyle name="_01U-TypeL_U-3.3(BLOCK1,2,27,28)_3.5 높이 H=10.3m(설계기준변경)_종점부0114" xfId="6050" xr:uid="{00000000-0005-0000-0000-0000AE010000}"/>
    <cellStyle name="_01U-TypeL_U-3.3(BLOCK1,2,27,28)_Book1" xfId="6051" xr:uid="{00000000-0005-0000-0000-0000AF010000}"/>
    <cellStyle name="_01U-TypeL_U-3.3(BLOCK1,2,27,28)_Book3" xfId="6052" xr:uid="{00000000-0005-0000-0000-0000B0010000}"/>
    <cellStyle name="_01U-TypeL_U-3.3(BLOCK1,2,27,28)_U-H11.5m_T2.20m" xfId="6053" xr:uid="{00000000-0005-0000-0000-0000B1010000}"/>
    <cellStyle name="_01U-TypeL_U-3.3(BLOCK1,2,27,28)_U-H9.33m_T1.50m" xfId="6054" xr:uid="{00000000-0005-0000-0000-0000B2010000}"/>
    <cellStyle name="_01U-TypeL_U-3.3(BLOCK1,2,27,28)_U-type(I_sta.0+00~0-60)" xfId="6055" xr:uid="{00000000-0005-0000-0000-0000B3010000}"/>
    <cellStyle name="_01U-TypeL_U-3.3(BLOCK1,2,27,28)_U-type(I_sta.0+00~0-60)_080326" xfId="6056" xr:uid="{00000000-0005-0000-0000-0000B4010000}"/>
    <cellStyle name="_01U-TypeL_U-3.3(BLOCK1,2,27,28)_U-type(I_sta.0+00~0-60)1.1" xfId="6057" xr:uid="{00000000-0005-0000-0000-0000B5010000}"/>
    <cellStyle name="_01U-TypeL_U-3.3(BLOCK1,2,27,28)_U-type(I_sta.0+00~0-60)1.1_080707" xfId="6058" xr:uid="{00000000-0005-0000-0000-0000B6010000}"/>
    <cellStyle name="_01U-TypeL_U-3.3(BLOCK1,2,27,28)_U-type(I_sta.0+080~0+120)_090630" xfId="6059" xr:uid="{00000000-0005-0000-0000-0000B7010000}"/>
    <cellStyle name="_01U-TypeL_U-3.3(BLOCK1,2,27,28)_U-type(I_sta.0-060~0-045)1.1_081122" xfId="6060" xr:uid="{00000000-0005-0000-0000-0000B8010000}"/>
    <cellStyle name="_01U-TypeL_U-3.3(BLOCK1,2,27,28)_U-type(I_sta.0-120)_0.5_080704" xfId="6061" xr:uid="{00000000-0005-0000-0000-0000B9010000}"/>
    <cellStyle name="_01U-TypeL_U-3.3(BLOCK1,2,27,28)_U-type(KCI2007)" xfId="6062" xr:uid="{00000000-0005-0000-0000-0000BA010000}"/>
    <cellStyle name="_01U-TypeL_U-3.3(BLOCK1,2,27,28)_U-TYPE-Hmax" xfId="6063" xr:uid="{00000000-0005-0000-0000-0000BB010000}"/>
    <cellStyle name="_01U-TypeL_U-3.3(BLOCK1,2,27,28)_U-TYPE-J-B03-A" xfId="6064" xr:uid="{00000000-0005-0000-0000-0000BC010000}"/>
    <cellStyle name="_01U-TypeL_U-3.3(BLOCK1,2,27,28)_U-TYPE-J-B03-A_종점부 U-TYPE Block-3" xfId="6065" xr:uid="{00000000-0005-0000-0000-0000BD010000}"/>
    <cellStyle name="_01U-TypeL_U-3.3(BLOCK1,2,27,28)_U-TYPE-J-B03-A_종점부 U-TYPE Block-3_Book1" xfId="6066" xr:uid="{00000000-0005-0000-0000-0000BE010000}"/>
    <cellStyle name="_01U-TypeL_U-3.3(BLOCK1,2,27,28)_U-TYPE-J-B03-A_종점부 U-TYPE Block-3_Book3" xfId="6067" xr:uid="{00000000-0005-0000-0000-0000BF010000}"/>
    <cellStyle name="_01U-TypeL_U-3.3(BLOCK1,2,27,28)_U-TYPE-J-B03-A_종점부 U-TYPE Block-3_U-type(I_sta.0+00~0-60)" xfId="6068" xr:uid="{00000000-0005-0000-0000-0000C0010000}"/>
    <cellStyle name="_01U-TypeL_U-3.3(BLOCK1,2,27,28)_U-TYPE-J-B03-A_종점부 U-TYPE Block-3_U-type(I_sta.0+00~0-60)_080326" xfId="6069" xr:uid="{00000000-0005-0000-0000-0000C1010000}"/>
    <cellStyle name="_01U-TypeL_U-3.3(BLOCK1,2,27,28)_U-TYPE-J-B03-A_종점부 U-TYPE Block-3_U-type(I_sta.0+00~0-60)1.1" xfId="6070" xr:uid="{00000000-0005-0000-0000-0000C2010000}"/>
    <cellStyle name="_01U-TypeL_U-3.3(BLOCK1,2,27,28)_U-TYPE-J-B03-A_종점부 U-TYPE Block-3_U-type(I_sta.0+00~0-60)1.1_080707" xfId="6071" xr:uid="{00000000-0005-0000-0000-0000C3010000}"/>
    <cellStyle name="_01U-TypeL_U-3.3(BLOCK1,2,27,28)_U-TYPE-J-B03-A_종점부 U-TYPE Block-3_U-type(I_sta.0+080~0+120)_090630" xfId="6072" xr:uid="{00000000-0005-0000-0000-0000C4010000}"/>
    <cellStyle name="_01U-TypeL_U-3.3(BLOCK1,2,27,28)_U-TYPE-J-B03-A_종점부 U-TYPE Block-3_U-type(I_sta.0-060~0-045)1.1_081122" xfId="6073" xr:uid="{00000000-0005-0000-0000-0000C5010000}"/>
    <cellStyle name="_01U-TypeL_U-3.3(BLOCK1,2,27,28)_U-TYPE-J-B03-A_종점부 U-TYPE Block-3_U-type(I_sta.0-120)_0.5_080704" xfId="6074" xr:uid="{00000000-0005-0000-0000-0000C6010000}"/>
    <cellStyle name="_01U-TypeL_U-3.3(BLOCK1,2,27,28)_U-TYPE-J-B03-A_종점부 U-TYPE Block-3_U-type(KCI2007)" xfId="6075" xr:uid="{00000000-0005-0000-0000-0000C7010000}"/>
    <cellStyle name="_01U-TypeL_U-3.3(BLOCK1,2,27,28)_U-TYPE-J-B03-A_종점부 U-TYPE Block-3_집수정계산서_TYPE02_080423" xfId="6076" xr:uid="{00000000-0005-0000-0000-0000C8010000}"/>
    <cellStyle name="_01U-TypeL_U-3.3(BLOCK1,2,27,28)_U-TYPE-S-B-1" xfId="6077" xr:uid="{00000000-0005-0000-0000-0000C9010000}"/>
    <cellStyle name="_01U-TypeL_U-3.3(BLOCK1,2,27,28)_U-TYPE-S-B-1_종점부 U-TYPE Block-3" xfId="6078" xr:uid="{00000000-0005-0000-0000-0000CA010000}"/>
    <cellStyle name="_01U-TypeL_U-3.3(BLOCK1,2,27,28)_U-TYPE-S-B-1_종점부 U-TYPE Block-3_Book1" xfId="6079" xr:uid="{00000000-0005-0000-0000-0000CB010000}"/>
    <cellStyle name="_01U-TypeL_U-3.3(BLOCK1,2,27,28)_U-TYPE-S-B-1_종점부 U-TYPE Block-3_Book3" xfId="6080" xr:uid="{00000000-0005-0000-0000-0000CC010000}"/>
    <cellStyle name="_01U-TypeL_U-3.3(BLOCK1,2,27,28)_U-TYPE-S-B-1_종점부 U-TYPE Block-3_U-type(I_sta.0+00~0-60)" xfId="6081" xr:uid="{00000000-0005-0000-0000-0000CD010000}"/>
    <cellStyle name="_01U-TypeL_U-3.3(BLOCK1,2,27,28)_U-TYPE-S-B-1_종점부 U-TYPE Block-3_U-type(I_sta.0+00~0-60)_080326" xfId="6082" xr:uid="{00000000-0005-0000-0000-0000CE010000}"/>
    <cellStyle name="_01U-TypeL_U-3.3(BLOCK1,2,27,28)_U-TYPE-S-B-1_종점부 U-TYPE Block-3_U-type(I_sta.0+00~0-60)1.1" xfId="6083" xr:uid="{00000000-0005-0000-0000-0000CF010000}"/>
    <cellStyle name="_01U-TypeL_U-3.3(BLOCK1,2,27,28)_U-TYPE-S-B-1_종점부 U-TYPE Block-3_U-type(I_sta.0+00~0-60)1.1_080707" xfId="6084" xr:uid="{00000000-0005-0000-0000-0000D0010000}"/>
    <cellStyle name="_01U-TypeL_U-3.3(BLOCK1,2,27,28)_U-TYPE-S-B-1_종점부 U-TYPE Block-3_U-type(I_sta.0+080~0+120)_090630" xfId="6085" xr:uid="{00000000-0005-0000-0000-0000D1010000}"/>
    <cellStyle name="_01U-TypeL_U-3.3(BLOCK1,2,27,28)_U-TYPE-S-B-1_종점부 U-TYPE Block-3_U-type(I_sta.0-060~0-045)1.1_081122" xfId="6086" xr:uid="{00000000-0005-0000-0000-0000D2010000}"/>
    <cellStyle name="_01U-TypeL_U-3.3(BLOCK1,2,27,28)_U-TYPE-S-B-1_종점부 U-TYPE Block-3_U-type(I_sta.0-120)_0.5_080704" xfId="6087" xr:uid="{00000000-0005-0000-0000-0000D3010000}"/>
    <cellStyle name="_01U-TypeL_U-3.3(BLOCK1,2,27,28)_U-TYPE-S-B-1_종점부 U-TYPE Block-3_U-type(KCI2007)" xfId="6088" xr:uid="{00000000-0005-0000-0000-0000D4010000}"/>
    <cellStyle name="_01U-TypeL_U-3.3(BLOCK1,2,27,28)_U-TYPE-S-B-1_종점부 U-TYPE Block-3_집수정계산서_TYPE02_080423" xfId="6089" xr:uid="{00000000-0005-0000-0000-0000D5010000}"/>
    <cellStyle name="_01U-TypeL_U-3.3(BLOCK1,2,27,28)_UTYPE-SB-2-단위변환" xfId="6090" xr:uid="{00000000-0005-0000-0000-0000D6010000}"/>
    <cellStyle name="_01U-TypeL_U-3.3(BLOCK1,2,27,28)_UTYPE-SB-2-단위변환_종점부 U-TYPE Block-3" xfId="6091" xr:uid="{00000000-0005-0000-0000-0000D7010000}"/>
    <cellStyle name="_01U-TypeL_U-3.3(BLOCK1,2,27,28)_UTYPE-SB-2-단위변환_종점부 U-TYPE Block-3_Book1" xfId="6092" xr:uid="{00000000-0005-0000-0000-0000D8010000}"/>
    <cellStyle name="_01U-TypeL_U-3.3(BLOCK1,2,27,28)_UTYPE-SB-2-단위변환_종점부 U-TYPE Block-3_Book3" xfId="6093" xr:uid="{00000000-0005-0000-0000-0000D9010000}"/>
    <cellStyle name="_01U-TypeL_U-3.3(BLOCK1,2,27,28)_UTYPE-SB-2-단위변환_종점부 U-TYPE Block-3_U-type(I_sta.0+00~0-60)" xfId="6094" xr:uid="{00000000-0005-0000-0000-0000DA010000}"/>
    <cellStyle name="_01U-TypeL_U-3.3(BLOCK1,2,27,28)_UTYPE-SB-2-단위변환_종점부 U-TYPE Block-3_U-type(I_sta.0+00~0-60)_080326" xfId="6095" xr:uid="{00000000-0005-0000-0000-0000DB010000}"/>
    <cellStyle name="_01U-TypeL_U-3.3(BLOCK1,2,27,28)_UTYPE-SB-2-단위변환_종점부 U-TYPE Block-3_U-type(I_sta.0+00~0-60)1.1" xfId="6096" xr:uid="{00000000-0005-0000-0000-0000DC010000}"/>
    <cellStyle name="_01U-TypeL_U-3.3(BLOCK1,2,27,28)_UTYPE-SB-2-단위변환_종점부 U-TYPE Block-3_U-type(I_sta.0+00~0-60)1.1_080707" xfId="6097" xr:uid="{00000000-0005-0000-0000-0000DD010000}"/>
    <cellStyle name="_01U-TypeL_U-3.3(BLOCK1,2,27,28)_UTYPE-SB-2-단위변환_종점부 U-TYPE Block-3_U-type(I_sta.0+080~0+120)_090630" xfId="6098" xr:uid="{00000000-0005-0000-0000-0000DE010000}"/>
    <cellStyle name="_01U-TypeL_U-3.3(BLOCK1,2,27,28)_UTYPE-SB-2-단위변환_종점부 U-TYPE Block-3_U-type(I_sta.0-060~0-045)1.1_081122" xfId="6099" xr:uid="{00000000-0005-0000-0000-0000DF010000}"/>
    <cellStyle name="_01U-TypeL_U-3.3(BLOCK1,2,27,28)_UTYPE-SB-2-단위변환_종점부 U-TYPE Block-3_U-type(I_sta.0-120)_0.5_080704" xfId="6100" xr:uid="{00000000-0005-0000-0000-0000E0010000}"/>
    <cellStyle name="_01U-TypeL_U-3.3(BLOCK1,2,27,28)_UTYPE-SB-2-단위변환_종점부 U-TYPE Block-3_U-type(KCI2007)" xfId="6101" xr:uid="{00000000-0005-0000-0000-0000E1010000}"/>
    <cellStyle name="_01U-TypeL_U-3.3(BLOCK1,2,27,28)_UTYPE-SB-2-단위변환_종점부 U-TYPE Block-3_집수정계산서_TYPE02_080423" xfId="6102" xr:uid="{00000000-0005-0000-0000-0000E2010000}"/>
    <cellStyle name="_01U-TypeL_U-3.3(BLOCK1,2,27,28)_UTYPE-SB-3" xfId="6103" xr:uid="{00000000-0005-0000-0000-0000E3010000}"/>
    <cellStyle name="_01U-TypeL_U-3.3(BLOCK1,2,27,28)_UTYPE-SB-3_종점부 U-TYPE Block-3" xfId="6104" xr:uid="{00000000-0005-0000-0000-0000E4010000}"/>
    <cellStyle name="_01U-TypeL_U-3.3(BLOCK1,2,27,28)_UTYPE-SB-3_종점부 U-TYPE Block-3_Book1" xfId="6105" xr:uid="{00000000-0005-0000-0000-0000E5010000}"/>
    <cellStyle name="_01U-TypeL_U-3.3(BLOCK1,2,27,28)_UTYPE-SB-3_종점부 U-TYPE Block-3_Book3" xfId="6106" xr:uid="{00000000-0005-0000-0000-0000E6010000}"/>
    <cellStyle name="_01U-TypeL_U-3.3(BLOCK1,2,27,28)_UTYPE-SB-3_종점부 U-TYPE Block-3_U-type(I_sta.0+00~0-60)" xfId="6107" xr:uid="{00000000-0005-0000-0000-0000E7010000}"/>
    <cellStyle name="_01U-TypeL_U-3.3(BLOCK1,2,27,28)_UTYPE-SB-3_종점부 U-TYPE Block-3_U-type(I_sta.0+00~0-60)_080326" xfId="6108" xr:uid="{00000000-0005-0000-0000-0000E8010000}"/>
    <cellStyle name="_01U-TypeL_U-3.3(BLOCK1,2,27,28)_UTYPE-SB-3_종점부 U-TYPE Block-3_U-type(I_sta.0+00~0-60)1.1" xfId="6109" xr:uid="{00000000-0005-0000-0000-0000E9010000}"/>
    <cellStyle name="_01U-TypeL_U-3.3(BLOCK1,2,27,28)_UTYPE-SB-3_종점부 U-TYPE Block-3_U-type(I_sta.0+00~0-60)1.1_080707" xfId="6110" xr:uid="{00000000-0005-0000-0000-0000EA010000}"/>
    <cellStyle name="_01U-TypeL_U-3.3(BLOCK1,2,27,28)_UTYPE-SB-3_종점부 U-TYPE Block-3_U-type(I_sta.0+080~0+120)_090630" xfId="6111" xr:uid="{00000000-0005-0000-0000-0000EB010000}"/>
    <cellStyle name="_01U-TypeL_U-3.3(BLOCK1,2,27,28)_UTYPE-SB-3_종점부 U-TYPE Block-3_U-type(I_sta.0-060~0-045)1.1_081122" xfId="6112" xr:uid="{00000000-0005-0000-0000-0000EC010000}"/>
    <cellStyle name="_01U-TypeL_U-3.3(BLOCK1,2,27,28)_UTYPE-SB-3_종점부 U-TYPE Block-3_U-type(I_sta.0-120)_0.5_080704" xfId="6113" xr:uid="{00000000-0005-0000-0000-0000ED010000}"/>
    <cellStyle name="_01U-TypeL_U-3.3(BLOCK1,2,27,28)_UTYPE-SB-3_종점부 U-TYPE Block-3_U-type(KCI2007)" xfId="6114" xr:uid="{00000000-0005-0000-0000-0000EE010000}"/>
    <cellStyle name="_01U-TypeL_U-3.3(BLOCK1,2,27,28)_UTYPE-SB-3_종점부 U-TYPE Block-3_집수정계산서_TYPE02_080423" xfId="6115" xr:uid="{00000000-0005-0000-0000-0000EF010000}"/>
    <cellStyle name="_01U-TypeL_U-3.3(BLOCK1,2,27,28)_U시점부(B4-2)_T1000_0126" xfId="6116" xr:uid="{00000000-0005-0000-0000-0000F0010000}"/>
    <cellStyle name="_01U-TypeL_U-3.3(BLOCK1,2,27,28)_U시점부(B4-2)_t600_0126" xfId="6117" xr:uid="{00000000-0005-0000-0000-0000F1010000}"/>
    <cellStyle name="_01U-TypeL_U-3.3(BLOCK1,2,27,28)_U시점부(B5)_0128_앵커계산" xfId="6118" xr:uid="{00000000-0005-0000-0000-0000F2010000}"/>
    <cellStyle name="_01U-TypeL_U-3.3(BLOCK1,2,27,28)_U시점부(B6-2)_0126" xfId="6119" xr:uid="{00000000-0005-0000-0000-0000F3010000}"/>
    <cellStyle name="_01U-TypeL_U-3.3(BLOCK1,2,27,28)_U시점부(B7)_0125" xfId="6120" xr:uid="{00000000-0005-0000-0000-0000F4010000}"/>
    <cellStyle name="_01U-TypeL_U-3.3(BLOCK1,2,27,28)_U시점부(B7)_0218" xfId="6121" xr:uid="{00000000-0005-0000-0000-0000F5010000}"/>
    <cellStyle name="_01U-TypeL_U-3.3(BLOCK1,2,27,28)_시점부 U_Type(B.7)_0124" xfId="6122" xr:uid="{00000000-0005-0000-0000-0000F6010000}"/>
    <cellStyle name="_01U-TypeL_U-3.3(BLOCK1,2,27,28)_시점부 U_Type(기본타입)_0123" xfId="6123" xr:uid="{00000000-0005-0000-0000-0000F7010000}"/>
    <cellStyle name="_01U-TypeL_U-3.3(BLOCK1,2,27,28)_집수정계산서_TYPE02_080423" xfId="6124" xr:uid="{00000000-0005-0000-0000-0000F8010000}"/>
    <cellStyle name="_01U-TypeL_종점부 U-TYPE Block-3" xfId="6125" xr:uid="{00000000-0005-0000-0000-0000F9010000}"/>
    <cellStyle name="_01U-TypeL_종점부 U-TYPE Block-3_Book1" xfId="6126" xr:uid="{00000000-0005-0000-0000-0000FA010000}"/>
    <cellStyle name="_01U-TypeL_종점부 U-TYPE Block-3_Book3" xfId="6127" xr:uid="{00000000-0005-0000-0000-0000FB010000}"/>
    <cellStyle name="_01U-TypeL_종점부 U-TYPE Block-3_U-type(I_sta.0+00~0-60)" xfId="6128" xr:uid="{00000000-0005-0000-0000-0000FC010000}"/>
    <cellStyle name="_01U-TypeL_종점부 U-TYPE Block-3_U-type(I_sta.0+00~0-60)_080326" xfId="6129" xr:uid="{00000000-0005-0000-0000-0000FD010000}"/>
    <cellStyle name="_01U-TypeL_종점부 U-TYPE Block-3_U-type(I_sta.0+00~0-60)1.1" xfId="6130" xr:uid="{00000000-0005-0000-0000-0000FE010000}"/>
    <cellStyle name="_01U-TypeL_종점부 U-TYPE Block-3_U-type(I_sta.0+00~0-60)1.1_080707" xfId="6131" xr:uid="{00000000-0005-0000-0000-0000FF010000}"/>
    <cellStyle name="_01U-TypeL_종점부 U-TYPE Block-3_U-type(I_sta.0+080~0+120)_090630" xfId="6132" xr:uid="{00000000-0005-0000-0000-000000020000}"/>
    <cellStyle name="_01U-TypeL_종점부 U-TYPE Block-3_U-type(I_sta.0-060~0-045)1.1_081122" xfId="6133" xr:uid="{00000000-0005-0000-0000-000001020000}"/>
    <cellStyle name="_01U-TypeL_종점부 U-TYPE Block-3_U-type(I_sta.0-120)_0.5_080704" xfId="6134" xr:uid="{00000000-0005-0000-0000-000002020000}"/>
    <cellStyle name="_01U-TypeL_종점부 U-TYPE Block-3_U-type(KCI2007)" xfId="6135" xr:uid="{00000000-0005-0000-0000-000003020000}"/>
    <cellStyle name="_01U-TypeL_종점부 U-TYPE Block-3_집수정계산서_TYPE02_080423" xfId="6136" xr:uid="{00000000-0005-0000-0000-000004020000}"/>
    <cellStyle name="_02U(5407)" xfId="6137" xr:uid="{00000000-0005-0000-0000-000005020000}"/>
    <cellStyle name="_02U(5407)_2" xfId="6138" xr:uid="{00000000-0005-0000-0000-000006020000}"/>
    <cellStyle name="_02U(5407)_2_#02_2.3m" xfId="6139" xr:uid="{00000000-0005-0000-0000-000007020000}"/>
    <cellStyle name="_02U(5407)_2_#02_3m" xfId="6140" xr:uid="{00000000-0005-0000-0000-000008020000}"/>
    <cellStyle name="_02U(5407)_2_#02_4m" xfId="6141" xr:uid="{00000000-0005-0000-0000-000009020000}"/>
    <cellStyle name="_02U(5407)_2_#02_5m" xfId="6142" xr:uid="{00000000-0005-0000-0000-00000A020000}"/>
    <cellStyle name="_02U(5407)_2_#02_6m" xfId="6143" xr:uid="{00000000-0005-0000-0000-00000B020000}"/>
    <cellStyle name="_02U(5407)_2_#02_7m" xfId="6144" xr:uid="{00000000-0005-0000-0000-00000C020000}"/>
    <cellStyle name="_02U(5407)_2_#02_8m(1차수정)" xfId="6145" xr:uid="{00000000-0005-0000-0000-00000D020000}"/>
    <cellStyle name="_02U(5407)_2_#04_2.3m" xfId="6146" xr:uid="{00000000-0005-0000-0000-00000E020000}"/>
    <cellStyle name="_02U(5407)_2_#04_4m" xfId="6147" xr:uid="{00000000-0005-0000-0000-00000F020000}"/>
    <cellStyle name="_02U(5407)_2_#04_5m" xfId="6148" xr:uid="{00000000-0005-0000-0000-000010020000}"/>
    <cellStyle name="_02U(5407)_2_#04_6m" xfId="6149" xr:uid="{00000000-0005-0000-0000-000011020000}"/>
    <cellStyle name="_02U(5407)_2_#04_7m" xfId="6150" xr:uid="{00000000-0005-0000-0000-000012020000}"/>
    <cellStyle name="_02U(5407)_2_#04_8m" xfId="6151" xr:uid="{00000000-0005-0000-0000-000013020000}"/>
    <cellStyle name="_02U(5407)_2_09 U시점부(BL-7)" xfId="6152" xr:uid="{00000000-0005-0000-0000-000014020000}"/>
    <cellStyle name="_02U(5407)_2_3.5 높이 H=10.3m(설계기준변경)_종점부0114" xfId="6153" xr:uid="{00000000-0005-0000-0000-000015020000}"/>
    <cellStyle name="_02U(5407)_2_Book1" xfId="6154" xr:uid="{00000000-0005-0000-0000-000016020000}"/>
    <cellStyle name="_02U(5407)_2_Book3" xfId="6155" xr:uid="{00000000-0005-0000-0000-000017020000}"/>
    <cellStyle name="_02U(5407)_2_U-H11.5m_T2.20m" xfId="6156" xr:uid="{00000000-0005-0000-0000-000018020000}"/>
    <cellStyle name="_02U(5407)_2_U-H9.33m_T1.50m" xfId="6157" xr:uid="{00000000-0005-0000-0000-000019020000}"/>
    <cellStyle name="_02U(5407)_2_U-type(I_sta.0+00~0-60)" xfId="6158" xr:uid="{00000000-0005-0000-0000-00001A020000}"/>
    <cellStyle name="_02U(5407)_2_U-type(I_sta.0+00~0-60)_080326" xfId="6159" xr:uid="{00000000-0005-0000-0000-00001B020000}"/>
    <cellStyle name="_02U(5407)_2_U-type(I_sta.0+00~0-60)1.1" xfId="6160" xr:uid="{00000000-0005-0000-0000-00001C020000}"/>
    <cellStyle name="_02U(5407)_2_U-type(I_sta.0+00~0-60)1.1_080707" xfId="6161" xr:uid="{00000000-0005-0000-0000-00001D020000}"/>
    <cellStyle name="_02U(5407)_2_U-type(I_sta.0+080~0+120)_090630" xfId="6162" xr:uid="{00000000-0005-0000-0000-00001E020000}"/>
    <cellStyle name="_02U(5407)_2_U-type(I_sta.0-060~0-045)1.1_081122" xfId="6163" xr:uid="{00000000-0005-0000-0000-00001F020000}"/>
    <cellStyle name="_02U(5407)_2_U-type(I_sta.0-120)_0.5_080704" xfId="6164" xr:uid="{00000000-0005-0000-0000-000020020000}"/>
    <cellStyle name="_02U(5407)_2_U-type(KCI2007)" xfId="6165" xr:uid="{00000000-0005-0000-0000-000021020000}"/>
    <cellStyle name="_02U(5407)_2_U-TYPE-Hmax" xfId="6166" xr:uid="{00000000-0005-0000-0000-000022020000}"/>
    <cellStyle name="_02U(5407)_2_U-TYPE-J-B03-A" xfId="6167" xr:uid="{00000000-0005-0000-0000-000023020000}"/>
    <cellStyle name="_02U(5407)_2_U-TYPE-J-B03-A_종점부 U-TYPE Block-3" xfId="6168" xr:uid="{00000000-0005-0000-0000-000024020000}"/>
    <cellStyle name="_02U(5407)_2_U-TYPE-J-B03-A_종점부 U-TYPE Block-3_Book1" xfId="6169" xr:uid="{00000000-0005-0000-0000-000025020000}"/>
    <cellStyle name="_02U(5407)_2_U-TYPE-J-B03-A_종점부 U-TYPE Block-3_Book3" xfId="6170" xr:uid="{00000000-0005-0000-0000-000026020000}"/>
    <cellStyle name="_02U(5407)_2_U-TYPE-J-B03-A_종점부 U-TYPE Block-3_U-type(I_sta.0+00~0-60)" xfId="6171" xr:uid="{00000000-0005-0000-0000-000027020000}"/>
    <cellStyle name="_02U(5407)_2_U-TYPE-J-B03-A_종점부 U-TYPE Block-3_U-type(I_sta.0+00~0-60)_080326" xfId="6172" xr:uid="{00000000-0005-0000-0000-000028020000}"/>
    <cellStyle name="_02U(5407)_2_U-TYPE-J-B03-A_종점부 U-TYPE Block-3_U-type(I_sta.0+00~0-60)1.1" xfId="6173" xr:uid="{00000000-0005-0000-0000-000029020000}"/>
    <cellStyle name="_02U(5407)_2_U-TYPE-J-B03-A_종점부 U-TYPE Block-3_U-type(I_sta.0+00~0-60)1.1_080707" xfId="6174" xr:uid="{00000000-0005-0000-0000-00002A020000}"/>
    <cellStyle name="_02U(5407)_2_U-TYPE-J-B03-A_종점부 U-TYPE Block-3_U-type(I_sta.0+080~0+120)_090630" xfId="6175" xr:uid="{00000000-0005-0000-0000-00002B020000}"/>
    <cellStyle name="_02U(5407)_2_U-TYPE-J-B03-A_종점부 U-TYPE Block-3_U-type(I_sta.0-060~0-045)1.1_081122" xfId="6176" xr:uid="{00000000-0005-0000-0000-00002C020000}"/>
    <cellStyle name="_02U(5407)_2_U-TYPE-J-B03-A_종점부 U-TYPE Block-3_U-type(I_sta.0-120)_0.5_080704" xfId="6177" xr:uid="{00000000-0005-0000-0000-00002D020000}"/>
    <cellStyle name="_02U(5407)_2_U-TYPE-J-B03-A_종점부 U-TYPE Block-3_U-type(KCI2007)" xfId="6178" xr:uid="{00000000-0005-0000-0000-00002E020000}"/>
    <cellStyle name="_02U(5407)_2_U-TYPE-J-B03-A_종점부 U-TYPE Block-3_집수정계산서_TYPE02_080423" xfId="6179" xr:uid="{00000000-0005-0000-0000-00002F020000}"/>
    <cellStyle name="_02U(5407)_2_U-TYPE-S-B-1" xfId="6180" xr:uid="{00000000-0005-0000-0000-000030020000}"/>
    <cellStyle name="_02U(5407)_2_U-TYPE-S-B-1_종점부 U-TYPE Block-3" xfId="6181" xr:uid="{00000000-0005-0000-0000-000031020000}"/>
    <cellStyle name="_02U(5407)_2_U-TYPE-S-B-1_종점부 U-TYPE Block-3_Book1" xfId="6182" xr:uid="{00000000-0005-0000-0000-000032020000}"/>
    <cellStyle name="_02U(5407)_2_U-TYPE-S-B-1_종점부 U-TYPE Block-3_Book3" xfId="6183" xr:uid="{00000000-0005-0000-0000-000033020000}"/>
    <cellStyle name="_02U(5407)_2_U-TYPE-S-B-1_종점부 U-TYPE Block-3_U-type(I_sta.0+00~0-60)" xfId="6184" xr:uid="{00000000-0005-0000-0000-000034020000}"/>
    <cellStyle name="_02U(5407)_2_U-TYPE-S-B-1_종점부 U-TYPE Block-3_U-type(I_sta.0+00~0-60)_080326" xfId="6185" xr:uid="{00000000-0005-0000-0000-000035020000}"/>
    <cellStyle name="_02U(5407)_2_U-TYPE-S-B-1_종점부 U-TYPE Block-3_U-type(I_sta.0+00~0-60)1.1" xfId="6186" xr:uid="{00000000-0005-0000-0000-000036020000}"/>
    <cellStyle name="_02U(5407)_2_U-TYPE-S-B-1_종점부 U-TYPE Block-3_U-type(I_sta.0+00~0-60)1.1_080707" xfId="6187" xr:uid="{00000000-0005-0000-0000-000037020000}"/>
    <cellStyle name="_02U(5407)_2_U-TYPE-S-B-1_종점부 U-TYPE Block-3_U-type(I_sta.0+080~0+120)_090630" xfId="6188" xr:uid="{00000000-0005-0000-0000-000038020000}"/>
    <cellStyle name="_02U(5407)_2_U-TYPE-S-B-1_종점부 U-TYPE Block-3_U-type(I_sta.0-060~0-045)1.1_081122" xfId="6189" xr:uid="{00000000-0005-0000-0000-000039020000}"/>
    <cellStyle name="_02U(5407)_2_U-TYPE-S-B-1_종점부 U-TYPE Block-3_U-type(I_sta.0-120)_0.5_080704" xfId="6190" xr:uid="{00000000-0005-0000-0000-00003A020000}"/>
    <cellStyle name="_02U(5407)_2_U-TYPE-S-B-1_종점부 U-TYPE Block-3_U-type(KCI2007)" xfId="6191" xr:uid="{00000000-0005-0000-0000-00003B020000}"/>
    <cellStyle name="_02U(5407)_2_U-TYPE-S-B-1_종점부 U-TYPE Block-3_집수정계산서_TYPE02_080423" xfId="6192" xr:uid="{00000000-0005-0000-0000-00003C020000}"/>
    <cellStyle name="_02U(5407)_2_UTYPE-SB-2-단위변환" xfId="6193" xr:uid="{00000000-0005-0000-0000-00003D020000}"/>
    <cellStyle name="_02U(5407)_2_UTYPE-SB-2-단위변환_종점부 U-TYPE Block-3" xfId="6194" xr:uid="{00000000-0005-0000-0000-00003E020000}"/>
    <cellStyle name="_02U(5407)_2_UTYPE-SB-2-단위변환_종점부 U-TYPE Block-3_Book1" xfId="6195" xr:uid="{00000000-0005-0000-0000-00003F020000}"/>
    <cellStyle name="_02U(5407)_2_UTYPE-SB-2-단위변환_종점부 U-TYPE Block-3_Book3" xfId="6196" xr:uid="{00000000-0005-0000-0000-000040020000}"/>
    <cellStyle name="_02U(5407)_2_UTYPE-SB-2-단위변환_종점부 U-TYPE Block-3_U-type(I_sta.0+00~0-60)" xfId="6197" xr:uid="{00000000-0005-0000-0000-000041020000}"/>
    <cellStyle name="_02U(5407)_2_UTYPE-SB-2-단위변환_종점부 U-TYPE Block-3_U-type(I_sta.0+00~0-60)_080326" xfId="6198" xr:uid="{00000000-0005-0000-0000-000042020000}"/>
    <cellStyle name="_02U(5407)_2_UTYPE-SB-2-단위변환_종점부 U-TYPE Block-3_U-type(I_sta.0+00~0-60)1.1" xfId="6199" xr:uid="{00000000-0005-0000-0000-000043020000}"/>
    <cellStyle name="_02U(5407)_2_UTYPE-SB-2-단위변환_종점부 U-TYPE Block-3_U-type(I_sta.0+00~0-60)1.1_080707" xfId="6200" xr:uid="{00000000-0005-0000-0000-000044020000}"/>
    <cellStyle name="_02U(5407)_2_UTYPE-SB-2-단위변환_종점부 U-TYPE Block-3_U-type(I_sta.0+080~0+120)_090630" xfId="6201" xr:uid="{00000000-0005-0000-0000-000045020000}"/>
    <cellStyle name="_02U(5407)_2_UTYPE-SB-2-단위변환_종점부 U-TYPE Block-3_U-type(I_sta.0-060~0-045)1.1_081122" xfId="6202" xr:uid="{00000000-0005-0000-0000-000046020000}"/>
    <cellStyle name="_02U(5407)_2_UTYPE-SB-2-단위변환_종점부 U-TYPE Block-3_U-type(I_sta.0-120)_0.5_080704" xfId="6203" xr:uid="{00000000-0005-0000-0000-000047020000}"/>
    <cellStyle name="_02U(5407)_2_UTYPE-SB-2-단위변환_종점부 U-TYPE Block-3_U-type(KCI2007)" xfId="6204" xr:uid="{00000000-0005-0000-0000-000048020000}"/>
    <cellStyle name="_02U(5407)_2_UTYPE-SB-2-단위변환_종점부 U-TYPE Block-3_집수정계산서_TYPE02_080423" xfId="6205" xr:uid="{00000000-0005-0000-0000-000049020000}"/>
    <cellStyle name="_02U(5407)_2_UTYPE-SB-3" xfId="6206" xr:uid="{00000000-0005-0000-0000-00004A020000}"/>
    <cellStyle name="_02U(5407)_2_UTYPE-SB-3_종점부 U-TYPE Block-3" xfId="6207" xr:uid="{00000000-0005-0000-0000-00004B020000}"/>
    <cellStyle name="_02U(5407)_2_UTYPE-SB-3_종점부 U-TYPE Block-3_Book1" xfId="6208" xr:uid="{00000000-0005-0000-0000-00004C020000}"/>
    <cellStyle name="_02U(5407)_2_UTYPE-SB-3_종점부 U-TYPE Block-3_Book3" xfId="6209" xr:uid="{00000000-0005-0000-0000-00004D020000}"/>
    <cellStyle name="_02U(5407)_2_UTYPE-SB-3_종점부 U-TYPE Block-3_U-type(I_sta.0+00~0-60)" xfId="6210" xr:uid="{00000000-0005-0000-0000-00004E020000}"/>
    <cellStyle name="_02U(5407)_2_UTYPE-SB-3_종점부 U-TYPE Block-3_U-type(I_sta.0+00~0-60)_080326" xfId="6211" xr:uid="{00000000-0005-0000-0000-00004F020000}"/>
    <cellStyle name="_02U(5407)_2_UTYPE-SB-3_종점부 U-TYPE Block-3_U-type(I_sta.0+00~0-60)1.1" xfId="6212" xr:uid="{00000000-0005-0000-0000-000050020000}"/>
    <cellStyle name="_02U(5407)_2_UTYPE-SB-3_종점부 U-TYPE Block-3_U-type(I_sta.0+00~0-60)1.1_080707" xfId="6213" xr:uid="{00000000-0005-0000-0000-000051020000}"/>
    <cellStyle name="_02U(5407)_2_UTYPE-SB-3_종점부 U-TYPE Block-3_U-type(I_sta.0+080~0+120)_090630" xfId="6214" xr:uid="{00000000-0005-0000-0000-000052020000}"/>
    <cellStyle name="_02U(5407)_2_UTYPE-SB-3_종점부 U-TYPE Block-3_U-type(I_sta.0-060~0-045)1.1_081122" xfId="6215" xr:uid="{00000000-0005-0000-0000-000053020000}"/>
    <cellStyle name="_02U(5407)_2_UTYPE-SB-3_종점부 U-TYPE Block-3_U-type(I_sta.0-120)_0.5_080704" xfId="6216" xr:uid="{00000000-0005-0000-0000-000054020000}"/>
    <cellStyle name="_02U(5407)_2_UTYPE-SB-3_종점부 U-TYPE Block-3_U-type(KCI2007)" xfId="6217" xr:uid="{00000000-0005-0000-0000-000055020000}"/>
    <cellStyle name="_02U(5407)_2_UTYPE-SB-3_종점부 U-TYPE Block-3_집수정계산서_TYPE02_080423" xfId="6218" xr:uid="{00000000-0005-0000-0000-000056020000}"/>
    <cellStyle name="_02U(5407)_2_U시점부(B4-2)_T1000_0126" xfId="6219" xr:uid="{00000000-0005-0000-0000-000057020000}"/>
    <cellStyle name="_02U(5407)_2_U시점부(B4-2)_t600_0126" xfId="6220" xr:uid="{00000000-0005-0000-0000-000058020000}"/>
    <cellStyle name="_02U(5407)_2_U시점부(B5)_0128_앵커계산" xfId="6221" xr:uid="{00000000-0005-0000-0000-000059020000}"/>
    <cellStyle name="_02U(5407)_2_U시점부(B6-2)_0126" xfId="6222" xr:uid="{00000000-0005-0000-0000-00005A020000}"/>
    <cellStyle name="_02U(5407)_2_U시점부(B7)_0125" xfId="6223" xr:uid="{00000000-0005-0000-0000-00005B020000}"/>
    <cellStyle name="_02U(5407)_2_U시점부(B7)_0218" xfId="6224" xr:uid="{00000000-0005-0000-0000-00005C020000}"/>
    <cellStyle name="_02U(5407)_2_시점부 U_Type(B.7)_0124" xfId="6225" xr:uid="{00000000-0005-0000-0000-00005D020000}"/>
    <cellStyle name="_02U(5407)_2_시점부 U_Type(기본타입)_0123" xfId="6226" xr:uid="{00000000-0005-0000-0000-00005E020000}"/>
    <cellStyle name="_02U(5407)_2_집수정계산서_TYPE02_080423" xfId="6227" xr:uid="{00000000-0005-0000-0000-00005F020000}"/>
    <cellStyle name="_02U(5407)_box-25(BLOCK7,8,23)" xfId="6228" xr:uid="{00000000-0005-0000-0000-000060020000}"/>
    <cellStyle name="_02U(5407)_box-25(BLOCK7,8,23)_01 고속도로" xfId="6229" xr:uid="{00000000-0005-0000-0000-000061020000}"/>
    <cellStyle name="_02U(5407)_box-25(BLOCK7,8,23)_01 고속도로_종점부 U-TYPE Block-3" xfId="6230" xr:uid="{00000000-0005-0000-0000-000062020000}"/>
    <cellStyle name="_02U(5407)_box-25(BLOCK7,8,23)_01 고속도로_종점부 U-TYPE Block-3_Book1" xfId="6231" xr:uid="{00000000-0005-0000-0000-000063020000}"/>
    <cellStyle name="_02U(5407)_box-25(BLOCK7,8,23)_01 고속도로_종점부 U-TYPE Block-3_Book3" xfId="6232" xr:uid="{00000000-0005-0000-0000-000064020000}"/>
    <cellStyle name="_02U(5407)_box-25(BLOCK7,8,23)_01 고속도로_종점부 U-TYPE Block-3_U-type(I_sta.0+00~0-60)" xfId="6233" xr:uid="{00000000-0005-0000-0000-000065020000}"/>
    <cellStyle name="_02U(5407)_box-25(BLOCK7,8,23)_01 고속도로_종점부 U-TYPE Block-3_U-type(I_sta.0+00~0-60)_080326" xfId="6234" xr:uid="{00000000-0005-0000-0000-000066020000}"/>
    <cellStyle name="_02U(5407)_box-25(BLOCK7,8,23)_01 고속도로_종점부 U-TYPE Block-3_U-type(I_sta.0+00~0-60)1.1" xfId="6235" xr:uid="{00000000-0005-0000-0000-000067020000}"/>
    <cellStyle name="_02U(5407)_box-25(BLOCK7,8,23)_01 고속도로_종점부 U-TYPE Block-3_U-type(I_sta.0+00~0-60)1.1_080707" xfId="6236" xr:uid="{00000000-0005-0000-0000-000068020000}"/>
    <cellStyle name="_02U(5407)_box-25(BLOCK7,8,23)_01 고속도로_종점부 U-TYPE Block-3_U-type(I_sta.0+080~0+120)_090630" xfId="6237" xr:uid="{00000000-0005-0000-0000-000069020000}"/>
    <cellStyle name="_02U(5407)_box-25(BLOCK7,8,23)_01 고속도로_종점부 U-TYPE Block-3_U-type(I_sta.0-060~0-045)1.1_081122" xfId="6238" xr:uid="{00000000-0005-0000-0000-00006A020000}"/>
    <cellStyle name="_02U(5407)_box-25(BLOCK7,8,23)_01 고속도로_종점부 U-TYPE Block-3_U-type(I_sta.0-120)_0.5_080704" xfId="6239" xr:uid="{00000000-0005-0000-0000-00006B020000}"/>
    <cellStyle name="_02U(5407)_box-25(BLOCK7,8,23)_01 고속도로_종점부 U-TYPE Block-3_U-type(KCI2007)" xfId="6240" xr:uid="{00000000-0005-0000-0000-00006C020000}"/>
    <cellStyle name="_02U(5407)_box-25(BLOCK7,8,23)_01 고속도로_종점부 U-TYPE Block-3_집수정계산서_TYPE02_080423" xfId="6241" xr:uid="{00000000-0005-0000-0000-00006D020000}"/>
    <cellStyle name="_02U(5407)_box-25(BLOCK7,8,23)_고속도로(중분대2.0m12.23)" xfId="6242" xr:uid="{00000000-0005-0000-0000-00006E020000}"/>
    <cellStyle name="_02U(5407)_box-25(BLOCK7,8,23)_고속도로(중분대2.0m12.23)_종점부 U-TYPE Block-3" xfId="6243" xr:uid="{00000000-0005-0000-0000-00006F020000}"/>
    <cellStyle name="_02U(5407)_box-25(BLOCK7,8,23)_고속도로(중분대2.0m12.23)_종점부 U-TYPE Block-3_Book1" xfId="6244" xr:uid="{00000000-0005-0000-0000-000070020000}"/>
    <cellStyle name="_02U(5407)_box-25(BLOCK7,8,23)_고속도로(중분대2.0m12.23)_종점부 U-TYPE Block-3_Book3" xfId="6245" xr:uid="{00000000-0005-0000-0000-000071020000}"/>
    <cellStyle name="_02U(5407)_box-25(BLOCK7,8,23)_고속도로(중분대2.0m12.23)_종점부 U-TYPE Block-3_U-type(I_sta.0+00~0-60)" xfId="6246" xr:uid="{00000000-0005-0000-0000-000072020000}"/>
    <cellStyle name="_02U(5407)_box-25(BLOCK7,8,23)_고속도로(중분대2.0m12.23)_종점부 U-TYPE Block-3_U-type(I_sta.0+00~0-60)_080326" xfId="6247" xr:uid="{00000000-0005-0000-0000-000073020000}"/>
    <cellStyle name="_02U(5407)_box-25(BLOCK7,8,23)_고속도로(중분대2.0m12.23)_종점부 U-TYPE Block-3_U-type(I_sta.0+00~0-60)1.1" xfId="6248" xr:uid="{00000000-0005-0000-0000-000074020000}"/>
    <cellStyle name="_02U(5407)_box-25(BLOCK7,8,23)_고속도로(중분대2.0m12.23)_종점부 U-TYPE Block-3_U-type(I_sta.0+00~0-60)1.1_080707" xfId="6249" xr:uid="{00000000-0005-0000-0000-000075020000}"/>
    <cellStyle name="_02U(5407)_box-25(BLOCK7,8,23)_고속도로(중분대2.0m12.23)_종점부 U-TYPE Block-3_U-type(I_sta.0+080~0+120)_090630" xfId="6250" xr:uid="{00000000-0005-0000-0000-000076020000}"/>
    <cellStyle name="_02U(5407)_box-25(BLOCK7,8,23)_고속도로(중분대2.0m12.23)_종점부 U-TYPE Block-3_U-type(I_sta.0-060~0-045)1.1_081122" xfId="6251" xr:uid="{00000000-0005-0000-0000-000077020000}"/>
    <cellStyle name="_02U(5407)_box-25(BLOCK7,8,23)_고속도로(중분대2.0m12.23)_종점부 U-TYPE Block-3_U-type(I_sta.0-120)_0.5_080704" xfId="6252" xr:uid="{00000000-0005-0000-0000-000078020000}"/>
    <cellStyle name="_02U(5407)_box-25(BLOCK7,8,23)_고속도로(중분대2.0m12.23)_종점부 U-TYPE Block-3_U-type(KCI2007)" xfId="6253" xr:uid="{00000000-0005-0000-0000-000079020000}"/>
    <cellStyle name="_02U(5407)_box-25(BLOCK7,8,23)_고속도로(중분대2.0m12.23)_종점부 U-TYPE Block-3_집수정계산서_TYPE02_080423" xfId="6254" xr:uid="{00000000-0005-0000-0000-00007A020000}"/>
    <cellStyle name="_02U(5407)_box-25(BLOCK7,8,23)_고속도로구간" xfId="6255" xr:uid="{00000000-0005-0000-0000-00007B020000}"/>
    <cellStyle name="_02U(5407)_box-25(BLOCK7,8,23)_고속도로구간_종점부 U-TYPE Block-3" xfId="6256" xr:uid="{00000000-0005-0000-0000-00007C020000}"/>
    <cellStyle name="_02U(5407)_box-25(BLOCK7,8,23)_고속도로구간_종점부 U-TYPE Block-3_Book1" xfId="6257" xr:uid="{00000000-0005-0000-0000-00007D020000}"/>
    <cellStyle name="_02U(5407)_box-25(BLOCK7,8,23)_고속도로구간_종점부 U-TYPE Block-3_Book3" xfId="6258" xr:uid="{00000000-0005-0000-0000-00007E020000}"/>
    <cellStyle name="_02U(5407)_box-25(BLOCK7,8,23)_고속도로구간_종점부 U-TYPE Block-3_U-type(I_sta.0+00~0-60)" xfId="6259" xr:uid="{00000000-0005-0000-0000-00007F020000}"/>
    <cellStyle name="_02U(5407)_box-25(BLOCK7,8,23)_고속도로구간_종점부 U-TYPE Block-3_U-type(I_sta.0+00~0-60)_080326" xfId="6260" xr:uid="{00000000-0005-0000-0000-000080020000}"/>
    <cellStyle name="_02U(5407)_box-25(BLOCK7,8,23)_고속도로구간_종점부 U-TYPE Block-3_U-type(I_sta.0+00~0-60)1.1" xfId="6261" xr:uid="{00000000-0005-0000-0000-000081020000}"/>
    <cellStyle name="_02U(5407)_box-25(BLOCK7,8,23)_고속도로구간_종점부 U-TYPE Block-3_U-type(I_sta.0+00~0-60)1.1_080707" xfId="6262" xr:uid="{00000000-0005-0000-0000-000082020000}"/>
    <cellStyle name="_02U(5407)_box-25(BLOCK7,8,23)_고속도로구간_종점부 U-TYPE Block-3_U-type(I_sta.0+080~0+120)_090630" xfId="6263" xr:uid="{00000000-0005-0000-0000-000083020000}"/>
    <cellStyle name="_02U(5407)_box-25(BLOCK7,8,23)_고속도로구간_종점부 U-TYPE Block-3_U-type(I_sta.0-060~0-045)1.1_081122" xfId="6264" xr:uid="{00000000-0005-0000-0000-000084020000}"/>
    <cellStyle name="_02U(5407)_box-25(BLOCK7,8,23)_고속도로구간_종점부 U-TYPE Block-3_U-type(I_sta.0-120)_0.5_080704" xfId="6265" xr:uid="{00000000-0005-0000-0000-000085020000}"/>
    <cellStyle name="_02U(5407)_box-25(BLOCK7,8,23)_고속도로구간_종점부 U-TYPE Block-3_U-type(KCI2007)" xfId="6266" xr:uid="{00000000-0005-0000-0000-000086020000}"/>
    <cellStyle name="_02U(5407)_box-25(BLOCK7,8,23)_고속도로구간_종점부 U-TYPE Block-3_집수정계산서_TYPE02_080423" xfId="6267" xr:uid="{00000000-0005-0000-0000-000087020000}"/>
    <cellStyle name="_02U(5407)_box-25(BLOCK7,8,23)_종점부 U-TYPE Block-3" xfId="6268" xr:uid="{00000000-0005-0000-0000-000088020000}"/>
    <cellStyle name="_02U(5407)_box-25(BLOCK7,8,23)_종점부 U-TYPE Block-3_Book1" xfId="6269" xr:uid="{00000000-0005-0000-0000-000089020000}"/>
    <cellStyle name="_02U(5407)_box-25(BLOCK7,8,23)_종점부 U-TYPE Block-3_Book3" xfId="6270" xr:uid="{00000000-0005-0000-0000-00008A020000}"/>
    <cellStyle name="_02U(5407)_box-25(BLOCK7,8,23)_종점부 U-TYPE Block-3_U-type(I_sta.0+00~0-60)" xfId="6271" xr:uid="{00000000-0005-0000-0000-00008B020000}"/>
    <cellStyle name="_02U(5407)_box-25(BLOCK7,8,23)_종점부 U-TYPE Block-3_U-type(I_sta.0+00~0-60)_080326" xfId="6272" xr:uid="{00000000-0005-0000-0000-00008C020000}"/>
    <cellStyle name="_02U(5407)_box-25(BLOCK7,8,23)_종점부 U-TYPE Block-3_U-type(I_sta.0+00~0-60)1.1" xfId="6273" xr:uid="{00000000-0005-0000-0000-00008D020000}"/>
    <cellStyle name="_02U(5407)_box-25(BLOCK7,8,23)_종점부 U-TYPE Block-3_U-type(I_sta.0+00~0-60)1.1_080707" xfId="6274" xr:uid="{00000000-0005-0000-0000-00008E020000}"/>
    <cellStyle name="_02U(5407)_box-25(BLOCK7,8,23)_종점부 U-TYPE Block-3_U-type(I_sta.0+080~0+120)_090630" xfId="6275" xr:uid="{00000000-0005-0000-0000-00008F020000}"/>
    <cellStyle name="_02U(5407)_box-25(BLOCK7,8,23)_종점부 U-TYPE Block-3_U-type(I_sta.0-060~0-045)1.1_081122" xfId="6276" xr:uid="{00000000-0005-0000-0000-000090020000}"/>
    <cellStyle name="_02U(5407)_box-25(BLOCK7,8,23)_종점부 U-TYPE Block-3_U-type(I_sta.0-120)_0.5_080704" xfId="6277" xr:uid="{00000000-0005-0000-0000-000091020000}"/>
    <cellStyle name="_02U(5407)_box-25(BLOCK7,8,23)_종점부 U-TYPE Block-3_U-type(KCI2007)" xfId="6278" xr:uid="{00000000-0005-0000-0000-000092020000}"/>
    <cellStyle name="_02U(5407)_box-25(BLOCK7,8,23)_종점부 U-TYPE Block-3_집수정계산서_TYPE02_080423" xfId="6279" xr:uid="{00000000-0005-0000-0000-000093020000}"/>
    <cellStyle name="_02U(5407)_box-40(BLOCK9,10,22)" xfId="6280" xr:uid="{00000000-0005-0000-0000-000094020000}"/>
    <cellStyle name="_02U(5407)_box-40(BLOCK9,10,22)_종점부 U-TYPE Block-3" xfId="6281" xr:uid="{00000000-0005-0000-0000-000095020000}"/>
    <cellStyle name="_02U(5407)_box-40(BLOCK9,10,22)_종점부 U-TYPE Block-3_Book1" xfId="6282" xr:uid="{00000000-0005-0000-0000-000096020000}"/>
    <cellStyle name="_02U(5407)_box-40(BLOCK9,10,22)_종점부 U-TYPE Block-3_Book3" xfId="6283" xr:uid="{00000000-0005-0000-0000-000097020000}"/>
    <cellStyle name="_02U(5407)_box-40(BLOCK9,10,22)_종점부 U-TYPE Block-3_U-type(I_sta.0+00~0-60)" xfId="6284" xr:uid="{00000000-0005-0000-0000-000098020000}"/>
    <cellStyle name="_02U(5407)_box-40(BLOCK9,10,22)_종점부 U-TYPE Block-3_U-type(I_sta.0+00~0-60)_080326" xfId="6285" xr:uid="{00000000-0005-0000-0000-000099020000}"/>
    <cellStyle name="_02U(5407)_box-40(BLOCK9,10,22)_종점부 U-TYPE Block-3_U-type(I_sta.0+00~0-60)1.1" xfId="6286" xr:uid="{00000000-0005-0000-0000-00009A020000}"/>
    <cellStyle name="_02U(5407)_box-40(BLOCK9,10,22)_종점부 U-TYPE Block-3_U-type(I_sta.0+00~0-60)1.1_080707" xfId="6287" xr:uid="{00000000-0005-0000-0000-00009B020000}"/>
    <cellStyle name="_02U(5407)_box-40(BLOCK9,10,22)_종점부 U-TYPE Block-3_U-type(I_sta.0+080~0+120)_090630" xfId="6288" xr:uid="{00000000-0005-0000-0000-00009C020000}"/>
    <cellStyle name="_02U(5407)_box-40(BLOCK9,10,22)_종점부 U-TYPE Block-3_U-type(I_sta.0-060~0-045)1.1_081122" xfId="6289" xr:uid="{00000000-0005-0000-0000-00009D020000}"/>
    <cellStyle name="_02U(5407)_box-40(BLOCK9,10,22)_종점부 U-TYPE Block-3_U-type(I_sta.0-120)_0.5_080704" xfId="6290" xr:uid="{00000000-0005-0000-0000-00009E020000}"/>
    <cellStyle name="_02U(5407)_box-40(BLOCK9,10,22)_종점부 U-TYPE Block-3_U-type(KCI2007)" xfId="6291" xr:uid="{00000000-0005-0000-0000-00009F020000}"/>
    <cellStyle name="_02U(5407)_box-40(BLOCK9,10,22)_종점부 U-TYPE Block-3_집수정계산서_TYPE02_080423" xfId="6292" xr:uid="{00000000-0005-0000-0000-0000A0020000}"/>
    <cellStyle name="_02U(5407)_U-3.3(BLOCK1,2,27,28)" xfId="6293" xr:uid="{00000000-0005-0000-0000-0000A1020000}"/>
    <cellStyle name="_02U(5407)_U-3.3(BLOCK1,2,27,28)_#02_2.3m" xfId="6294" xr:uid="{00000000-0005-0000-0000-0000A2020000}"/>
    <cellStyle name="_02U(5407)_U-3.3(BLOCK1,2,27,28)_#02_3m" xfId="6295" xr:uid="{00000000-0005-0000-0000-0000A3020000}"/>
    <cellStyle name="_02U(5407)_U-3.3(BLOCK1,2,27,28)_#02_4m" xfId="6296" xr:uid="{00000000-0005-0000-0000-0000A4020000}"/>
    <cellStyle name="_02U(5407)_U-3.3(BLOCK1,2,27,28)_#02_5m" xfId="6297" xr:uid="{00000000-0005-0000-0000-0000A5020000}"/>
    <cellStyle name="_02U(5407)_U-3.3(BLOCK1,2,27,28)_#02_6m" xfId="6298" xr:uid="{00000000-0005-0000-0000-0000A6020000}"/>
    <cellStyle name="_02U(5407)_U-3.3(BLOCK1,2,27,28)_#02_7m" xfId="6299" xr:uid="{00000000-0005-0000-0000-0000A7020000}"/>
    <cellStyle name="_02U(5407)_U-3.3(BLOCK1,2,27,28)_#02_8m(1차수정)" xfId="6300" xr:uid="{00000000-0005-0000-0000-0000A8020000}"/>
    <cellStyle name="_02U(5407)_U-3.3(BLOCK1,2,27,28)_#04_2.3m" xfId="6301" xr:uid="{00000000-0005-0000-0000-0000A9020000}"/>
    <cellStyle name="_02U(5407)_U-3.3(BLOCK1,2,27,28)_#04_4m" xfId="6302" xr:uid="{00000000-0005-0000-0000-0000AA020000}"/>
    <cellStyle name="_02U(5407)_U-3.3(BLOCK1,2,27,28)_#04_5m" xfId="6303" xr:uid="{00000000-0005-0000-0000-0000AB020000}"/>
    <cellStyle name="_02U(5407)_U-3.3(BLOCK1,2,27,28)_#04_6m" xfId="6304" xr:uid="{00000000-0005-0000-0000-0000AC020000}"/>
    <cellStyle name="_02U(5407)_U-3.3(BLOCK1,2,27,28)_#04_7m" xfId="6305" xr:uid="{00000000-0005-0000-0000-0000AD020000}"/>
    <cellStyle name="_02U(5407)_U-3.3(BLOCK1,2,27,28)_#04_8m" xfId="6306" xr:uid="{00000000-0005-0000-0000-0000AE020000}"/>
    <cellStyle name="_02U(5407)_U-3.3(BLOCK1,2,27,28)_09 U시점부(BL-7)" xfId="6307" xr:uid="{00000000-0005-0000-0000-0000AF020000}"/>
    <cellStyle name="_02U(5407)_U-3.3(BLOCK1,2,27,28)_3.5 높이 H=10.3m(설계기준변경)_종점부0114" xfId="6308" xr:uid="{00000000-0005-0000-0000-0000B0020000}"/>
    <cellStyle name="_02U(5407)_U-3.3(BLOCK1,2,27,28)_Book1" xfId="6309" xr:uid="{00000000-0005-0000-0000-0000B1020000}"/>
    <cellStyle name="_02U(5407)_U-3.3(BLOCK1,2,27,28)_Book3" xfId="6310" xr:uid="{00000000-0005-0000-0000-0000B2020000}"/>
    <cellStyle name="_02U(5407)_U-3.3(BLOCK1,2,27,28)_U-H11.5m_T2.20m" xfId="6311" xr:uid="{00000000-0005-0000-0000-0000B3020000}"/>
    <cellStyle name="_02U(5407)_U-3.3(BLOCK1,2,27,28)_U-H9.33m_T1.50m" xfId="6312" xr:uid="{00000000-0005-0000-0000-0000B4020000}"/>
    <cellStyle name="_02U(5407)_U-3.3(BLOCK1,2,27,28)_U-type(I_sta.0+00~0-60)" xfId="6313" xr:uid="{00000000-0005-0000-0000-0000B5020000}"/>
    <cellStyle name="_02U(5407)_U-3.3(BLOCK1,2,27,28)_U-type(I_sta.0+00~0-60)_080326" xfId="6314" xr:uid="{00000000-0005-0000-0000-0000B6020000}"/>
    <cellStyle name="_02U(5407)_U-3.3(BLOCK1,2,27,28)_U-type(I_sta.0+00~0-60)1.1" xfId="6315" xr:uid="{00000000-0005-0000-0000-0000B7020000}"/>
    <cellStyle name="_02U(5407)_U-3.3(BLOCK1,2,27,28)_U-type(I_sta.0+00~0-60)1.1_080707" xfId="6316" xr:uid="{00000000-0005-0000-0000-0000B8020000}"/>
    <cellStyle name="_02U(5407)_U-3.3(BLOCK1,2,27,28)_U-type(I_sta.0+080~0+120)_090630" xfId="6317" xr:uid="{00000000-0005-0000-0000-0000B9020000}"/>
    <cellStyle name="_02U(5407)_U-3.3(BLOCK1,2,27,28)_U-type(I_sta.0-060~0-045)1.1_081122" xfId="6318" xr:uid="{00000000-0005-0000-0000-0000BA020000}"/>
    <cellStyle name="_02U(5407)_U-3.3(BLOCK1,2,27,28)_U-type(I_sta.0-120)_0.5_080704" xfId="6319" xr:uid="{00000000-0005-0000-0000-0000BB020000}"/>
    <cellStyle name="_02U(5407)_U-3.3(BLOCK1,2,27,28)_U-type(KCI2007)" xfId="6320" xr:uid="{00000000-0005-0000-0000-0000BC020000}"/>
    <cellStyle name="_02U(5407)_U-3.3(BLOCK1,2,27,28)_U-TYPE-Hmax" xfId="6321" xr:uid="{00000000-0005-0000-0000-0000BD020000}"/>
    <cellStyle name="_02U(5407)_U-3.3(BLOCK1,2,27,28)_U-TYPE-J-B03-A" xfId="6322" xr:uid="{00000000-0005-0000-0000-0000BE020000}"/>
    <cellStyle name="_02U(5407)_U-3.3(BLOCK1,2,27,28)_U-TYPE-J-B03-A_종점부 U-TYPE Block-3" xfId="6323" xr:uid="{00000000-0005-0000-0000-0000BF020000}"/>
    <cellStyle name="_02U(5407)_U-3.3(BLOCK1,2,27,28)_U-TYPE-J-B03-A_종점부 U-TYPE Block-3_Book1" xfId="6324" xr:uid="{00000000-0005-0000-0000-0000C0020000}"/>
    <cellStyle name="_02U(5407)_U-3.3(BLOCK1,2,27,28)_U-TYPE-J-B03-A_종점부 U-TYPE Block-3_Book3" xfId="6325" xr:uid="{00000000-0005-0000-0000-0000C1020000}"/>
    <cellStyle name="_02U(5407)_U-3.3(BLOCK1,2,27,28)_U-TYPE-J-B03-A_종점부 U-TYPE Block-3_U-type(I_sta.0+00~0-60)" xfId="6326" xr:uid="{00000000-0005-0000-0000-0000C2020000}"/>
    <cellStyle name="_02U(5407)_U-3.3(BLOCK1,2,27,28)_U-TYPE-J-B03-A_종점부 U-TYPE Block-3_U-type(I_sta.0+00~0-60)_080326" xfId="6327" xr:uid="{00000000-0005-0000-0000-0000C3020000}"/>
    <cellStyle name="_02U(5407)_U-3.3(BLOCK1,2,27,28)_U-TYPE-J-B03-A_종점부 U-TYPE Block-3_U-type(I_sta.0+00~0-60)1.1" xfId="6328" xr:uid="{00000000-0005-0000-0000-0000C4020000}"/>
    <cellStyle name="_02U(5407)_U-3.3(BLOCK1,2,27,28)_U-TYPE-J-B03-A_종점부 U-TYPE Block-3_U-type(I_sta.0+00~0-60)1.1_080707" xfId="6329" xr:uid="{00000000-0005-0000-0000-0000C5020000}"/>
    <cellStyle name="_02U(5407)_U-3.3(BLOCK1,2,27,28)_U-TYPE-J-B03-A_종점부 U-TYPE Block-3_U-type(I_sta.0+080~0+120)_090630" xfId="6330" xr:uid="{00000000-0005-0000-0000-0000C6020000}"/>
    <cellStyle name="_02U(5407)_U-3.3(BLOCK1,2,27,28)_U-TYPE-J-B03-A_종점부 U-TYPE Block-3_U-type(I_sta.0-060~0-045)1.1_081122" xfId="6331" xr:uid="{00000000-0005-0000-0000-0000C7020000}"/>
    <cellStyle name="_02U(5407)_U-3.3(BLOCK1,2,27,28)_U-TYPE-J-B03-A_종점부 U-TYPE Block-3_U-type(I_sta.0-120)_0.5_080704" xfId="6332" xr:uid="{00000000-0005-0000-0000-0000C8020000}"/>
    <cellStyle name="_02U(5407)_U-3.3(BLOCK1,2,27,28)_U-TYPE-J-B03-A_종점부 U-TYPE Block-3_U-type(KCI2007)" xfId="6333" xr:uid="{00000000-0005-0000-0000-0000C9020000}"/>
    <cellStyle name="_02U(5407)_U-3.3(BLOCK1,2,27,28)_U-TYPE-J-B03-A_종점부 U-TYPE Block-3_집수정계산서_TYPE02_080423" xfId="6334" xr:uid="{00000000-0005-0000-0000-0000CA020000}"/>
    <cellStyle name="_02U(5407)_U-3.3(BLOCK1,2,27,28)_U-TYPE-S-B-1" xfId="6335" xr:uid="{00000000-0005-0000-0000-0000CB020000}"/>
    <cellStyle name="_02U(5407)_U-3.3(BLOCK1,2,27,28)_U-TYPE-S-B-1_종점부 U-TYPE Block-3" xfId="6336" xr:uid="{00000000-0005-0000-0000-0000CC020000}"/>
    <cellStyle name="_02U(5407)_U-3.3(BLOCK1,2,27,28)_U-TYPE-S-B-1_종점부 U-TYPE Block-3_Book1" xfId="6337" xr:uid="{00000000-0005-0000-0000-0000CD020000}"/>
    <cellStyle name="_02U(5407)_U-3.3(BLOCK1,2,27,28)_U-TYPE-S-B-1_종점부 U-TYPE Block-3_Book3" xfId="6338" xr:uid="{00000000-0005-0000-0000-0000CE020000}"/>
    <cellStyle name="_02U(5407)_U-3.3(BLOCK1,2,27,28)_U-TYPE-S-B-1_종점부 U-TYPE Block-3_U-type(I_sta.0+00~0-60)" xfId="6339" xr:uid="{00000000-0005-0000-0000-0000CF020000}"/>
    <cellStyle name="_02U(5407)_U-3.3(BLOCK1,2,27,28)_U-TYPE-S-B-1_종점부 U-TYPE Block-3_U-type(I_sta.0+00~0-60)_080326" xfId="6340" xr:uid="{00000000-0005-0000-0000-0000D0020000}"/>
    <cellStyle name="_02U(5407)_U-3.3(BLOCK1,2,27,28)_U-TYPE-S-B-1_종점부 U-TYPE Block-3_U-type(I_sta.0+00~0-60)1.1" xfId="6341" xr:uid="{00000000-0005-0000-0000-0000D1020000}"/>
    <cellStyle name="_02U(5407)_U-3.3(BLOCK1,2,27,28)_U-TYPE-S-B-1_종점부 U-TYPE Block-3_U-type(I_sta.0+00~0-60)1.1_080707" xfId="6342" xr:uid="{00000000-0005-0000-0000-0000D2020000}"/>
    <cellStyle name="_02U(5407)_U-3.3(BLOCK1,2,27,28)_U-TYPE-S-B-1_종점부 U-TYPE Block-3_U-type(I_sta.0+080~0+120)_090630" xfId="6343" xr:uid="{00000000-0005-0000-0000-0000D3020000}"/>
    <cellStyle name="_02U(5407)_U-3.3(BLOCK1,2,27,28)_U-TYPE-S-B-1_종점부 U-TYPE Block-3_U-type(I_sta.0-060~0-045)1.1_081122" xfId="6344" xr:uid="{00000000-0005-0000-0000-0000D4020000}"/>
    <cellStyle name="_02U(5407)_U-3.3(BLOCK1,2,27,28)_U-TYPE-S-B-1_종점부 U-TYPE Block-3_U-type(I_sta.0-120)_0.5_080704" xfId="6345" xr:uid="{00000000-0005-0000-0000-0000D5020000}"/>
    <cellStyle name="_02U(5407)_U-3.3(BLOCK1,2,27,28)_U-TYPE-S-B-1_종점부 U-TYPE Block-3_U-type(KCI2007)" xfId="6346" xr:uid="{00000000-0005-0000-0000-0000D6020000}"/>
    <cellStyle name="_02U(5407)_U-3.3(BLOCK1,2,27,28)_U-TYPE-S-B-1_종점부 U-TYPE Block-3_집수정계산서_TYPE02_080423" xfId="6347" xr:uid="{00000000-0005-0000-0000-0000D7020000}"/>
    <cellStyle name="_02U(5407)_U-3.3(BLOCK1,2,27,28)_UTYPE-SB-2-단위변환" xfId="6348" xr:uid="{00000000-0005-0000-0000-0000D8020000}"/>
    <cellStyle name="_02U(5407)_U-3.3(BLOCK1,2,27,28)_UTYPE-SB-2-단위변환_종점부 U-TYPE Block-3" xfId="6349" xr:uid="{00000000-0005-0000-0000-0000D9020000}"/>
    <cellStyle name="_02U(5407)_U-3.3(BLOCK1,2,27,28)_UTYPE-SB-2-단위변환_종점부 U-TYPE Block-3_Book1" xfId="6350" xr:uid="{00000000-0005-0000-0000-0000DA020000}"/>
    <cellStyle name="_02U(5407)_U-3.3(BLOCK1,2,27,28)_UTYPE-SB-2-단위변환_종점부 U-TYPE Block-3_Book3" xfId="6351" xr:uid="{00000000-0005-0000-0000-0000DB020000}"/>
    <cellStyle name="_02U(5407)_U-3.3(BLOCK1,2,27,28)_UTYPE-SB-2-단위변환_종점부 U-TYPE Block-3_U-type(I_sta.0+00~0-60)" xfId="6352" xr:uid="{00000000-0005-0000-0000-0000DC020000}"/>
    <cellStyle name="_02U(5407)_U-3.3(BLOCK1,2,27,28)_UTYPE-SB-2-단위변환_종점부 U-TYPE Block-3_U-type(I_sta.0+00~0-60)_080326" xfId="6353" xr:uid="{00000000-0005-0000-0000-0000DD020000}"/>
    <cellStyle name="_02U(5407)_U-3.3(BLOCK1,2,27,28)_UTYPE-SB-2-단위변환_종점부 U-TYPE Block-3_U-type(I_sta.0+00~0-60)1.1" xfId="6354" xr:uid="{00000000-0005-0000-0000-0000DE020000}"/>
    <cellStyle name="_02U(5407)_U-3.3(BLOCK1,2,27,28)_UTYPE-SB-2-단위변환_종점부 U-TYPE Block-3_U-type(I_sta.0+00~0-60)1.1_080707" xfId="6355" xr:uid="{00000000-0005-0000-0000-0000DF020000}"/>
    <cellStyle name="_02U(5407)_U-3.3(BLOCK1,2,27,28)_UTYPE-SB-2-단위변환_종점부 U-TYPE Block-3_U-type(I_sta.0+080~0+120)_090630" xfId="6356" xr:uid="{00000000-0005-0000-0000-0000E0020000}"/>
    <cellStyle name="_02U(5407)_U-3.3(BLOCK1,2,27,28)_UTYPE-SB-2-단위변환_종점부 U-TYPE Block-3_U-type(I_sta.0-060~0-045)1.1_081122" xfId="6357" xr:uid="{00000000-0005-0000-0000-0000E1020000}"/>
    <cellStyle name="_02U(5407)_U-3.3(BLOCK1,2,27,28)_UTYPE-SB-2-단위변환_종점부 U-TYPE Block-3_U-type(I_sta.0-120)_0.5_080704" xfId="6358" xr:uid="{00000000-0005-0000-0000-0000E2020000}"/>
    <cellStyle name="_02U(5407)_U-3.3(BLOCK1,2,27,28)_UTYPE-SB-2-단위변환_종점부 U-TYPE Block-3_U-type(KCI2007)" xfId="6359" xr:uid="{00000000-0005-0000-0000-0000E3020000}"/>
    <cellStyle name="_02U(5407)_U-3.3(BLOCK1,2,27,28)_UTYPE-SB-2-단위변환_종점부 U-TYPE Block-3_집수정계산서_TYPE02_080423" xfId="6360" xr:uid="{00000000-0005-0000-0000-0000E4020000}"/>
    <cellStyle name="_02U(5407)_U-3.3(BLOCK1,2,27,28)_UTYPE-SB-3" xfId="6361" xr:uid="{00000000-0005-0000-0000-0000E5020000}"/>
    <cellStyle name="_02U(5407)_U-3.3(BLOCK1,2,27,28)_UTYPE-SB-3_종점부 U-TYPE Block-3" xfId="6362" xr:uid="{00000000-0005-0000-0000-0000E6020000}"/>
    <cellStyle name="_02U(5407)_U-3.3(BLOCK1,2,27,28)_UTYPE-SB-3_종점부 U-TYPE Block-3_Book1" xfId="6363" xr:uid="{00000000-0005-0000-0000-0000E7020000}"/>
    <cellStyle name="_02U(5407)_U-3.3(BLOCK1,2,27,28)_UTYPE-SB-3_종점부 U-TYPE Block-3_Book3" xfId="6364" xr:uid="{00000000-0005-0000-0000-0000E8020000}"/>
    <cellStyle name="_02U(5407)_U-3.3(BLOCK1,2,27,28)_UTYPE-SB-3_종점부 U-TYPE Block-3_U-type(I_sta.0+00~0-60)" xfId="6365" xr:uid="{00000000-0005-0000-0000-0000E9020000}"/>
    <cellStyle name="_02U(5407)_U-3.3(BLOCK1,2,27,28)_UTYPE-SB-3_종점부 U-TYPE Block-3_U-type(I_sta.0+00~0-60)_080326" xfId="6366" xr:uid="{00000000-0005-0000-0000-0000EA020000}"/>
    <cellStyle name="_02U(5407)_U-3.3(BLOCK1,2,27,28)_UTYPE-SB-3_종점부 U-TYPE Block-3_U-type(I_sta.0+00~0-60)1.1" xfId="6367" xr:uid="{00000000-0005-0000-0000-0000EB020000}"/>
    <cellStyle name="_02U(5407)_U-3.3(BLOCK1,2,27,28)_UTYPE-SB-3_종점부 U-TYPE Block-3_U-type(I_sta.0+00~0-60)1.1_080707" xfId="6368" xr:uid="{00000000-0005-0000-0000-0000EC020000}"/>
    <cellStyle name="_02U(5407)_U-3.3(BLOCK1,2,27,28)_UTYPE-SB-3_종점부 U-TYPE Block-3_U-type(I_sta.0+080~0+120)_090630" xfId="6369" xr:uid="{00000000-0005-0000-0000-0000ED020000}"/>
    <cellStyle name="_02U(5407)_U-3.3(BLOCK1,2,27,28)_UTYPE-SB-3_종점부 U-TYPE Block-3_U-type(I_sta.0-060~0-045)1.1_081122" xfId="6370" xr:uid="{00000000-0005-0000-0000-0000EE020000}"/>
    <cellStyle name="_02U(5407)_U-3.3(BLOCK1,2,27,28)_UTYPE-SB-3_종점부 U-TYPE Block-3_U-type(I_sta.0-120)_0.5_080704" xfId="6371" xr:uid="{00000000-0005-0000-0000-0000EF020000}"/>
    <cellStyle name="_02U(5407)_U-3.3(BLOCK1,2,27,28)_UTYPE-SB-3_종점부 U-TYPE Block-3_U-type(KCI2007)" xfId="6372" xr:uid="{00000000-0005-0000-0000-0000F0020000}"/>
    <cellStyle name="_02U(5407)_U-3.3(BLOCK1,2,27,28)_UTYPE-SB-3_종점부 U-TYPE Block-3_집수정계산서_TYPE02_080423" xfId="6373" xr:uid="{00000000-0005-0000-0000-0000F1020000}"/>
    <cellStyle name="_02U(5407)_U-3.3(BLOCK1,2,27,28)_U시점부(B4-2)_T1000_0126" xfId="6374" xr:uid="{00000000-0005-0000-0000-0000F2020000}"/>
    <cellStyle name="_02U(5407)_U-3.3(BLOCK1,2,27,28)_U시점부(B4-2)_t600_0126" xfId="6375" xr:uid="{00000000-0005-0000-0000-0000F3020000}"/>
    <cellStyle name="_02U(5407)_U-3.3(BLOCK1,2,27,28)_U시점부(B5)_0128_앵커계산" xfId="6376" xr:uid="{00000000-0005-0000-0000-0000F4020000}"/>
    <cellStyle name="_02U(5407)_U-3.3(BLOCK1,2,27,28)_U시점부(B6-2)_0126" xfId="6377" xr:uid="{00000000-0005-0000-0000-0000F5020000}"/>
    <cellStyle name="_02U(5407)_U-3.3(BLOCK1,2,27,28)_U시점부(B7)_0125" xfId="6378" xr:uid="{00000000-0005-0000-0000-0000F6020000}"/>
    <cellStyle name="_02U(5407)_U-3.3(BLOCK1,2,27,28)_U시점부(B7)_0218" xfId="6379" xr:uid="{00000000-0005-0000-0000-0000F7020000}"/>
    <cellStyle name="_02U(5407)_U-3.3(BLOCK1,2,27,28)_시점부 U_Type(B.7)_0124" xfId="6380" xr:uid="{00000000-0005-0000-0000-0000F8020000}"/>
    <cellStyle name="_02U(5407)_U-3.3(BLOCK1,2,27,28)_시점부 U_Type(기본타입)_0123" xfId="6381" xr:uid="{00000000-0005-0000-0000-0000F9020000}"/>
    <cellStyle name="_02U(5407)_U-3.3(BLOCK1,2,27,28)_집수정계산서_TYPE02_080423" xfId="6382" xr:uid="{00000000-0005-0000-0000-0000FA020000}"/>
    <cellStyle name="_02U(5407)_종점부 U-TYPE Block-3" xfId="6383" xr:uid="{00000000-0005-0000-0000-0000FB020000}"/>
    <cellStyle name="_02U(5407)_종점부 U-TYPE Block-3_Book1" xfId="6384" xr:uid="{00000000-0005-0000-0000-0000FC020000}"/>
    <cellStyle name="_02U(5407)_종점부 U-TYPE Block-3_Book3" xfId="6385" xr:uid="{00000000-0005-0000-0000-0000FD020000}"/>
    <cellStyle name="_02U(5407)_종점부 U-TYPE Block-3_U-type(I_sta.0+00~0-60)" xfId="6386" xr:uid="{00000000-0005-0000-0000-0000FE020000}"/>
    <cellStyle name="_02U(5407)_종점부 U-TYPE Block-3_U-type(I_sta.0+00~0-60)_080326" xfId="6387" xr:uid="{00000000-0005-0000-0000-0000FF020000}"/>
    <cellStyle name="_02U(5407)_종점부 U-TYPE Block-3_U-type(I_sta.0+00~0-60)1.1" xfId="6388" xr:uid="{00000000-0005-0000-0000-000000030000}"/>
    <cellStyle name="_02U(5407)_종점부 U-TYPE Block-3_U-type(I_sta.0+00~0-60)1.1_080707" xfId="6389" xr:uid="{00000000-0005-0000-0000-000001030000}"/>
    <cellStyle name="_02U(5407)_종점부 U-TYPE Block-3_U-type(I_sta.0+080~0+120)_090630" xfId="6390" xr:uid="{00000000-0005-0000-0000-000002030000}"/>
    <cellStyle name="_02U(5407)_종점부 U-TYPE Block-3_U-type(I_sta.0-060~0-045)1.1_081122" xfId="6391" xr:uid="{00000000-0005-0000-0000-000003030000}"/>
    <cellStyle name="_02U(5407)_종점부 U-TYPE Block-3_U-type(I_sta.0-120)_0.5_080704" xfId="6392" xr:uid="{00000000-0005-0000-0000-000004030000}"/>
    <cellStyle name="_02U(5407)_종점부 U-TYPE Block-3_U-type(KCI2007)" xfId="6393" xr:uid="{00000000-0005-0000-0000-000005030000}"/>
    <cellStyle name="_02U(5407)_종점부 U-TYPE Block-3_집수정계산서_TYPE02_080423" xfId="6394" xr:uid="{00000000-0005-0000-0000-000006030000}"/>
    <cellStyle name="_03 예안천교(부산춘천)-기존-스프링" xfId="4043" xr:uid="{00000000-0005-0000-0000-000007030000}"/>
    <cellStyle name="_03 예안천교(부산춘천)-기존-스프링_07 가천2교(춘천)_P2(토질부)" xfId="5112" xr:uid="{00000000-0005-0000-0000-000008030000}"/>
    <cellStyle name="_03 예안천교(부산춘천)-기존-스프링_32 신율교(통영)_P2(토질부)" xfId="4044" xr:uid="{00000000-0005-0000-0000-000009030000}"/>
    <cellStyle name="_03 예안천교(부산춘천)-기존-스프링_32 신율교(통영)_P2(토질부)수정" xfId="4045" xr:uid="{00000000-0005-0000-0000-00000A030000}"/>
    <cellStyle name="_03 예안천교(부산춘천)-기존-스프링_40 팔곡육교(내진)_P4_기존_기초계산서" xfId="4046" xr:uid="{00000000-0005-0000-0000-00000B030000}"/>
    <cellStyle name="_03 예안천교(부산춘천)-기존-스프링_57 죽림육교(부산)_기존_기초계산서" xfId="4047" xr:uid="{00000000-0005-0000-0000-00000C030000}"/>
    <cellStyle name="_03 예안천교(부산춘천)-기존-스프링_70 연반1교(순천)_기존_기초계산서" xfId="5113" xr:uid="{00000000-0005-0000-0000-00000D030000}"/>
    <cellStyle name="_03 예안천교(부산춘천)-기존-스프링_aa" xfId="4048" xr:uid="{00000000-0005-0000-0000-00000E030000}"/>
    <cellStyle name="_03 예안천교(부산춘천)-기존-스프링상수" xfId="4049" xr:uid="{00000000-0005-0000-0000-00000F030000}"/>
    <cellStyle name="_03 예안천교(부산춘천)-기존-스프링상수_07 가천2교(춘천)_P2(토질부)" xfId="5114" xr:uid="{00000000-0005-0000-0000-000010030000}"/>
    <cellStyle name="_03 예안천교(부산춘천)-기존-스프링상수_32 신율교(통영)_P2(토질부)" xfId="4050" xr:uid="{00000000-0005-0000-0000-000011030000}"/>
    <cellStyle name="_03 예안천교(부산춘천)-기존-스프링상수_32 신율교(통영)_P2(토질부)수정" xfId="4051" xr:uid="{00000000-0005-0000-0000-000012030000}"/>
    <cellStyle name="_03 예안천교(부산춘천)-기존-스프링상수_40 팔곡육교(내진)_P4_기존_기초계산서" xfId="4052" xr:uid="{00000000-0005-0000-0000-000013030000}"/>
    <cellStyle name="_03 예안천교(부산춘천)-기존-스프링상수_57 죽림육교(부산)_기존_기초계산서" xfId="4053" xr:uid="{00000000-0005-0000-0000-000014030000}"/>
    <cellStyle name="_03 예안천교(부산춘천)-기존-스프링상수_70 연반1교(순천)_기존_기초계산서" xfId="5115" xr:uid="{00000000-0005-0000-0000-000015030000}"/>
    <cellStyle name="_03 예안천교(부산춘천)-기존-스프링상수_aa" xfId="4054" xr:uid="{00000000-0005-0000-0000-000016030000}"/>
    <cellStyle name="_03 학의대교(일산)-단면특성치" xfId="4055" xr:uid="{00000000-0005-0000-0000-000017030000}"/>
    <cellStyle name="_03 학의대교(일산)-단면특성치_03 예안천교(부산춘천)-기존-스프링" xfId="4056" xr:uid="{00000000-0005-0000-0000-000018030000}"/>
    <cellStyle name="_03 학의대교(일산)-단면특성치_03 예안천교(부산춘천)-기존-스프링_07 가천2교(춘천)_P2(토질부)" xfId="5116" xr:uid="{00000000-0005-0000-0000-000019030000}"/>
    <cellStyle name="_03 학의대교(일산)-단면특성치_03 예안천교(부산춘천)-기존-스프링_32 신율교(통영)_P2(토질부)" xfId="4057" xr:uid="{00000000-0005-0000-0000-00001A030000}"/>
    <cellStyle name="_03 학의대교(일산)-단면특성치_03 예안천교(부산춘천)-기존-스프링_32 신율교(통영)_P2(토질부)수정" xfId="4058" xr:uid="{00000000-0005-0000-0000-00001B030000}"/>
    <cellStyle name="_03 학의대교(일산)-단면특성치_03 예안천교(부산춘천)-기존-스프링_40 팔곡육교(내진)_P4_기존_기초계산서" xfId="4059" xr:uid="{00000000-0005-0000-0000-00001C030000}"/>
    <cellStyle name="_03 학의대교(일산)-단면특성치_03 예안천교(부산춘천)-기존-스프링_57 죽림육교(부산)_기존_기초계산서" xfId="4060" xr:uid="{00000000-0005-0000-0000-00001D030000}"/>
    <cellStyle name="_03 학의대교(일산)-단면특성치_03 예안천교(부산춘천)-기존-스프링_70 연반1교(순천)_기존_기초계산서" xfId="5117" xr:uid="{00000000-0005-0000-0000-00001E030000}"/>
    <cellStyle name="_03 학의대교(일산)-단면특성치_03 예안천교(부산춘천)-기존-스프링_aa" xfId="4061" xr:uid="{00000000-0005-0000-0000-00001F030000}"/>
    <cellStyle name="_03 학의대교(일산)-단면특성치_03 예안천교(부산춘천)-기존-스프링상수" xfId="4062" xr:uid="{00000000-0005-0000-0000-000020030000}"/>
    <cellStyle name="_03 학의대교(일산)-단면특성치_03 예안천교(부산춘천)-기존-스프링상수_07 가천2교(춘천)_P2(토질부)" xfId="5118" xr:uid="{00000000-0005-0000-0000-000021030000}"/>
    <cellStyle name="_03 학의대교(일산)-단면특성치_03 예안천교(부산춘천)-기존-스프링상수_32 신율교(통영)_P2(토질부)" xfId="4063" xr:uid="{00000000-0005-0000-0000-000022030000}"/>
    <cellStyle name="_03 학의대교(일산)-단면특성치_03 예안천교(부산춘천)-기존-스프링상수_32 신율교(통영)_P2(토질부)수정" xfId="4064" xr:uid="{00000000-0005-0000-0000-000023030000}"/>
    <cellStyle name="_03 학의대교(일산)-단면특성치_03 예안천교(부산춘천)-기존-스프링상수_40 팔곡육교(내진)_P4_기존_기초계산서" xfId="4065" xr:uid="{00000000-0005-0000-0000-000024030000}"/>
    <cellStyle name="_03 학의대교(일산)-단면특성치_03 예안천교(부산춘천)-기존-스프링상수_57 죽림육교(부산)_기존_기초계산서" xfId="4066" xr:uid="{00000000-0005-0000-0000-000025030000}"/>
    <cellStyle name="_03 학의대교(일산)-단면특성치_03 예안천교(부산춘천)-기존-스프링상수_70 연반1교(순천)_기존_기초계산서" xfId="5119" xr:uid="{00000000-0005-0000-0000-000026030000}"/>
    <cellStyle name="_03 학의대교(일산)-단면특성치_03 예안천교(부산춘천)-기존-스프링상수_aa" xfId="4067" xr:uid="{00000000-0005-0000-0000-000027030000}"/>
    <cellStyle name="_03 학의대교(일산)-단면특성치_07 가천2교(춘천)_P2(토질부)" xfId="5120" xr:uid="{00000000-0005-0000-0000-000028030000}"/>
    <cellStyle name="_03 학의대교(일산)-단면특성치_32 신율교(통영)_P2(토질부)" xfId="4068" xr:uid="{00000000-0005-0000-0000-000029030000}"/>
    <cellStyle name="_03 학의대교(일산)-단면특성치_32 신율교(통영)_P2(토질부)수정" xfId="4069" xr:uid="{00000000-0005-0000-0000-00002A030000}"/>
    <cellStyle name="_03 학의대교(일산)-단면특성치_40 팔곡육교(내진)_P4_기존_기초계산서" xfId="4070" xr:uid="{00000000-0005-0000-0000-00002B030000}"/>
    <cellStyle name="_03 학의대교(일산)-단면특성치_57 죽림육교(부산)_기존_기초계산서" xfId="4071" xr:uid="{00000000-0005-0000-0000-00002C030000}"/>
    <cellStyle name="_03 학의대교(일산)-단면특성치_70 연반1교(순천)_기존_기초계산서" xfId="5121" xr:uid="{00000000-0005-0000-0000-00002D030000}"/>
    <cellStyle name="_03 학의대교(일산)-단면특성치_aa" xfId="4072" xr:uid="{00000000-0005-0000-0000-00002E030000}"/>
    <cellStyle name="_03 학의대교(일산)-단면특성치_강서낙동강교(부산신,춘천신,교각35)" xfId="4073" xr:uid="{00000000-0005-0000-0000-00002F030000}"/>
    <cellStyle name="_03 학의대교(일산)-단면특성치_강서낙동강교(부산신,춘천신,교각35)_07 가천2교(춘천)_P2(토질부)" xfId="5122" xr:uid="{00000000-0005-0000-0000-000030030000}"/>
    <cellStyle name="_03 학의대교(일산)-단면특성치_강서낙동강교(부산신,춘천신,교각35)_32 신율교(통영)_P2(토질부)" xfId="4074" xr:uid="{00000000-0005-0000-0000-000031030000}"/>
    <cellStyle name="_03 학의대교(일산)-단면특성치_강서낙동강교(부산신,춘천신,교각35)_32 신율교(통영)_P2(토질부)수정" xfId="4075" xr:uid="{00000000-0005-0000-0000-000032030000}"/>
    <cellStyle name="_03 학의대교(일산)-단면특성치_강서낙동강교(부산신,춘천신,교각35)_40 팔곡육교(내진)_P4_기존_기초계산서" xfId="4076" xr:uid="{00000000-0005-0000-0000-000033030000}"/>
    <cellStyle name="_03 학의대교(일산)-단면특성치_강서낙동강교(부산신,춘천신,교각35)_57 죽림육교(부산)_기존_기초계산서" xfId="4077" xr:uid="{00000000-0005-0000-0000-000034030000}"/>
    <cellStyle name="_03 학의대교(일산)-단면특성치_강서낙동강교(부산신,춘천신,교각35)_70 연반1교(순천)_기존_기초계산서" xfId="5123" xr:uid="{00000000-0005-0000-0000-000035030000}"/>
    <cellStyle name="_03 학의대교(일산)-단면특성치_강서낙동강교(부산신,춘천신,교각35)_aa" xfId="4078" xr:uid="{00000000-0005-0000-0000-000036030000}"/>
    <cellStyle name="_03 학의대교(일산)-단면특성치_강서낙동강교(부산신,춘천신,교각36,중앙측)" xfId="4079" xr:uid="{00000000-0005-0000-0000-000037030000}"/>
    <cellStyle name="_03 학의대교(일산)-단면특성치_강서낙동강교(부산신,춘천신,교각36,중앙측)_07 가천2교(춘천)_P2(토질부)" xfId="5124" xr:uid="{00000000-0005-0000-0000-000038030000}"/>
    <cellStyle name="_03 학의대교(일산)-단면특성치_강서낙동강교(부산신,춘천신,교각36,중앙측)_32 신율교(통영)_P2(토질부)" xfId="4080" xr:uid="{00000000-0005-0000-0000-000039030000}"/>
    <cellStyle name="_03 학의대교(일산)-단면특성치_강서낙동강교(부산신,춘천신,교각36,중앙측)_32 신율교(통영)_P2(토질부)수정" xfId="4081" xr:uid="{00000000-0005-0000-0000-00003A030000}"/>
    <cellStyle name="_03 학의대교(일산)-단면특성치_강서낙동강교(부산신,춘천신,교각36,중앙측)_40 팔곡육교(내진)_P4_기존_기초계산서" xfId="4082" xr:uid="{00000000-0005-0000-0000-00003B030000}"/>
    <cellStyle name="_03 학의대교(일산)-단면특성치_강서낙동강교(부산신,춘천신,교각36,중앙측)_57 죽림육교(부산)_기존_기초계산서" xfId="4083" xr:uid="{00000000-0005-0000-0000-00003C030000}"/>
    <cellStyle name="_03 학의대교(일산)-단면특성치_강서낙동강교(부산신,춘천신,교각36,중앙측)_70 연반1교(순천)_기존_기초계산서" xfId="5125" xr:uid="{00000000-0005-0000-0000-00003D030000}"/>
    <cellStyle name="_03 학의대교(일산)-단면특성치_강서낙동강교(부산신,춘천신,교각36,중앙측)_aa" xfId="4084" xr:uid="{00000000-0005-0000-0000-00003E030000}"/>
    <cellStyle name="_03 학의대교(일산)-단면특성치_강서낙동강교(부산신,춘천신,교각37,좌우측)" xfId="4085" xr:uid="{00000000-0005-0000-0000-00003F030000}"/>
    <cellStyle name="_03 학의대교(일산)-단면특성치_강서낙동강교(부산신,춘천신,교각37,좌우측)_07 가천2교(춘천)_P2(토질부)" xfId="5126" xr:uid="{00000000-0005-0000-0000-000040030000}"/>
    <cellStyle name="_03 학의대교(일산)-단면특성치_강서낙동강교(부산신,춘천신,교각37,좌우측)_32 신율교(통영)_P2(토질부)" xfId="4086" xr:uid="{00000000-0005-0000-0000-000041030000}"/>
    <cellStyle name="_03 학의대교(일산)-단면특성치_강서낙동강교(부산신,춘천신,교각37,좌우측)_32 신율교(통영)_P2(토질부)수정" xfId="4087" xr:uid="{00000000-0005-0000-0000-000042030000}"/>
    <cellStyle name="_03 학의대교(일산)-단면특성치_강서낙동강교(부산신,춘천신,교각37,좌우측)_40 팔곡육교(내진)_P4_기존_기초계산서" xfId="4088" xr:uid="{00000000-0005-0000-0000-000043030000}"/>
    <cellStyle name="_03 학의대교(일산)-단면특성치_강서낙동강교(부산신,춘천신,교각37,좌우측)_57 죽림육교(부산)_기존_기초계산서" xfId="4089" xr:uid="{00000000-0005-0000-0000-000044030000}"/>
    <cellStyle name="_03 학의대교(일산)-단면특성치_강서낙동강교(부산신,춘천신,교각37,좌우측)_70 연반1교(순천)_기존_기초계산서" xfId="5127" xr:uid="{00000000-0005-0000-0000-000045030000}"/>
    <cellStyle name="_03 학의대교(일산)-단면특성치_강서낙동강교(부산신,춘천신,교각37,좌우측)_aa" xfId="4090" xr:uid="{00000000-0005-0000-0000-000046030000}"/>
    <cellStyle name="_03 학의대교(일산)-단면특성치_강서낙동강교(부산신,춘천신,교각37,중앙측)" xfId="4091" xr:uid="{00000000-0005-0000-0000-000047030000}"/>
    <cellStyle name="_03 학의대교(일산)-단면특성치_강서낙동강교(부산신,춘천신,교각37,중앙측)_07 가천2교(춘천)_P2(토질부)" xfId="5128" xr:uid="{00000000-0005-0000-0000-000048030000}"/>
    <cellStyle name="_03 학의대교(일산)-단면특성치_강서낙동강교(부산신,춘천신,교각37,중앙측)_32 신율교(통영)_P2(토질부)" xfId="4092" xr:uid="{00000000-0005-0000-0000-000049030000}"/>
    <cellStyle name="_03 학의대교(일산)-단면특성치_강서낙동강교(부산신,춘천신,교각37,중앙측)_32 신율교(통영)_P2(토질부)수정" xfId="4093" xr:uid="{00000000-0005-0000-0000-00004A030000}"/>
    <cellStyle name="_03 학의대교(일산)-단면특성치_강서낙동강교(부산신,춘천신,교각37,중앙측)_40 팔곡육교(내진)_P4_기존_기초계산서" xfId="4094" xr:uid="{00000000-0005-0000-0000-00004B030000}"/>
    <cellStyle name="_03 학의대교(일산)-단면특성치_강서낙동강교(부산신,춘천신,교각37,중앙측)_57 죽림육교(부산)_기존_기초계산서" xfId="4095" xr:uid="{00000000-0005-0000-0000-00004C030000}"/>
    <cellStyle name="_03 학의대교(일산)-단면특성치_강서낙동강교(부산신,춘천신,교각37,중앙측)_70 연반1교(순천)_기존_기초계산서" xfId="5129" xr:uid="{00000000-0005-0000-0000-00004D030000}"/>
    <cellStyle name="_03 학의대교(일산)-단면특성치_강서낙동강교(부산신,춘천신,교각37,중앙측)_aa" xfId="4096" xr:uid="{00000000-0005-0000-0000-00004E030000}"/>
    <cellStyle name="_03 학의대교(일산)-단면특성치_강서낙동강교(부산신,춘천신,교각38)" xfId="4097" xr:uid="{00000000-0005-0000-0000-00004F030000}"/>
    <cellStyle name="_03 학의대교(일산)-단면특성치_강서낙동강교(부산신,춘천신,교각38)_07 가천2교(춘천)_P2(토질부)" xfId="5130" xr:uid="{00000000-0005-0000-0000-000050030000}"/>
    <cellStyle name="_03 학의대교(일산)-단면특성치_강서낙동강교(부산신,춘천신,교각38)_32 신율교(통영)_P2(토질부)" xfId="4098" xr:uid="{00000000-0005-0000-0000-000051030000}"/>
    <cellStyle name="_03 학의대교(일산)-단면특성치_강서낙동강교(부산신,춘천신,교각38)_32 신율교(통영)_P2(토질부)수정" xfId="4099" xr:uid="{00000000-0005-0000-0000-000052030000}"/>
    <cellStyle name="_03 학의대교(일산)-단면특성치_강서낙동강교(부산신,춘천신,교각38)_40 팔곡육교(내진)_P4_기존_기초계산서" xfId="4100" xr:uid="{00000000-0005-0000-0000-000053030000}"/>
    <cellStyle name="_03 학의대교(일산)-단면특성치_강서낙동강교(부산신,춘천신,교각38)_57 죽림육교(부산)_기존_기초계산서" xfId="4101" xr:uid="{00000000-0005-0000-0000-000054030000}"/>
    <cellStyle name="_03 학의대교(일산)-단면특성치_강서낙동강교(부산신,춘천신,교각38)_70 연반1교(순천)_기존_기초계산서" xfId="5131" xr:uid="{00000000-0005-0000-0000-000055030000}"/>
    <cellStyle name="_03 학의대교(일산)-단면특성치_강서낙동강교(부산신,춘천신,교각38)_aa" xfId="4102" xr:uid="{00000000-0005-0000-0000-000056030000}"/>
    <cellStyle name="_03 학의대교(일산)-단면특성치_강서낙동강교(부산신,춘천신,교각39,1차선)" xfId="4103" xr:uid="{00000000-0005-0000-0000-000057030000}"/>
    <cellStyle name="_03 학의대교(일산)-단면특성치_강서낙동강교(부산신,춘천신,교각39,1차선)_07 가천2교(춘천)_P2(토질부)" xfId="5132" xr:uid="{00000000-0005-0000-0000-000058030000}"/>
    <cellStyle name="_03 학의대교(일산)-단면특성치_강서낙동강교(부산신,춘천신,교각39,1차선)_32 신율교(통영)_P2(토질부)" xfId="4104" xr:uid="{00000000-0005-0000-0000-000059030000}"/>
    <cellStyle name="_03 학의대교(일산)-단면특성치_강서낙동강교(부산신,춘천신,교각39,1차선)_32 신율교(통영)_P2(토질부)수정" xfId="4105" xr:uid="{00000000-0005-0000-0000-00005A030000}"/>
    <cellStyle name="_03 학의대교(일산)-단면특성치_강서낙동강교(부산신,춘천신,교각39,1차선)_40 팔곡육교(내진)_P4_기존_기초계산서" xfId="4106" xr:uid="{00000000-0005-0000-0000-00005B030000}"/>
    <cellStyle name="_03 학의대교(일산)-단면특성치_강서낙동강교(부산신,춘천신,교각39,1차선)_57 죽림육교(부산)_기존_기초계산서" xfId="4107" xr:uid="{00000000-0005-0000-0000-00005C030000}"/>
    <cellStyle name="_03 학의대교(일산)-단면특성치_강서낙동강교(부산신,춘천신,교각39,1차선)_70 연반1교(순천)_기존_기초계산서" xfId="5133" xr:uid="{00000000-0005-0000-0000-00005D030000}"/>
    <cellStyle name="_03 학의대교(일산)-단면특성치_강서낙동강교(부산신,춘천신,교각39,1차선)_aa" xfId="4108" xr:uid="{00000000-0005-0000-0000-00005E030000}"/>
    <cellStyle name="_03 학의대교(일산)-단면특성치_강서낙동강교(부산신,춘천신,교각39,2차선)" xfId="4109" xr:uid="{00000000-0005-0000-0000-00005F030000}"/>
    <cellStyle name="_03 학의대교(일산)-단면특성치_강서낙동강교(부산신,춘천신,교각39,2차선)_07 가천2교(춘천)_P2(토질부)" xfId="5134" xr:uid="{00000000-0005-0000-0000-000060030000}"/>
    <cellStyle name="_03 학의대교(일산)-단면특성치_강서낙동강교(부산신,춘천신,교각39,2차선)_32 신율교(통영)_P2(토질부)" xfId="4110" xr:uid="{00000000-0005-0000-0000-000061030000}"/>
    <cellStyle name="_03 학의대교(일산)-단면특성치_강서낙동강교(부산신,춘천신,교각39,2차선)_32 신율교(통영)_P2(토질부)수정" xfId="4111" xr:uid="{00000000-0005-0000-0000-000062030000}"/>
    <cellStyle name="_03 학의대교(일산)-단면특성치_강서낙동강교(부산신,춘천신,교각39,2차선)_40 팔곡육교(내진)_P4_기존_기초계산서" xfId="4112" xr:uid="{00000000-0005-0000-0000-000063030000}"/>
    <cellStyle name="_03 학의대교(일산)-단면특성치_강서낙동강교(부산신,춘천신,교각39,2차선)_57 죽림육교(부산)_기존_기초계산서" xfId="4113" xr:uid="{00000000-0005-0000-0000-000064030000}"/>
    <cellStyle name="_03 학의대교(일산)-단면특성치_강서낙동강교(부산신,춘천신,교각39,2차선)_70 연반1교(순천)_기존_기초계산서" xfId="5135" xr:uid="{00000000-0005-0000-0000-000065030000}"/>
    <cellStyle name="_03 학의대교(일산)-단면특성치_강서낙동강교(부산신,춘천신,교각39,2차선)_aa" xfId="4114" xr:uid="{00000000-0005-0000-0000-000066030000}"/>
    <cellStyle name="_03 학의대교(일산)-단면특성치_강서낙동강교(부산신,춘천신,교각40,1차선)" xfId="4115" xr:uid="{00000000-0005-0000-0000-000067030000}"/>
    <cellStyle name="_03 학의대교(일산)-단면특성치_강서낙동강교(부산신,춘천신,교각40,1차선)_07 가천2교(춘천)_P2(토질부)" xfId="5136" xr:uid="{00000000-0005-0000-0000-000068030000}"/>
    <cellStyle name="_03 학의대교(일산)-단면특성치_강서낙동강교(부산신,춘천신,교각40,1차선)_32 신율교(통영)_P2(토질부)" xfId="4116" xr:uid="{00000000-0005-0000-0000-000069030000}"/>
    <cellStyle name="_03 학의대교(일산)-단면특성치_강서낙동강교(부산신,춘천신,교각40,1차선)_32 신율교(통영)_P2(토질부)수정" xfId="4117" xr:uid="{00000000-0005-0000-0000-00006A030000}"/>
    <cellStyle name="_03 학의대교(일산)-단면특성치_강서낙동강교(부산신,춘천신,교각40,1차선)_40 팔곡육교(내진)_P4_기존_기초계산서" xfId="4118" xr:uid="{00000000-0005-0000-0000-00006B030000}"/>
    <cellStyle name="_03 학의대교(일산)-단면특성치_강서낙동강교(부산신,춘천신,교각40,1차선)_57 죽림육교(부산)_기존_기초계산서" xfId="4119" xr:uid="{00000000-0005-0000-0000-00006C030000}"/>
    <cellStyle name="_03 학의대교(일산)-단면특성치_강서낙동강교(부산신,춘천신,교각40,1차선)_70 연반1교(순천)_기존_기초계산서" xfId="5137" xr:uid="{00000000-0005-0000-0000-00006D030000}"/>
    <cellStyle name="_03 학의대교(일산)-단면특성치_강서낙동강교(부산신,춘천신,교각40,1차선)_aa" xfId="4120" xr:uid="{00000000-0005-0000-0000-00006E030000}"/>
    <cellStyle name="_03 학의대교(일산)-단면특성치_강서낙동강교(부산신,춘천신,교각40,2차선)" xfId="4121" xr:uid="{00000000-0005-0000-0000-00006F030000}"/>
    <cellStyle name="_03 학의대교(일산)-단면특성치_강서낙동강교(부산신,춘천신,교각40,2차선)_07 가천2교(춘천)_P2(토질부)" xfId="5138" xr:uid="{00000000-0005-0000-0000-000070030000}"/>
    <cellStyle name="_03 학의대교(일산)-단면특성치_강서낙동강교(부산신,춘천신,교각40,2차선)_32 신율교(통영)_P2(토질부)" xfId="4122" xr:uid="{00000000-0005-0000-0000-000071030000}"/>
    <cellStyle name="_03 학의대교(일산)-단면특성치_강서낙동강교(부산신,춘천신,교각40,2차선)_32 신율교(통영)_P2(토질부)수정" xfId="4123" xr:uid="{00000000-0005-0000-0000-000072030000}"/>
    <cellStyle name="_03 학의대교(일산)-단면특성치_강서낙동강교(부산신,춘천신,교각40,2차선)_40 팔곡육교(내진)_P4_기존_기초계산서" xfId="4124" xr:uid="{00000000-0005-0000-0000-000073030000}"/>
    <cellStyle name="_03 학의대교(일산)-단면특성치_강서낙동강교(부산신,춘천신,교각40,2차선)_57 죽림육교(부산)_기존_기초계산서" xfId="4125" xr:uid="{00000000-0005-0000-0000-000074030000}"/>
    <cellStyle name="_03 학의대교(일산)-단면특성치_강서낙동강교(부산신,춘천신,교각40,2차선)_70 연반1교(순천)_기존_기초계산서" xfId="5139" xr:uid="{00000000-0005-0000-0000-000075030000}"/>
    <cellStyle name="_03 학의대교(일산)-단면특성치_강서낙동강교(부산신,춘천신,교각40,2차선)_aa" xfId="4126" xr:uid="{00000000-0005-0000-0000-000076030000}"/>
    <cellStyle name="_03 학의대교(일산)-단면특성치_강서낙동강교(부산신,춘천신,교각41,1~2차선)" xfId="4127" xr:uid="{00000000-0005-0000-0000-000077030000}"/>
    <cellStyle name="_03 학의대교(일산)-단면특성치_강서낙동강교(부산신,춘천신,교각41,1~2차선)_07 가천2교(춘천)_P2(토질부)" xfId="5140" xr:uid="{00000000-0005-0000-0000-000078030000}"/>
    <cellStyle name="_03 학의대교(일산)-단면특성치_강서낙동강교(부산신,춘천신,교각41,1~2차선)_32 신율교(통영)_P2(토질부)" xfId="4128" xr:uid="{00000000-0005-0000-0000-000079030000}"/>
    <cellStyle name="_03 학의대교(일산)-단면특성치_강서낙동강교(부산신,춘천신,교각41,1~2차선)_32 신율교(통영)_P2(토질부)수정" xfId="4129" xr:uid="{00000000-0005-0000-0000-00007A030000}"/>
    <cellStyle name="_03 학의대교(일산)-단면특성치_강서낙동강교(부산신,춘천신,교각41,1~2차선)_40 팔곡육교(내진)_P4_기존_기초계산서" xfId="4130" xr:uid="{00000000-0005-0000-0000-00007B030000}"/>
    <cellStyle name="_03 학의대교(일산)-단면특성치_강서낙동강교(부산신,춘천신,교각41,1~2차선)_57 죽림육교(부산)_기존_기초계산서" xfId="4131" xr:uid="{00000000-0005-0000-0000-00007C030000}"/>
    <cellStyle name="_03 학의대교(일산)-단면특성치_강서낙동강교(부산신,춘천신,교각41,1~2차선)_70 연반1교(순천)_기존_기초계산서" xfId="5141" xr:uid="{00000000-0005-0000-0000-00007D030000}"/>
    <cellStyle name="_03 학의대교(일산)-단면특성치_강서낙동강교(부산신,춘천신,교각41,1~2차선)_aa" xfId="4132" xr:uid="{00000000-0005-0000-0000-00007E030000}"/>
    <cellStyle name="_03 학의대교(일산)-단면특성치_강서낙동강교(부산신,춘천신,교각42,1~2차선)" xfId="4133" xr:uid="{00000000-0005-0000-0000-00007F030000}"/>
    <cellStyle name="_03 학의대교(일산)-단면특성치_강서낙동강교(부산신,춘천신,교각42,1~2차선)_07 가천2교(춘천)_P2(토질부)" xfId="5142" xr:uid="{00000000-0005-0000-0000-000080030000}"/>
    <cellStyle name="_03 학의대교(일산)-단면특성치_강서낙동강교(부산신,춘천신,교각42,1~2차선)_32 신율교(통영)_P2(토질부)" xfId="4134" xr:uid="{00000000-0005-0000-0000-000081030000}"/>
    <cellStyle name="_03 학의대교(일산)-단면특성치_강서낙동강교(부산신,춘천신,교각42,1~2차선)_32 신율교(통영)_P2(토질부)수정" xfId="4135" xr:uid="{00000000-0005-0000-0000-000082030000}"/>
    <cellStyle name="_03 학의대교(일산)-단면특성치_강서낙동강교(부산신,춘천신,교각42,1~2차선)_40 팔곡육교(내진)_P4_기존_기초계산서" xfId="4136" xr:uid="{00000000-0005-0000-0000-000083030000}"/>
    <cellStyle name="_03 학의대교(일산)-단면특성치_강서낙동강교(부산신,춘천신,교각42,1~2차선)_57 죽림육교(부산)_기존_기초계산서" xfId="4137" xr:uid="{00000000-0005-0000-0000-000084030000}"/>
    <cellStyle name="_03 학의대교(일산)-단면특성치_강서낙동강교(부산신,춘천신,교각42,1~2차선)_70 연반1교(순천)_기존_기초계산서" xfId="5143" xr:uid="{00000000-0005-0000-0000-000085030000}"/>
    <cellStyle name="_03 학의대교(일산)-단면특성치_강서낙동강교(부산신,춘천신,교각42,1~2차선)_aa" xfId="4138" xr:uid="{00000000-0005-0000-0000-000086030000}"/>
    <cellStyle name="_03 학의대교(일산)-단면특성치_강서낙동강교(부산신,춘천신,교각43,1~2차선)" xfId="4139" xr:uid="{00000000-0005-0000-0000-000087030000}"/>
    <cellStyle name="_03 학의대교(일산)-단면특성치_강서낙동강교(부산신,춘천신,교각43,1~2차선)_07 가천2교(춘천)_P2(토질부)" xfId="5144" xr:uid="{00000000-0005-0000-0000-000088030000}"/>
    <cellStyle name="_03 학의대교(일산)-단면특성치_강서낙동강교(부산신,춘천신,교각43,1~2차선)_32 신율교(통영)_P2(토질부)" xfId="4140" xr:uid="{00000000-0005-0000-0000-000089030000}"/>
    <cellStyle name="_03 학의대교(일산)-단면특성치_강서낙동강교(부산신,춘천신,교각43,1~2차선)_32 신율교(통영)_P2(토질부)수정" xfId="4141" xr:uid="{00000000-0005-0000-0000-00008A030000}"/>
    <cellStyle name="_03 학의대교(일산)-단면특성치_강서낙동강교(부산신,춘천신,교각43,1~2차선)_40 팔곡육교(내진)_P4_기존_기초계산서" xfId="4142" xr:uid="{00000000-0005-0000-0000-00008B030000}"/>
    <cellStyle name="_03 학의대교(일산)-단면특성치_강서낙동강교(부산신,춘천신,교각43,1~2차선)_57 죽림육교(부산)_기존_기초계산서" xfId="4143" xr:uid="{00000000-0005-0000-0000-00008C030000}"/>
    <cellStyle name="_03 학의대교(일산)-단면특성치_강서낙동강교(부산신,춘천신,교각43,1~2차선)_70 연반1교(순천)_기존_기초계산서" xfId="5145" xr:uid="{00000000-0005-0000-0000-00008D030000}"/>
    <cellStyle name="_03 학의대교(일산)-단면특성치_강서낙동강교(부산신,춘천신,교각43,1~2차선)_aa" xfId="4144" xr:uid="{00000000-0005-0000-0000-00008E030000}"/>
    <cellStyle name="_03 학의대교(일산)-단면특성치_강서낙동강교(부산신,춘천신,교각44,1~2차선)" xfId="4145" xr:uid="{00000000-0005-0000-0000-00008F030000}"/>
    <cellStyle name="_03 학의대교(일산)-단면특성치_강서낙동강교(부산신,춘천신,교각44,1~2차선)_07 가천2교(춘천)_P2(토질부)" xfId="5146" xr:uid="{00000000-0005-0000-0000-000090030000}"/>
    <cellStyle name="_03 학의대교(일산)-단면특성치_강서낙동강교(부산신,춘천신,교각44,1~2차선)_32 신율교(통영)_P2(토질부)" xfId="4146" xr:uid="{00000000-0005-0000-0000-000091030000}"/>
    <cellStyle name="_03 학의대교(일산)-단면특성치_강서낙동강교(부산신,춘천신,교각44,1~2차선)_32 신율교(통영)_P2(토질부)수정" xfId="4147" xr:uid="{00000000-0005-0000-0000-000092030000}"/>
    <cellStyle name="_03 학의대교(일산)-단면특성치_강서낙동강교(부산신,춘천신,교각44,1~2차선)_40 팔곡육교(내진)_P4_기존_기초계산서" xfId="4148" xr:uid="{00000000-0005-0000-0000-000093030000}"/>
    <cellStyle name="_03 학의대교(일산)-단면특성치_강서낙동강교(부산신,춘천신,교각44,1~2차선)_57 죽림육교(부산)_기존_기초계산서" xfId="4149" xr:uid="{00000000-0005-0000-0000-000094030000}"/>
    <cellStyle name="_03 학의대교(일산)-단면특성치_강서낙동강교(부산신,춘천신,교각44,1~2차선)_70 연반1교(순천)_기존_기초계산서" xfId="5147" xr:uid="{00000000-0005-0000-0000-000095030000}"/>
    <cellStyle name="_03 학의대교(일산)-단면특성치_강서낙동강교(부산신,춘천신,교각44,1~2차선)_aa" xfId="4150" xr:uid="{00000000-0005-0000-0000-000096030000}"/>
    <cellStyle name="_03 학의대교(일산)-단면특성치_강서낙동강교(부산신,춘천신,교각45~46,1~2차선)" xfId="4151" xr:uid="{00000000-0005-0000-0000-000097030000}"/>
    <cellStyle name="_03 학의대교(일산)-단면특성치_강서낙동강교(부산신,춘천신,교각45~46,1~2차선)_07 가천2교(춘천)_P2(토질부)" xfId="5148" xr:uid="{00000000-0005-0000-0000-000098030000}"/>
    <cellStyle name="_03 학의대교(일산)-단면특성치_강서낙동강교(부산신,춘천신,교각45~46,1~2차선)_32 신율교(통영)_P2(토질부)" xfId="4152" xr:uid="{00000000-0005-0000-0000-000099030000}"/>
    <cellStyle name="_03 학의대교(일산)-단면특성치_강서낙동강교(부산신,춘천신,교각45~46,1~2차선)_32 신율교(통영)_P2(토질부)수정" xfId="4153" xr:uid="{00000000-0005-0000-0000-00009A030000}"/>
    <cellStyle name="_03 학의대교(일산)-단면특성치_강서낙동강교(부산신,춘천신,교각45~46,1~2차선)_40 팔곡육교(내진)_P4_기존_기초계산서" xfId="4154" xr:uid="{00000000-0005-0000-0000-00009B030000}"/>
    <cellStyle name="_03 학의대교(일산)-단면특성치_강서낙동강교(부산신,춘천신,교각45~46,1~2차선)_57 죽림육교(부산)_기존_기초계산서" xfId="4155" xr:uid="{00000000-0005-0000-0000-00009C030000}"/>
    <cellStyle name="_03 학의대교(일산)-단면특성치_강서낙동강교(부산신,춘천신,교각45~46,1~2차선)_70 연반1교(순천)_기존_기초계산서" xfId="5149" xr:uid="{00000000-0005-0000-0000-00009D030000}"/>
    <cellStyle name="_03 학의대교(일산)-단면특성치_강서낙동강교(부산신,춘천신,교각45~46,1~2차선)_aa" xfId="4156" xr:uid="{00000000-0005-0000-0000-00009E030000}"/>
    <cellStyle name="_03 학의대교(일산)-단면특성치_강서낙동강교(부산신,춘천신,교각47,1~2차선)" xfId="4157" xr:uid="{00000000-0005-0000-0000-00009F030000}"/>
    <cellStyle name="_03 학의대교(일산)-단면특성치_강서낙동강교(부산신,춘천신,교각47,1~2차선)_07 가천2교(춘천)_P2(토질부)" xfId="5150" xr:uid="{00000000-0005-0000-0000-0000A0030000}"/>
    <cellStyle name="_03 학의대교(일산)-단면특성치_강서낙동강교(부산신,춘천신,교각47,1~2차선)_32 신율교(통영)_P2(토질부)" xfId="4158" xr:uid="{00000000-0005-0000-0000-0000A1030000}"/>
    <cellStyle name="_03 학의대교(일산)-단면특성치_강서낙동강교(부산신,춘천신,교각47,1~2차선)_32 신율교(통영)_P2(토질부)수정" xfId="4159" xr:uid="{00000000-0005-0000-0000-0000A2030000}"/>
    <cellStyle name="_03 학의대교(일산)-단면특성치_강서낙동강교(부산신,춘천신,교각47,1~2차선)_40 팔곡육교(내진)_P4_기존_기초계산서" xfId="4160" xr:uid="{00000000-0005-0000-0000-0000A3030000}"/>
    <cellStyle name="_03 학의대교(일산)-단면특성치_강서낙동강교(부산신,춘천신,교각47,1~2차선)_57 죽림육교(부산)_기존_기초계산서" xfId="4161" xr:uid="{00000000-0005-0000-0000-0000A4030000}"/>
    <cellStyle name="_03 학의대교(일산)-단면특성치_강서낙동강교(부산신,춘천신,교각47,1~2차선)_70 연반1교(순천)_기존_기초계산서" xfId="5151" xr:uid="{00000000-0005-0000-0000-0000A5030000}"/>
    <cellStyle name="_03 학의대교(일산)-단면특성치_강서낙동강교(부산신,춘천신,교각47,1~2차선)_aa" xfId="4162" xr:uid="{00000000-0005-0000-0000-0000A6030000}"/>
    <cellStyle name="_03 학의대교(일산)-단면특성치_강서낙동강교(부산신,춘천신,교각48,1~2차선)" xfId="4163" xr:uid="{00000000-0005-0000-0000-0000A7030000}"/>
    <cellStyle name="_03 학의대교(일산)-단면특성치_강서낙동강교(부산신,춘천신,교각48,1~2차선)_07 가천2교(춘천)_P2(토질부)" xfId="5152" xr:uid="{00000000-0005-0000-0000-0000A8030000}"/>
    <cellStyle name="_03 학의대교(일산)-단면특성치_강서낙동강교(부산신,춘천신,교각48,1~2차선)_32 신율교(통영)_P2(토질부)" xfId="4164" xr:uid="{00000000-0005-0000-0000-0000A9030000}"/>
    <cellStyle name="_03 학의대교(일산)-단면특성치_강서낙동강교(부산신,춘천신,교각48,1~2차선)_32 신율교(통영)_P2(토질부)수정" xfId="4165" xr:uid="{00000000-0005-0000-0000-0000AA030000}"/>
    <cellStyle name="_03 학의대교(일산)-단면특성치_강서낙동강교(부산신,춘천신,교각48,1~2차선)_40 팔곡육교(내진)_P4_기존_기초계산서" xfId="4166" xr:uid="{00000000-0005-0000-0000-0000AB030000}"/>
    <cellStyle name="_03 학의대교(일산)-단면특성치_강서낙동강교(부산신,춘천신,교각48,1~2차선)_57 죽림육교(부산)_기존_기초계산서" xfId="4167" xr:uid="{00000000-0005-0000-0000-0000AC030000}"/>
    <cellStyle name="_03 학의대교(일산)-단면특성치_강서낙동강교(부산신,춘천신,교각48,1~2차선)_70 연반1교(순천)_기존_기초계산서" xfId="5153" xr:uid="{00000000-0005-0000-0000-0000AD030000}"/>
    <cellStyle name="_03 학의대교(일산)-단면특성치_강서낙동강교(부산신,춘천신,교각48,1~2차선)_aa" xfId="4168" xr:uid="{00000000-0005-0000-0000-0000AE030000}"/>
    <cellStyle name="_03 학의대교(일산)-단면특성치_강서낙동강교(부산신,춘천신,교각49,1~2차선)" xfId="4169" xr:uid="{00000000-0005-0000-0000-0000AF030000}"/>
    <cellStyle name="_03 학의대교(일산)-단면특성치_강서낙동강교(부산신,춘천신,교각49,1~2차선)_07 가천2교(춘천)_P2(토질부)" xfId="5154" xr:uid="{00000000-0005-0000-0000-0000B0030000}"/>
    <cellStyle name="_03 학의대교(일산)-단면특성치_강서낙동강교(부산신,춘천신,교각49,1~2차선)_32 신율교(통영)_P2(토질부)" xfId="4170" xr:uid="{00000000-0005-0000-0000-0000B1030000}"/>
    <cellStyle name="_03 학의대교(일산)-단면특성치_강서낙동강교(부산신,춘천신,교각49,1~2차선)_32 신율교(통영)_P2(토질부)수정" xfId="4171" xr:uid="{00000000-0005-0000-0000-0000B2030000}"/>
    <cellStyle name="_03 학의대교(일산)-단면특성치_강서낙동강교(부산신,춘천신,교각49,1~2차선)_40 팔곡육교(내진)_P4_기존_기초계산서" xfId="4172" xr:uid="{00000000-0005-0000-0000-0000B3030000}"/>
    <cellStyle name="_03 학의대교(일산)-단면특성치_강서낙동강교(부산신,춘천신,교각49,1~2차선)_57 죽림육교(부산)_기존_기초계산서" xfId="4173" xr:uid="{00000000-0005-0000-0000-0000B4030000}"/>
    <cellStyle name="_03 학의대교(일산)-단면특성치_강서낙동강교(부산신,춘천신,교각49,1~2차선)_70 연반1교(순천)_기존_기초계산서" xfId="5155" xr:uid="{00000000-0005-0000-0000-0000B5030000}"/>
    <cellStyle name="_03 학의대교(일산)-단면특성치_강서낙동강교(부산신,춘천신,교각49,1~2차선)_aa" xfId="4174" xr:uid="{00000000-0005-0000-0000-0000B6030000}"/>
    <cellStyle name="_03 학의대교(일산)-단면특성치_강서낙동강교(부산신,춘천신,교각50,1~2차선)" xfId="4175" xr:uid="{00000000-0005-0000-0000-0000B7030000}"/>
    <cellStyle name="_03 학의대교(일산)-단면특성치_강서낙동강교(부산신,춘천신,교각50,1~2차선)_07 가천2교(춘천)_P2(토질부)" xfId="5156" xr:uid="{00000000-0005-0000-0000-0000B8030000}"/>
    <cellStyle name="_03 학의대교(일산)-단면특성치_강서낙동강교(부산신,춘천신,교각50,1~2차선)_32 신율교(통영)_P2(토질부)" xfId="4176" xr:uid="{00000000-0005-0000-0000-0000B9030000}"/>
    <cellStyle name="_03 학의대교(일산)-단면특성치_강서낙동강교(부산신,춘천신,교각50,1~2차선)_32 신율교(통영)_P2(토질부)수정" xfId="4177" xr:uid="{00000000-0005-0000-0000-0000BA030000}"/>
    <cellStyle name="_03 학의대교(일산)-단면특성치_강서낙동강교(부산신,춘천신,교각50,1~2차선)_40 팔곡육교(내진)_P4_기존_기초계산서" xfId="4178" xr:uid="{00000000-0005-0000-0000-0000BB030000}"/>
    <cellStyle name="_03 학의대교(일산)-단면특성치_강서낙동강교(부산신,춘천신,교각50,1~2차선)_57 죽림육교(부산)_기존_기초계산서" xfId="4179" xr:uid="{00000000-0005-0000-0000-0000BC030000}"/>
    <cellStyle name="_03 학의대교(일산)-단면특성치_강서낙동강교(부산신,춘천신,교각50,1~2차선)_70 연반1교(순천)_기존_기초계산서" xfId="5157" xr:uid="{00000000-0005-0000-0000-0000BD030000}"/>
    <cellStyle name="_03 학의대교(일산)-단면특성치_강서낙동강교(부산신,춘천신,교각50,1~2차선)_aa" xfId="4180" xr:uid="{00000000-0005-0000-0000-0000BE030000}"/>
    <cellStyle name="_03 학의대교(일산)-단면특성치_강서낙동강교(부산신,춘천신,교각51,1~2차선)" xfId="4181" xr:uid="{00000000-0005-0000-0000-0000BF030000}"/>
    <cellStyle name="_03 학의대교(일산)-단면특성치_강서낙동강교(부산신,춘천신,교각51,1~2차선)_07 가천2교(춘천)_P2(토질부)" xfId="5158" xr:uid="{00000000-0005-0000-0000-0000C0030000}"/>
    <cellStyle name="_03 학의대교(일산)-단면특성치_강서낙동강교(부산신,춘천신,교각51,1~2차선)_32 신율교(통영)_P2(토질부)" xfId="4182" xr:uid="{00000000-0005-0000-0000-0000C1030000}"/>
    <cellStyle name="_03 학의대교(일산)-단면특성치_강서낙동강교(부산신,춘천신,교각51,1~2차선)_32 신율교(통영)_P2(토질부)수정" xfId="4183" xr:uid="{00000000-0005-0000-0000-0000C2030000}"/>
    <cellStyle name="_03 학의대교(일산)-단면특성치_강서낙동강교(부산신,춘천신,교각51,1~2차선)_40 팔곡육교(내진)_P4_기존_기초계산서" xfId="4184" xr:uid="{00000000-0005-0000-0000-0000C3030000}"/>
    <cellStyle name="_03 학의대교(일산)-단면특성치_강서낙동강교(부산신,춘천신,교각51,1~2차선)_57 죽림육교(부산)_기존_기초계산서" xfId="4185" xr:uid="{00000000-0005-0000-0000-0000C4030000}"/>
    <cellStyle name="_03 학의대교(일산)-단면특성치_강서낙동강교(부산신,춘천신,교각51,1~2차선)_70 연반1교(순천)_기존_기초계산서" xfId="5159" xr:uid="{00000000-0005-0000-0000-0000C5030000}"/>
    <cellStyle name="_03 학의대교(일산)-단면특성치_강서낙동강교(부산신,춘천신,교각51,1~2차선)_aa" xfId="4186" xr:uid="{00000000-0005-0000-0000-0000C6030000}"/>
    <cellStyle name="_03 학의대교(일산)-단면특성치_강서낙동강교(부산신,춘천신,교각52,1~2차선)" xfId="4187" xr:uid="{00000000-0005-0000-0000-0000C7030000}"/>
    <cellStyle name="_03 학의대교(일산)-단면특성치_강서낙동강교(부산신,춘천신,교각52,1~2차선)_07 가천2교(춘천)_P2(토질부)" xfId="5160" xr:uid="{00000000-0005-0000-0000-0000C8030000}"/>
    <cellStyle name="_03 학의대교(일산)-단면특성치_강서낙동강교(부산신,춘천신,교각52,1~2차선)_32 신율교(통영)_P2(토질부)" xfId="4188" xr:uid="{00000000-0005-0000-0000-0000C9030000}"/>
    <cellStyle name="_03 학의대교(일산)-단면특성치_강서낙동강교(부산신,춘천신,교각52,1~2차선)_32 신율교(통영)_P2(토질부)수정" xfId="4189" xr:uid="{00000000-0005-0000-0000-0000CA030000}"/>
    <cellStyle name="_03 학의대교(일산)-단면특성치_강서낙동강교(부산신,춘천신,교각52,1~2차선)_40 팔곡육교(내진)_P4_기존_기초계산서" xfId="4190" xr:uid="{00000000-0005-0000-0000-0000CB030000}"/>
    <cellStyle name="_03 학의대교(일산)-단면특성치_강서낙동강교(부산신,춘천신,교각52,1~2차선)_57 죽림육교(부산)_기존_기초계산서" xfId="4191" xr:uid="{00000000-0005-0000-0000-0000CC030000}"/>
    <cellStyle name="_03 학의대교(일산)-단면특성치_강서낙동강교(부산신,춘천신,교각52,1~2차선)_70 연반1교(순천)_기존_기초계산서" xfId="5161" xr:uid="{00000000-0005-0000-0000-0000CD030000}"/>
    <cellStyle name="_03 학의대교(일산)-단면특성치_강서낙동강교(부산신,춘천신,교각52,1~2차선)_aa" xfId="4192" xr:uid="{00000000-0005-0000-0000-0000CE030000}"/>
    <cellStyle name="_03 학의대교(일산)-단면특성치_강서낙동강교(부산신,춘천신,교각53~54,1~2차선)" xfId="4193" xr:uid="{00000000-0005-0000-0000-0000CF030000}"/>
    <cellStyle name="_03 학의대교(일산)-단면특성치_강서낙동강교(부산신,춘천신,교각53~54,1~2차선)_07 가천2교(춘천)_P2(토질부)" xfId="5162" xr:uid="{00000000-0005-0000-0000-0000D0030000}"/>
    <cellStyle name="_03 학의대교(일산)-단면특성치_강서낙동강교(부산신,춘천신,교각53~54,1~2차선)_32 신율교(통영)_P2(토질부)" xfId="4194" xr:uid="{00000000-0005-0000-0000-0000D1030000}"/>
    <cellStyle name="_03 학의대교(일산)-단면특성치_강서낙동강교(부산신,춘천신,교각53~54,1~2차선)_32 신율교(통영)_P2(토질부)수정" xfId="4195" xr:uid="{00000000-0005-0000-0000-0000D2030000}"/>
    <cellStyle name="_03 학의대교(일산)-단면특성치_강서낙동강교(부산신,춘천신,교각53~54,1~2차선)_40 팔곡육교(내진)_P4_기존_기초계산서" xfId="4196" xr:uid="{00000000-0005-0000-0000-0000D3030000}"/>
    <cellStyle name="_03 학의대교(일산)-단면특성치_강서낙동강교(부산신,춘천신,교각53~54,1~2차선)_57 죽림육교(부산)_기존_기초계산서" xfId="4197" xr:uid="{00000000-0005-0000-0000-0000D4030000}"/>
    <cellStyle name="_03 학의대교(일산)-단면특성치_강서낙동강교(부산신,춘천신,교각53~54,1~2차선)_70 연반1교(순천)_기존_기초계산서" xfId="5163" xr:uid="{00000000-0005-0000-0000-0000D5030000}"/>
    <cellStyle name="_03 학의대교(일산)-단면특성치_강서낙동강교(부산신,춘천신,교각53~54,1~2차선)_aa" xfId="4198" xr:uid="{00000000-0005-0000-0000-0000D6030000}"/>
    <cellStyle name="_03 학의대교(일산)-단면특성치_강서낙동강교(부산신,춘천신,교각55,1~2차선)" xfId="4199" xr:uid="{00000000-0005-0000-0000-0000D7030000}"/>
    <cellStyle name="_03 학의대교(일산)-단면특성치_강서낙동강교(부산신,춘천신,교각55,1~2차선)_07 가천2교(춘천)_P2(토질부)" xfId="5164" xr:uid="{00000000-0005-0000-0000-0000D8030000}"/>
    <cellStyle name="_03 학의대교(일산)-단면특성치_강서낙동강교(부산신,춘천신,교각55,1~2차선)_32 신율교(통영)_P2(토질부)" xfId="4200" xr:uid="{00000000-0005-0000-0000-0000D9030000}"/>
    <cellStyle name="_03 학의대교(일산)-단면특성치_강서낙동강교(부산신,춘천신,교각55,1~2차선)_32 신율교(통영)_P2(토질부)수정" xfId="4201" xr:uid="{00000000-0005-0000-0000-0000DA030000}"/>
    <cellStyle name="_03 학의대교(일산)-단면특성치_강서낙동강교(부산신,춘천신,교각55,1~2차선)_40 팔곡육교(내진)_P4_기존_기초계산서" xfId="4202" xr:uid="{00000000-0005-0000-0000-0000DB030000}"/>
    <cellStyle name="_03 학의대교(일산)-단면특성치_강서낙동강교(부산신,춘천신,교각55,1~2차선)_57 죽림육교(부산)_기존_기초계산서" xfId="4203" xr:uid="{00000000-0005-0000-0000-0000DC030000}"/>
    <cellStyle name="_03 학의대교(일산)-단면특성치_강서낙동강교(부산신,춘천신,교각55,1~2차선)_70 연반1교(순천)_기존_기초계산서" xfId="5165" xr:uid="{00000000-0005-0000-0000-0000DD030000}"/>
    <cellStyle name="_03 학의대교(일산)-단면특성치_강서낙동강교(부산신,춘천신,교각55,1~2차선)_aa" xfId="4204" xr:uid="{00000000-0005-0000-0000-0000DE030000}"/>
    <cellStyle name="_03 학의대교(일산)-단면특성치_강서낙동강교(부산신,춘천신,교각56,1~2차선)" xfId="4205" xr:uid="{00000000-0005-0000-0000-0000DF030000}"/>
    <cellStyle name="_03 학의대교(일산)-단면특성치_강서낙동강교(부산신,춘천신,교각56,1~2차선)_07 가천2교(춘천)_P2(토질부)" xfId="5166" xr:uid="{00000000-0005-0000-0000-0000E0030000}"/>
    <cellStyle name="_03 학의대교(일산)-단면특성치_강서낙동강교(부산신,춘천신,교각56,1~2차선)_32 신율교(통영)_P2(토질부)" xfId="4206" xr:uid="{00000000-0005-0000-0000-0000E1030000}"/>
    <cellStyle name="_03 학의대교(일산)-단면특성치_강서낙동강교(부산신,춘천신,교각56,1~2차선)_32 신율교(통영)_P2(토질부)수정" xfId="4207" xr:uid="{00000000-0005-0000-0000-0000E2030000}"/>
    <cellStyle name="_03 학의대교(일산)-단면특성치_강서낙동강교(부산신,춘천신,교각56,1~2차선)_40 팔곡육교(내진)_P4_기존_기초계산서" xfId="4208" xr:uid="{00000000-0005-0000-0000-0000E3030000}"/>
    <cellStyle name="_03 학의대교(일산)-단면특성치_강서낙동강교(부산신,춘천신,교각56,1~2차선)_57 죽림육교(부산)_기존_기초계산서" xfId="4209" xr:uid="{00000000-0005-0000-0000-0000E4030000}"/>
    <cellStyle name="_03 학의대교(일산)-단면특성치_강서낙동강교(부산신,춘천신,교각56,1~2차선)_70 연반1교(순천)_기존_기초계산서" xfId="5167" xr:uid="{00000000-0005-0000-0000-0000E5030000}"/>
    <cellStyle name="_03 학의대교(일산)-단면특성치_강서낙동강교(부산신,춘천신,교각56,1~2차선)_aa" xfId="4210" xr:uid="{00000000-0005-0000-0000-0000E6030000}"/>
    <cellStyle name="_03 학의대교(일산)-단면특성치_강서낙동강교(부산신,춘천신,교각57,1~2차선)" xfId="4211" xr:uid="{00000000-0005-0000-0000-0000E7030000}"/>
    <cellStyle name="_03 학의대교(일산)-단면특성치_강서낙동강교(부산신,춘천신,교각57,1~2차선)_07 가천2교(춘천)_P2(토질부)" xfId="5168" xr:uid="{00000000-0005-0000-0000-0000E8030000}"/>
    <cellStyle name="_03 학의대교(일산)-단면특성치_강서낙동강교(부산신,춘천신,교각57,1~2차선)_32 신율교(통영)_P2(토질부)" xfId="4212" xr:uid="{00000000-0005-0000-0000-0000E9030000}"/>
    <cellStyle name="_03 학의대교(일산)-단면특성치_강서낙동강교(부산신,춘천신,교각57,1~2차선)_32 신율교(통영)_P2(토질부)수정" xfId="4213" xr:uid="{00000000-0005-0000-0000-0000EA030000}"/>
    <cellStyle name="_03 학의대교(일산)-단면특성치_강서낙동강교(부산신,춘천신,교각57,1~2차선)_40 팔곡육교(내진)_P4_기존_기초계산서" xfId="4214" xr:uid="{00000000-0005-0000-0000-0000EB030000}"/>
    <cellStyle name="_03 학의대교(일산)-단면특성치_강서낙동강교(부산신,춘천신,교각57,1~2차선)_57 죽림육교(부산)_기존_기초계산서" xfId="4215" xr:uid="{00000000-0005-0000-0000-0000EC030000}"/>
    <cellStyle name="_03 학의대교(일산)-단면특성치_강서낙동강교(부산신,춘천신,교각57,1~2차선)_70 연반1교(순천)_기존_기초계산서" xfId="5169" xr:uid="{00000000-0005-0000-0000-0000ED030000}"/>
    <cellStyle name="_03 학의대교(일산)-단면특성치_강서낙동강교(부산신,춘천신,교각57,1~2차선)_aa" xfId="4216" xr:uid="{00000000-0005-0000-0000-0000EE030000}"/>
    <cellStyle name="_03 학의대교(일산)-단면특성치_강서낙동강교(부산신,춘천신,교각58,1차선)" xfId="4217" xr:uid="{00000000-0005-0000-0000-0000EF030000}"/>
    <cellStyle name="_03 학의대교(일산)-단면특성치_강서낙동강교(부산신,춘천신,교각58,1차선)_07 가천2교(춘천)_P2(토질부)" xfId="5170" xr:uid="{00000000-0005-0000-0000-0000F0030000}"/>
    <cellStyle name="_03 학의대교(일산)-단면특성치_강서낙동강교(부산신,춘천신,교각58,1차선)_32 신율교(통영)_P2(토질부)" xfId="4218" xr:uid="{00000000-0005-0000-0000-0000F1030000}"/>
    <cellStyle name="_03 학의대교(일산)-단면특성치_강서낙동강교(부산신,춘천신,교각58,1차선)_32 신율교(통영)_P2(토질부)수정" xfId="4219" xr:uid="{00000000-0005-0000-0000-0000F2030000}"/>
    <cellStyle name="_03 학의대교(일산)-단면특성치_강서낙동강교(부산신,춘천신,교각58,1차선)_40 팔곡육교(내진)_P4_기존_기초계산서" xfId="4220" xr:uid="{00000000-0005-0000-0000-0000F3030000}"/>
    <cellStyle name="_03 학의대교(일산)-단면특성치_강서낙동강교(부산신,춘천신,교각58,1차선)_57 죽림육교(부산)_기존_기초계산서" xfId="4221" xr:uid="{00000000-0005-0000-0000-0000F4030000}"/>
    <cellStyle name="_03 학의대교(일산)-단면특성치_강서낙동강교(부산신,춘천신,교각58,1차선)_70 연반1교(순천)_기존_기초계산서" xfId="5171" xr:uid="{00000000-0005-0000-0000-0000F5030000}"/>
    <cellStyle name="_03 학의대교(일산)-단면특성치_강서낙동강교(부산신,춘천신,교각58,1차선)_aa" xfId="4222" xr:uid="{00000000-0005-0000-0000-0000F6030000}"/>
    <cellStyle name="_03 학의대교(일산)-단면특성치_강서낙동강교(부산신,춘천신,교각58,2차선)" xfId="4223" xr:uid="{00000000-0005-0000-0000-0000F7030000}"/>
    <cellStyle name="_03 학의대교(일산)-단면특성치_강서낙동강교(부산신,춘천신,교각58,2차선)_07 가천2교(춘천)_P2(토질부)" xfId="5172" xr:uid="{00000000-0005-0000-0000-0000F8030000}"/>
    <cellStyle name="_03 학의대교(일산)-단면특성치_강서낙동강교(부산신,춘천신,교각58,2차선)_32 신율교(통영)_P2(토질부)" xfId="4224" xr:uid="{00000000-0005-0000-0000-0000F9030000}"/>
    <cellStyle name="_03 학의대교(일산)-단면특성치_강서낙동강교(부산신,춘천신,교각58,2차선)_32 신율교(통영)_P2(토질부)수정" xfId="4225" xr:uid="{00000000-0005-0000-0000-0000FA030000}"/>
    <cellStyle name="_03 학의대교(일산)-단면특성치_강서낙동강교(부산신,춘천신,교각58,2차선)_40 팔곡육교(내진)_P4_기존_기초계산서" xfId="4226" xr:uid="{00000000-0005-0000-0000-0000FB030000}"/>
    <cellStyle name="_03 학의대교(일산)-단면특성치_강서낙동강교(부산신,춘천신,교각58,2차선)_57 죽림육교(부산)_기존_기초계산서" xfId="4227" xr:uid="{00000000-0005-0000-0000-0000FC030000}"/>
    <cellStyle name="_03 학의대교(일산)-단면특성치_강서낙동강교(부산신,춘천신,교각58,2차선)_70 연반1교(순천)_기존_기초계산서" xfId="5173" xr:uid="{00000000-0005-0000-0000-0000FD030000}"/>
    <cellStyle name="_03 학의대교(일산)-단면특성치_강서낙동강교(부산신,춘천신,교각58,2차선)_aa" xfId="4228" xr:uid="{00000000-0005-0000-0000-0000FE030000}"/>
    <cellStyle name="_03 학의대교(일산)-단면특성치_강서낙동강교(부산신,춘천신,교각59,1차선)" xfId="4229" xr:uid="{00000000-0005-0000-0000-0000FF030000}"/>
    <cellStyle name="_03 학의대교(일산)-단면특성치_강서낙동강교(부산신,춘천신,교각59,1차선)_07 가천2교(춘천)_P2(토질부)" xfId="5174" xr:uid="{00000000-0005-0000-0000-000000040000}"/>
    <cellStyle name="_03 학의대교(일산)-단면특성치_강서낙동강교(부산신,춘천신,교각59,1차선)_32 신율교(통영)_P2(토질부)" xfId="4230" xr:uid="{00000000-0005-0000-0000-000001040000}"/>
    <cellStyle name="_03 학의대교(일산)-단면특성치_강서낙동강교(부산신,춘천신,교각59,1차선)_32 신율교(통영)_P2(토질부)수정" xfId="4231" xr:uid="{00000000-0005-0000-0000-000002040000}"/>
    <cellStyle name="_03 학의대교(일산)-단면특성치_강서낙동강교(부산신,춘천신,교각59,1차선)_40 팔곡육교(내진)_P4_기존_기초계산서" xfId="4232" xr:uid="{00000000-0005-0000-0000-000003040000}"/>
    <cellStyle name="_03 학의대교(일산)-단면특성치_강서낙동강교(부산신,춘천신,교각59,1차선)_57 죽림육교(부산)_기존_기초계산서" xfId="4233" xr:uid="{00000000-0005-0000-0000-000004040000}"/>
    <cellStyle name="_03 학의대교(일산)-단면특성치_강서낙동강교(부산신,춘천신,교각59,1차선)_70 연반1교(순천)_기존_기초계산서" xfId="5175" xr:uid="{00000000-0005-0000-0000-000005040000}"/>
    <cellStyle name="_03 학의대교(일산)-단면특성치_강서낙동강교(부산신,춘천신,교각59,1차선)_aa" xfId="4234" xr:uid="{00000000-0005-0000-0000-000006040000}"/>
    <cellStyle name="_03 학의대교(일산)-단면특성치_강서낙동강교(부산신,춘천신,교각59,2차선)" xfId="4235" xr:uid="{00000000-0005-0000-0000-000007040000}"/>
    <cellStyle name="_03 학의대교(일산)-단면특성치_강서낙동강교(부산신,춘천신,교각59,2차선)_07 가천2교(춘천)_P2(토질부)" xfId="5176" xr:uid="{00000000-0005-0000-0000-000008040000}"/>
    <cellStyle name="_03 학의대교(일산)-단면특성치_강서낙동강교(부산신,춘천신,교각59,2차선)_32 신율교(통영)_P2(토질부)" xfId="4236" xr:uid="{00000000-0005-0000-0000-000009040000}"/>
    <cellStyle name="_03 학의대교(일산)-단면특성치_강서낙동강교(부산신,춘천신,교각59,2차선)_32 신율교(통영)_P2(토질부)수정" xfId="4237" xr:uid="{00000000-0005-0000-0000-00000A040000}"/>
    <cellStyle name="_03 학의대교(일산)-단면특성치_강서낙동강교(부산신,춘천신,교각59,2차선)_40 팔곡육교(내진)_P4_기존_기초계산서" xfId="4238" xr:uid="{00000000-0005-0000-0000-00000B040000}"/>
    <cellStyle name="_03 학의대교(일산)-단면특성치_강서낙동강교(부산신,춘천신,교각59,2차선)_57 죽림육교(부산)_기존_기초계산서" xfId="4239" xr:uid="{00000000-0005-0000-0000-00000C040000}"/>
    <cellStyle name="_03 학의대교(일산)-단면특성치_강서낙동강교(부산신,춘천신,교각59,2차선)_70 연반1교(순천)_기존_기초계산서" xfId="5177" xr:uid="{00000000-0005-0000-0000-00000D040000}"/>
    <cellStyle name="_03 학의대교(일산)-단면특성치_강서낙동강교(부산신,춘천신,교각59,2차선)_aa" xfId="4240" xr:uid="{00000000-0005-0000-0000-00000E040000}"/>
    <cellStyle name="_03 학의대교(일산)-단면특성치_예안천교(교각1)" xfId="4241" xr:uid="{00000000-0005-0000-0000-00000F040000}"/>
    <cellStyle name="_03 학의대교(일산)-단면특성치_예안천교(교각1)_07 가천2교(춘천)_P2(토질부)" xfId="5178" xr:uid="{00000000-0005-0000-0000-000010040000}"/>
    <cellStyle name="_03 학의대교(일산)-단면특성치_예안천교(교각1)_32 신율교(통영)_P2(토질부)" xfId="4242" xr:uid="{00000000-0005-0000-0000-000011040000}"/>
    <cellStyle name="_03 학의대교(일산)-단면특성치_예안천교(교각1)_32 신율교(통영)_P2(토질부)수정" xfId="4243" xr:uid="{00000000-0005-0000-0000-000012040000}"/>
    <cellStyle name="_03 학의대교(일산)-단면특성치_예안천교(교각1)_40 팔곡육교(내진)_P4_기존_기초계산서" xfId="4244" xr:uid="{00000000-0005-0000-0000-000013040000}"/>
    <cellStyle name="_03 학의대교(일산)-단면특성치_예안천교(교각1)_57 죽림육교(부산)_기존_기초계산서" xfId="4245" xr:uid="{00000000-0005-0000-0000-000014040000}"/>
    <cellStyle name="_03 학의대교(일산)-단면특성치_예안천교(교각1)_70 연반1교(순천)_기존_기초계산서" xfId="5179" xr:uid="{00000000-0005-0000-0000-000015040000}"/>
    <cellStyle name="_03 학의대교(일산)-단면특성치_예안천교(교각1)_aa" xfId="4246" xr:uid="{00000000-0005-0000-0000-000016040000}"/>
    <cellStyle name="_03 학의대교(일산)-단면특성치_예안천교(교각2)" xfId="4247" xr:uid="{00000000-0005-0000-0000-000017040000}"/>
    <cellStyle name="_03 학의대교(일산)-단면특성치_예안천교(교각2)_07 가천2교(춘천)_P2(토질부)" xfId="5180" xr:uid="{00000000-0005-0000-0000-000018040000}"/>
    <cellStyle name="_03 학의대교(일산)-단면특성치_예안천교(교각2)_32 신율교(통영)_P2(토질부)" xfId="4248" xr:uid="{00000000-0005-0000-0000-000019040000}"/>
    <cellStyle name="_03 학의대교(일산)-단면특성치_예안천교(교각2)_32 신율교(통영)_P2(토질부)수정" xfId="4249" xr:uid="{00000000-0005-0000-0000-00001A040000}"/>
    <cellStyle name="_03 학의대교(일산)-단면특성치_예안천교(교각2)_40 팔곡육교(내진)_P4_기존_기초계산서" xfId="4250" xr:uid="{00000000-0005-0000-0000-00001B040000}"/>
    <cellStyle name="_03 학의대교(일산)-단면특성치_예안천교(교각2)_57 죽림육교(부산)_기존_기초계산서" xfId="4251" xr:uid="{00000000-0005-0000-0000-00001C040000}"/>
    <cellStyle name="_03 학의대교(일산)-단면특성치_예안천교(교각2)_70 연반1교(순천)_기존_기초계산서" xfId="5181" xr:uid="{00000000-0005-0000-0000-00001D040000}"/>
    <cellStyle name="_03 학의대교(일산)-단면특성치_예안천교(교각2)_aa" xfId="4252" xr:uid="{00000000-0005-0000-0000-00001E040000}"/>
    <cellStyle name="_03 학의대교(일산)-단면특성치_예안천교(교대2)" xfId="4253" xr:uid="{00000000-0005-0000-0000-00001F040000}"/>
    <cellStyle name="_03 학의대교(일산)-단면특성치_예안천교(교대2)_07 가천2교(춘천)_P2(토질부)" xfId="5182" xr:uid="{00000000-0005-0000-0000-000020040000}"/>
    <cellStyle name="_03 학의대교(일산)-단면특성치_예안천교(교대2)_32 신율교(통영)_P2(토질부)" xfId="4254" xr:uid="{00000000-0005-0000-0000-000021040000}"/>
    <cellStyle name="_03 학의대교(일산)-단면특성치_예안천교(교대2)_32 신율교(통영)_P2(토질부)수정" xfId="4255" xr:uid="{00000000-0005-0000-0000-000022040000}"/>
    <cellStyle name="_03 학의대교(일산)-단면특성치_예안천교(교대2)_40 팔곡육교(내진)_P4_기존_기초계산서" xfId="4256" xr:uid="{00000000-0005-0000-0000-000023040000}"/>
    <cellStyle name="_03 학의대교(일산)-단면특성치_예안천교(교대2)_57 죽림육교(부산)_기존_기초계산서" xfId="4257" xr:uid="{00000000-0005-0000-0000-000024040000}"/>
    <cellStyle name="_03 학의대교(일산)-단면특성치_예안천교(교대2)_70 연반1교(순천)_기존_기초계산서" xfId="5183" xr:uid="{00000000-0005-0000-0000-000025040000}"/>
    <cellStyle name="_03 학의대교(일산)-단면특성치_예안천교(교대2)_aa" xfId="4258" xr:uid="{00000000-0005-0000-0000-000026040000}"/>
    <cellStyle name="_04U(7994)" xfId="6395" xr:uid="{00000000-0005-0000-0000-000027040000}"/>
    <cellStyle name="_04U(7994)_2" xfId="6396" xr:uid="{00000000-0005-0000-0000-000028040000}"/>
    <cellStyle name="_04U(7994)_2_#02_2.3m" xfId="6397" xr:uid="{00000000-0005-0000-0000-000029040000}"/>
    <cellStyle name="_04U(7994)_2_#02_3m" xfId="6398" xr:uid="{00000000-0005-0000-0000-00002A040000}"/>
    <cellStyle name="_04U(7994)_2_#02_4m" xfId="6399" xr:uid="{00000000-0005-0000-0000-00002B040000}"/>
    <cellStyle name="_04U(7994)_2_#02_5m" xfId="6400" xr:uid="{00000000-0005-0000-0000-00002C040000}"/>
    <cellStyle name="_04U(7994)_2_#02_6m" xfId="6401" xr:uid="{00000000-0005-0000-0000-00002D040000}"/>
    <cellStyle name="_04U(7994)_2_#02_7m" xfId="6402" xr:uid="{00000000-0005-0000-0000-00002E040000}"/>
    <cellStyle name="_04U(7994)_2_#02_8m(1차수정)" xfId="6403" xr:uid="{00000000-0005-0000-0000-00002F040000}"/>
    <cellStyle name="_04U(7994)_2_#04_2.3m" xfId="6404" xr:uid="{00000000-0005-0000-0000-000030040000}"/>
    <cellStyle name="_04U(7994)_2_#04_4m" xfId="6405" xr:uid="{00000000-0005-0000-0000-000031040000}"/>
    <cellStyle name="_04U(7994)_2_#04_5m" xfId="6406" xr:uid="{00000000-0005-0000-0000-000032040000}"/>
    <cellStyle name="_04U(7994)_2_#04_6m" xfId="6407" xr:uid="{00000000-0005-0000-0000-000033040000}"/>
    <cellStyle name="_04U(7994)_2_#04_7m" xfId="6408" xr:uid="{00000000-0005-0000-0000-000034040000}"/>
    <cellStyle name="_04U(7994)_2_#04_8m" xfId="6409" xr:uid="{00000000-0005-0000-0000-000035040000}"/>
    <cellStyle name="_04U(7994)_2_09 U시점부(BL-7)" xfId="6410" xr:uid="{00000000-0005-0000-0000-000036040000}"/>
    <cellStyle name="_04U(7994)_2_3.5 높이 H=10.3m(설계기준변경)_종점부0114" xfId="6411" xr:uid="{00000000-0005-0000-0000-000037040000}"/>
    <cellStyle name="_04U(7994)_2_Book1" xfId="6412" xr:uid="{00000000-0005-0000-0000-000038040000}"/>
    <cellStyle name="_04U(7994)_2_Book3" xfId="6413" xr:uid="{00000000-0005-0000-0000-000039040000}"/>
    <cellStyle name="_04U(7994)_2_U-H11.5m_T2.20m" xfId="6414" xr:uid="{00000000-0005-0000-0000-00003A040000}"/>
    <cellStyle name="_04U(7994)_2_U-H9.33m_T1.50m" xfId="6415" xr:uid="{00000000-0005-0000-0000-00003B040000}"/>
    <cellStyle name="_04U(7994)_2_U-type(I_sta.0+00~0-60)" xfId="6416" xr:uid="{00000000-0005-0000-0000-00003C040000}"/>
    <cellStyle name="_04U(7994)_2_U-type(I_sta.0+00~0-60)_080326" xfId="6417" xr:uid="{00000000-0005-0000-0000-00003D040000}"/>
    <cellStyle name="_04U(7994)_2_U-type(I_sta.0+00~0-60)1.1" xfId="6418" xr:uid="{00000000-0005-0000-0000-00003E040000}"/>
    <cellStyle name="_04U(7994)_2_U-type(I_sta.0+00~0-60)1.1_080707" xfId="6419" xr:uid="{00000000-0005-0000-0000-00003F040000}"/>
    <cellStyle name="_04U(7994)_2_U-type(I_sta.0+080~0+120)_090630" xfId="6420" xr:uid="{00000000-0005-0000-0000-000040040000}"/>
    <cellStyle name="_04U(7994)_2_U-type(I_sta.0-060~0-045)1.1_081122" xfId="6421" xr:uid="{00000000-0005-0000-0000-000041040000}"/>
    <cellStyle name="_04U(7994)_2_U-type(I_sta.0-120)_0.5_080704" xfId="6422" xr:uid="{00000000-0005-0000-0000-000042040000}"/>
    <cellStyle name="_04U(7994)_2_U-type(KCI2007)" xfId="6423" xr:uid="{00000000-0005-0000-0000-000043040000}"/>
    <cellStyle name="_04U(7994)_2_U-TYPE-Hmax" xfId="6424" xr:uid="{00000000-0005-0000-0000-000044040000}"/>
    <cellStyle name="_04U(7994)_2_U-TYPE-J-B03-A" xfId="6425" xr:uid="{00000000-0005-0000-0000-000045040000}"/>
    <cellStyle name="_04U(7994)_2_U-TYPE-J-B03-A_종점부 U-TYPE Block-3" xfId="6426" xr:uid="{00000000-0005-0000-0000-000046040000}"/>
    <cellStyle name="_04U(7994)_2_U-TYPE-J-B03-A_종점부 U-TYPE Block-3_Book1" xfId="6427" xr:uid="{00000000-0005-0000-0000-000047040000}"/>
    <cellStyle name="_04U(7994)_2_U-TYPE-J-B03-A_종점부 U-TYPE Block-3_Book3" xfId="6428" xr:uid="{00000000-0005-0000-0000-000048040000}"/>
    <cellStyle name="_04U(7994)_2_U-TYPE-J-B03-A_종점부 U-TYPE Block-3_U-type(I_sta.0+00~0-60)" xfId="6429" xr:uid="{00000000-0005-0000-0000-000049040000}"/>
    <cellStyle name="_04U(7994)_2_U-TYPE-J-B03-A_종점부 U-TYPE Block-3_U-type(I_sta.0+00~0-60)_080326" xfId="6430" xr:uid="{00000000-0005-0000-0000-00004A040000}"/>
    <cellStyle name="_04U(7994)_2_U-TYPE-J-B03-A_종점부 U-TYPE Block-3_U-type(I_sta.0+00~0-60)1.1" xfId="6431" xr:uid="{00000000-0005-0000-0000-00004B040000}"/>
    <cellStyle name="_04U(7994)_2_U-TYPE-J-B03-A_종점부 U-TYPE Block-3_U-type(I_sta.0+00~0-60)1.1_080707" xfId="6432" xr:uid="{00000000-0005-0000-0000-00004C040000}"/>
    <cellStyle name="_04U(7994)_2_U-TYPE-J-B03-A_종점부 U-TYPE Block-3_U-type(I_sta.0+080~0+120)_090630" xfId="6433" xr:uid="{00000000-0005-0000-0000-00004D040000}"/>
    <cellStyle name="_04U(7994)_2_U-TYPE-J-B03-A_종점부 U-TYPE Block-3_U-type(I_sta.0-060~0-045)1.1_081122" xfId="6434" xr:uid="{00000000-0005-0000-0000-00004E040000}"/>
    <cellStyle name="_04U(7994)_2_U-TYPE-J-B03-A_종점부 U-TYPE Block-3_U-type(I_sta.0-120)_0.5_080704" xfId="6435" xr:uid="{00000000-0005-0000-0000-00004F040000}"/>
    <cellStyle name="_04U(7994)_2_U-TYPE-J-B03-A_종점부 U-TYPE Block-3_U-type(KCI2007)" xfId="6436" xr:uid="{00000000-0005-0000-0000-000050040000}"/>
    <cellStyle name="_04U(7994)_2_U-TYPE-J-B03-A_종점부 U-TYPE Block-3_집수정계산서_TYPE02_080423" xfId="6437" xr:uid="{00000000-0005-0000-0000-000051040000}"/>
    <cellStyle name="_04U(7994)_2_U-TYPE-S-B-1" xfId="6438" xr:uid="{00000000-0005-0000-0000-000052040000}"/>
    <cellStyle name="_04U(7994)_2_U-TYPE-S-B-1_종점부 U-TYPE Block-3" xfId="6439" xr:uid="{00000000-0005-0000-0000-000053040000}"/>
    <cellStyle name="_04U(7994)_2_U-TYPE-S-B-1_종점부 U-TYPE Block-3_Book1" xfId="6440" xr:uid="{00000000-0005-0000-0000-000054040000}"/>
    <cellStyle name="_04U(7994)_2_U-TYPE-S-B-1_종점부 U-TYPE Block-3_Book3" xfId="6441" xr:uid="{00000000-0005-0000-0000-000055040000}"/>
    <cellStyle name="_04U(7994)_2_U-TYPE-S-B-1_종점부 U-TYPE Block-3_U-type(I_sta.0+00~0-60)" xfId="6442" xr:uid="{00000000-0005-0000-0000-000056040000}"/>
    <cellStyle name="_04U(7994)_2_U-TYPE-S-B-1_종점부 U-TYPE Block-3_U-type(I_sta.0+00~0-60)_080326" xfId="6443" xr:uid="{00000000-0005-0000-0000-000057040000}"/>
    <cellStyle name="_04U(7994)_2_U-TYPE-S-B-1_종점부 U-TYPE Block-3_U-type(I_sta.0+00~0-60)1.1" xfId="6444" xr:uid="{00000000-0005-0000-0000-000058040000}"/>
    <cellStyle name="_04U(7994)_2_U-TYPE-S-B-1_종점부 U-TYPE Block-3_U-type(I_sta.0+00~0-60)1.1_080707" xfId="6445" xr:uid="{00000000-0005-0000-0000-000059040000}"/>
    <cellStyle name="_04U(7994)_2_U-TYPE-S-B-1_종점부 U-TYPE Block-3_U-type(I_sta.0+080~0+120)_090630" xfId="6446" xr:uid="{00000000-0005-0000-0000-00005A040000}"/>
    <cellStyle name="_04U(7994)_2_U-TYPE-S-B-1_종점부 U-TYPE Block-3_U-type(I_sta.0-060~0-045)1.1_081122" xfId="6447" xr:uid="{00000000-0005-0000-0000-00005B040000}"/>
    <cellStyle name="_04U(7994)_2_U-TYPE-S-B-1_종점부 U-TYPE Block-3_U-type(I_sta.0-120)_0.5_080704" xfId="6448" xr:uid="{00000000-0005-0000-0000-00005C040000}"/>
    <cellStyle name="_04U(7994)_2_U-TYPE-S-B-1_종점부 U-TYPE Block-3_U-type(KCI2007)" xfId="6449" xr:uid="{00000000-0005-0000-0000-00005D040000}"/>
    <cellStyle name="_04U(7994)_2_U-TYPE-S-B-1_종점부 U-TYPE Block-3_집수정계산서_TYPE02_080423" xfId="6450" xr:uid="{00000000-0005-0000-0000-00005E040000}"/>
    <cellStyle name="_04U(7994)_2_UTYPE-SB-2-단위변환" xfId="6451" xr:uid="{00000000-0005-0000-0000-00005F040000}"/>
    <cellStyle name="_04U(7994)_2_UTYPE-SB-2-단위변환_종점부 U-TYPE Block-3" xfId="6452" xr:uid="{00000000-0005-0000-0000-000060040000}"/>
    <cellStyle name="_04U(7994)_2_UTYPE-SB-2-단위변환_종점부 U-TYPE Block-3_Book1" xfId="6453" xr:uid="{00000000-0005-0000-0000-000061040000}"/>
    <cellStyle name="_04U(7994)_2_UTYPE-SB-2-단위변환_종점부 U-TYPE Block-3_Book3" xfId="6454" xr:uid="{00000000-0005-0000-0000-000062040000}"/>
    <cellStyle name="_04U(7994)_2_UTYPE-SB-2-단위변환_종점부 U-TYPE Block-3_U-type(I_sta.0+00~0-60)" xfId="6455" xr:uid="{00000000-0005-0000-0000-000063040000}"/>
    <cellStyle name="_04U(7994)_2_UTYPE-SB-2-단위변환_종점부 U-TYPE Block-3_U-type(I_sta.0+00~0-60)_080326" xfId="6456" xr:uid="{00000000-0005-0000-0000-000064040000}"/>
    <cellStyle name="_04U(7994)_2_UTYPE-SB-2-단위변환_종점부 U-TYPE Block-3_U-type(I_sta.0+00~0-60)1.1" xfId="6457" xr:uid="{00000000-0005-0000-0000-000065040000}"/>
    <cellStyle name="_04U(7994)_2_UTYPE-SB-2-단위변환_종점부 U-TYPE Block-3_U-type(I_sta.0+00~0-60)1.1_080707" xfId="6458" xr:uid="{00000000-0005-0000-0000-000066040000}"/>
    <cellStyle name="_04U(7994)_2_UTYPE-SB-2-단위변환_종점부 U-TYPE Block-3_U-type(I_sta.0+080~0+120)_090630" xfId="6459" xr:uid="{00000000-0005-0000-0000-000067040000}"/>
    <cellStyle name="_04U(7994)_2_UTYPE-SB-2-단위변환_종점부 U-TYPE Block-3_U-type(I_sta.0-060~0-045)1.1_081122" xfId="6460" xr:uid="{00000000-0005-0000-0000-000068040000}"/>
    <cellStyle name="_04U(7994)_2_UTYPE-SB-2-단위변환_종점부 U-TYPE Block-3_U-type(I_sta.0-120)_0.5_080704" xfId="6461" xr:uid="{00000000-0005-0000-0000-000069040000}"/>
    <cellStyle name="_04U(7994)_2_UTYPE-SB-2-단위변환_종점부 U-TYPE Block-3_U-type(KCI2007)" xfId="6462" xr:uid="{00000000-0005-0000-0000-00006A040000}"/>
    <cellStyle name="_04U(7994)_2_UTYPE-SB-2-단위변환_종점부 U-TYPE Block-3_집수정계산서_TYPE02_080423" xfId="6463" xr:uid="{00000000-0005-0000-0000-00006B040000}"/>
    <cellStyle name="_04U(7994)_2_UTYPE-SB-3" xfId="6464" xr:uid="{00000000-0005-0000-0000-00006C040000}"/>
    <cellStyle name="_04U(7994)_2_UTYPE-SB-3_종점부 U-TYPE Block-3" xfId="6465" xr:uid="{00000000-0005-0000-0000-00006D040000}"/>
    <cellStyle name="_04U(7994)_2_UTYPE-SB-3_종점부 U-TYPE Block-3_Book1" xfId="6466" xr:uid="{00000000-0005-0000-0000-00006E040000}"/>
    <cellStyle name="_04U(7994)_2_UTYPE-SB-3_종점부 U-TYPE Block-3_Book3" xfId="6467" xr:uid="{00000000-0005-0000-0000-00006F040000}"/>
    <cellStyle name="_04U(7994)_2_UTYPE-SB-3_종점부 U-TYPE Block-3_U-type(I_sta.0+00~0-60)" xfId="6468" xr:uid="{00000000-0005-0000-0000-000070040000}"/>
    <cellStyle name="_04U(7994)_2_UTYPE-SB-3_종점부 U-TYPE Block-3_U-type(I_sta.0+00~0-60)_080326" xfId="6469" xr:uid="{00000000-0005-0000-0000-000071040000}"/>
    <cellStyle name="_04U(7994)_2_UTYPE-SB-3_종점부 U-TYPE Block-3_U-type(I_sta.0+00~0-60)1.1" xfId="6470" xr:uid="{00000000-0005-0000-0000-000072040000}"/>
    <cellStyle name="_04U(7994)_2_UTYPE-SB-3_종점부 U-TYPE Block-3_U-type(I_sta.0+00~0-60)1.1_080707" xfId="6471" xr:uid="{00000000-0005-0000-0000-000073040000}"/>
    <cellStyle name="_04U(7994)_2_UTYPE-SB-3_종점부 U-TYPE Block-3_U-type(I_sta.0+080~0+120)_090630" xfId="6472" xr:uid="{00000000-0005-0000-0000-000074040000}"/>
    <cellStyle name="_04U(7994)_2_UTYPE-SB-3_종점부 U-TYPE Block-3_U-type(I_sta.0-060~0-045)1.1_081122" xfId="6473" xr:uid="{00000000-0005-0000-0000-000075040000}"/>
    <cellStyle name="_04U(7994)_2_UTYPE-SB-3_종점부 U-TYPE Block-3_U-type(I_sta.0-120)_0.5_080704" xfId="6474" xr:uid="{00000000-0005-0000-0000-000076040000}"/>
    <cellStyle name="_04U(7994)_2_UTYPE-SB-3_종점부 U-TYPE Block-3_U-type(KCI2007)" xfId="6475" xr:uid="{00000000-0005-0000-0000-000077040000}"/>
    <cellStyle name="_04U(7994)_2_UTYPE-SB-3_종점부 U-TYPE Block-3_집수정계산서_TYPE02_080423" xfId="6476" xr:uid="{00000000-0005-0000-0000-000078040000}"/>
    <cellStyle name="_04U(7994)_2_U시점부(B4-2)_T1000_0126" xfId="6477" xr:uid="{00000000-0005-0000-0000-000079040000}"/>
    <cellStyle name="_04U(7994)_2_U시점부(B4-2)_t600_0126" xfId="6478" xr:uid="{00000000-0005-0000-0000-00007A040000}"/>
    <cellStyle name="_04U(7994)_2_U시점부(B5)_0128_앵커계산" xfId="6479" xr:uid="{00000000-0005-0000-0000-00007B040000}"/>
    <cellStyle name="_04U(7994)_2_U시점부(B6-2)_0126" xfId="6480" xr:uid="{00000000-0005-0000-0000-00007C040000}"/>
    <cellStyle name="_04U(7994)_2_U시점부(B7)_0125" xfId="6481" xr:uid="{00000000-0005-0000-0000-00007D040000}"/>
    <cellStyle name="_04U(7994)_2_U시점부(B7)_0218" xfId="6482" xr:uid="{00000000-0005-0000-0000-00007E040000}"/>
    <cellStyle name="_04U(7994)_2_시점부 U_Type(B.7)_0124" xfId="6483" xr:uid="{00000000-0005-0000-0000-00007F040000}"/>
    <cellStyle name="_04U(7994)_2_시점부 U_Type(기본타입)_0123" xfId="6484" xr:uid="{00000000-0005-0000-0000-000080040000}"/>
    <cellStyle name="_04U(7994)_2_집수정계산서_TYPE02_080423" xfId="6485" xr:uid="{00000000-0005-0000-0000-000081040000}"/>
    <cellStyle name="_04U(7994)_box-25(BLOCK7,8,23)" xfId="6486" xr:uid="{00000000-0005-0000-0000-000082040000}"/>
    <cellStyle name="_04U(7994)_box-25(BLOCK7,8,23)_01 고속도로" xfId="6487" xr:uid="{00000000-0005-0000-0000-000083040000}"/>
    <cellStyle name="_04U(7994)_box-25(BLOCK7,8,23)_01 고속도로_종점부 U-TYPE Block-3" xfId="6488" xr:uid="{00000000-0005-0000-0000-000084040000}"/>
    <cellStyle name="_04U(7994)_box-25(BLOCK7,8,23)_01 고속도로_종점부 U-TYPE Block-3_Book1" xfId="6489" xr:uid="{00000000-0005-0000-0000-000085040000}"/>
    <cellStyle name="_04U(7994)_box-25(BLOCK7,8,23)_01 고속도로_종점부 U-TYPE Block-3_Book3" xfId="6490" xr:uid="{00000000-0005-0000-0000-000086040000}"/>
    <cellStyle name="_04U(7994)_box-25(BLOCK7,8,23)_01 고속도로_종점부 U-TYPE Block-3_U-type(I_sta.0+00~0-60)" xfId="6491" xr:uid="{00000000-0005-0000-0000-000087040000}"/>
    <cellStyle name="_04U(7994)_box-25(BLOCK7,8,23)_01 고속도로_종점부 U-TYPE Block-3_U-type(I_sta.0+00~0-60)_080326" xfId="6492" xr:uid="{00000000-0005-0000-0000-000088040000}"/>
    <cellStyle name="_04U(7994)_box-25(BLOCK7,8,23)_01 고속도로_종점부 U-TYPE Block-3_U-type(I_sta.0+00~0-60)1.1" xfId="6493" xr:uid="{00000000-0005-0000-0000-000089040000}"/>
    <cellStyle name="_04U(7994)_box-25(BLOCK7,8,23)_01 고속도로_종점부 U-TYPE Block-3_U-type(I_sta.0+00~0-60)1.1_080707" xfId="6494" xr:uid="{00000000-0005-0000-0000-00008A040000}"/>
    <cellStyle name="_04U(7994)_box-25(BLOCK7,8,23)_01 고속도로_종점부 U-TYPE Block-3_U-type(I_sta.0+080~0+120)_090630" xfId="6495" xr:uid="{00000000-0005-0000-0000-00008B040000}"/>
    <cellStyle name="_04U(7994)_box-25(BLOCK7,8,23)_01 고속도로_종점부 U-TYPE Block-3_U-type(I_sta.0-060~0-045)1.1_081122" xfId="6496" xr:uid="{00000000-0005-0000-0000-00008C040000}"/>
    <cellStyle name="_04U(7994)_box-25(BLOCK7,8,23)_01 고속도로_종점부 U-TYPE Block-3_U-type(I_sta.0-120)_0.5_080704" xfId="6497" xr:uid="{00000000-0005-0000-0000-00008D040000}"/>
    <cellStyle name="_04U(7994)_box-25(BLOCK7,8,23)_01 고속도로_종점부 U-TYPE Block-3_U-type(KCI2007)" xfId="6498" xr:uid="{00000000-0005-0000-0000-00008E040000}"/>
    <cellStyle name="_04U(7994)_box-25(BLOCK7,8,23)_01 고속도로_종점부 U-TYPE Block-3_집수정계산서_TYPE02_080423" xfId="6499" xr:uid="{00000000-0005-0000-0000-00008F040000}"/>
    <cellStyle name="_04U(7994)_box-25(BLOCK7,8,23)_고속도로(중분대2.0m12.23)" xfId="6500" xr:uid="{00000000-0005-0000-0000-000090040000}"/>
    <cellStyle name="_04U(7994)_box-25(BLOCK7,8,23)_고속도로(중분대2.0m12.23)_종점부 U-TYPE Block-3" xfId="6501" xr:uid="{00000000-0005-0000-0000-000091040000}"/>
    <cellStyle name="_04U(7994)_box-25(BLOCK7,8,23)_고속도로(중분대2.0m12.23)_종점부 U-TYPE Block-3_Book1" xfId="6502" xr:uid="{00000000-0005-0000-0000-000092040000}"/>
    <cellStyle name="_04U(7994)_box-25(BLOCK7,8,23)_고속도로(중분대2.0m12.23)_종점부 U-TYPE Block-3_Book3" xfId="6503" xr:uid="{00000000-0005-0000-0000-000093040000}"/>
    <cellStyle name="_04U(7994)_box-25(BLOCK7,8,23)_고속도로(중분대2.0m12.23)_종점부 U-TYPE Block-3_U-type(I_sta.0+00~0-60)" xfId="6504" xr:uid="{00000000-0005-0000-0000-000094040000}"/>
    <cellStyle name="_04U(7994)_box-25(BLOCK7,8,23)_고속도로(중분대2.0m12.23)_종점부 U-TYPE Block-3_U-type(I_sta.0+00~0-60)_080326" xfId="6505" xr:uid="{00000000-0005-0000-0000-000095040000}"/>
    <cellStyle name="_04U(7994)_box-25(BLOCK7,8,23)_고속도로(중분대2.0m12.23)_종점부 U-TYPE Block-3_U-type(I_sta.0+00~0-60)1.1" xfId="6506" xr:uid="{00000000-0005-0000-0000-000096040000}"/>
    <cellStyle name="_04U(7994)_box-25(BLOCK7,8,23)_고속도로(중분대2.0m12.23)_종점부 U-TYPE Block-3_U-type(I_sta.0+00~0-60)1.1_080707" xfId="6507" xr:uid="{00000000-0005-0000-0000-000097040000}"/>
    <cellStyle name="_04U(7994)_box-25(BLOCK7,8,23)_고속도로(중분대2.0m12.23)_종점부 U-TYPE Block-3_U-type(I_sta.0+080~0+120)_090630" xfId="6508" xr:uid="{00000000-0005-0000-0000-000098040000}"/>
    <cellStyle name="_04U(7994)_box-25(BLOCK7,8,23)_고속도로(중분대2.0m12.23)_종점부 U-TYPE Block-3_U-type(I_sta.0-060~0-045)1.1_081122" xfId="6509" xr:uid="{00000000-0005-0000-0000-000099040000}"/>
    <cellStyle name="_04U(7994)_box-25(BLOCK7,8,23)_고속도로(중분대2.0m12.23)_종점부 U-TYPE Block-3_U-type(I_sta.0-120)_0.5_080704" xfId="6510" xr:uid="{00000000-0005-0000-0000-00009A040000}"/>
    <cellStyle name="_04U(7994)_box-25(BLOCK7,8,23)_고속도로(중분대2.0m12.23)_종점부 U-TYPE Block-3_U-type(KCI2007)" xfId="6511" xr:uid="{00000000-0005-0000-0000-00009B040000}"/>
    <cellStyle name="_04U(7994)_box-25(BLOCK7,8,23)_고속도로(중분대2.0m12.23)_종점부 U-TYPE Block-3_집수정계산서_TYPE02_080423" xfId="6512" xr:uid="{00000000-0005-0000-0000-00009C040000}"/>
    <cellStyle name="_04U(7994)_box-25(BLOCK7,8,23)_고속도로구간" xfId="6513" xr:uid="{00000000-0005-0000-0000-00009D040000}"/>
    <cellStyle name="_04U(7994)_box-25(BLOCK7,8,23)_고속도로구간_종점부 U-TYPE Block-3" xfId="6514" xr:uid="{00000000-0005-0000-0000-00009E040000}"/>
    <cellStyle name="_04U(7994)_box-25(BLOCK7,8,23)_고속도로구간_종점부 U-TYPE Block-3_Book1" xfId="6515" xr:uid="{00000000-0005-0000-0000-00009F040000}"/>
    <cellStyle name="_04U(7994)_box-25(BLOCK7,8,23)_고속도로구간_종점부 U-TYPE Block-3_Book3" xfId="6516" xr:uid="{00000000-0005-0000-0000-0000A0040000}"/>
    <cellStyle name="_04U(7994)_box-25(BLOCK7,8,23)_고속도로구간_종점부 U-TYPE Block-3_U-type(I_sta.0+00~0-60)" xfId="6517" xr:uid="{00000000-0005-0000-0000-0000A1040000}"/>
    <cellStyle name="_04U(7994)_box-25(BLOCK7,8,23)_고속도로구간_종점부 U-TYPE Block-3_U-type(I_sta.0+00~0-60)_080326" xfId="6518" xr:uid="{00000000-0005-0000-0000-0000A2040000}"/>
    <cellStyle name="_04U(7994)_box-25(BLOCK7,8,23)_고속도로구간_종점부 U-TYPE Block-3_U-type(I_sta.0+00~0-60)1.1" xfId="6519" xr:uid="{00000000-0005-0000-0000-0000A3040000}"/>
    <cellStyle name="_04U(7994)_box-25(BLOCK7,8,23)_고속도로구간_종점부 U-TYPE Block-3_U-type(I_sta.0+00~0-60)1.1_080707" xfId="6520" xr:uid="{00000000-0005-0000-0000-0000A4040000}"/>
    <cellStyle name="_04U(7994)_box-25(BLOCK7,8,23)_고속도로구간_종점부 U-TYPE Block-3_U-type(I_sta.0+080~0+120)_090630" xfId="6521" xr:uid="{00000000-0005-0000-0000-0000A5040000}"/>
    <cellStyle name="_04U(7994)_box-25(BLOCK7,8,23)_고속도로구간_종점부 U-TYPE Block-3_U-type(I_sta.0-060~0-045)1.1_081122" xfId="6522" xr:uid="{00000000-0005-0000-0000-0000A6040000}"/>
    <cellStyle name="_04U(7994)_box-25(BLOCK7,8,23)_고속도로구간_종점부 U-TYPE Block-3_U-type(I_sta.0-120)_0.5_080704" xfId="6523" xr:uid="{00000000-0005-0000-0000-0000A7040000}"/>
    <cellStyle name="_04U(7994)_box-25(BLOCK7,8,23)_고속도로구간_종점부 U-TYPE Block-3_U-type(KCI2007)" xfId="6524" xr:uid="{00000000-0005-0000-0000-0000A8040000}"/>
    <cellStyle name="_04U(7994)_box-25(BLOCK7,8,23)_고속도로구간_종점부 U-TYPE Block-3_집수정계산서_TYPE02_080423" xfId="6525" xr:uid="{00000000-0005-0000-0000-0000A9040000}"/>
    <cellStyle name="_04U(7994)_box-25(BLOCK7,8,23)_종점부 U-TYPE Block-3" xfId="6526" xr:uid="{00000000-0005-0000-0000-0000AA040000}"/>
    <cellStyle name="_04U(7994)_box-25(BLOCK7,8,23)_종점부 U-TYPE Block-3_Book1" xfId="6527" xr:uid="{00000000-0005-0000-0000-0000AB040000}"/>
    <cellStyle name="_04U(7994)_box-25(BLOCK7,8,23)_종점부 U-TYPE Block-3_Book3" xfId="6528" xr:uid="{00000000-0005-0000-0000-0000AC040000}"/>
    <cellStyle name="_04U(7994)_box-25(BLOCK7,8,23)_종점부 U-TYPE Block-3_U-type(I_sta.0+00~0-60)" xfId="6529" xr:uid="{00000000-0005-0000-0000-0000AD040000}"/>
    <cellStyle name="_04U(7994)_box-25(BLOCK7,8,23)_종점부 U-TYPE Block-3_U-type(I_sta.0+00~0-60)_080326" xfId="6530" xr:uid="{00000000-0005-0000-0000-0000AE040000}"/>
    <cellStyle name="_04U(7994)_box-25(BLOCK7,8,23)_종점부 U-TYPE Block-3_U-type(I_sta.0+00~0-60)1.1" xfId="6531" xr:uid="{00000000-0005-0000-0000-0000AF040000}"/>
    <cellStyle name="_04U(7994)_box-25(BLOCK7,8,23)_종점부 U-TYPE Block-3_U-type(I_sta.0+00~0-60)1.1_080707" xfId="6532" xr:uid="{00000000-0005-0000-0000-0000B0040000}"/>
    <cellStyle name="_04U(7994)_box-25(BLOCK7,8,23)_종점부 U-TYPE Block-3_U-type(I_sta.0+080~0+120)_090630" xfId="6533" xr:uid="{00000000-0005-0000-0000-0000B1040000}"/>
    <cellStyle name="_04U(7994)_box-25(BLOCK7,8,23)_종점부 U-TYPE Block-3_U-type(I_sta.0-060~0-045)1.1_081122" xfId="6534" xr:uid="{00000000-0005-0000-0000-0000B2040000}"/>
    <cellStyle name="_04U(7994)_box-25(BLOCK7,8,23)_종점부 U-TYPE Block-3_U-type(I_sta.0-120)_0.5_080704" xfId="6535" xr:uid="{00000000-0005-0000-0000-0000B3040000}"/>
    <cellStyle name="_04U(7994)_box-25(BLOCK7,8,23)_종점부 U-TYPE Block-3_U-type(KCI2007)" xfId="6536" xr:uid="{00000000-0005-0000-0000-0000B4040000}"/>
    <cellStyle name="_04U(7994)_box-25(BLOCK7,8,23)_종점부 U-TYPE Block-3_집수정계산서_TYPE02_080423" xfId="6537" xr:uid="{00000000-0005-0000-0000-0000B5040000}"/>
    <cellStyle name="_04U(7994)_box-40(BLOCK9,10,22)" xfId="6538" xr:uid="{00000000-0005-0000-0000-0000B6040000}"/>
    <cellStyle name="_04U(7994)_box-40(BLOCK9,10,22)_종점부 U-TYPE Block-3" xfId="6539" xr:uid="{00000000-0005-0000-0000-0000B7040000}"/>
    <cellStyle name="_04U(7994)_box-40(BLOCK9,10,22)_종점부 U-TYPE Block-3_Book1" xfId="6540" xr:uid="{00000000-0005-0000-0000-0000B8040000}"/>
    <cellStyle name="_04U(7994)_box-40(BLOCK9,10,22)_종점부 U-TYPE Block-3_Book3" xfId="6541" xr:uid="{00000000-0005-0000-0000-0000B9040000}"/>
    <cellStyle name="_04U(7994)_box-40(BLOCK9,10,22)_종점부 U-TYPE Block-3_U-type(I_sta.0+00~0-60)" xfId="6542" xr:uid="{00000000-0005-0000-0000-0000BA040000}"/>
    <cellStyle name="_04U(7994)_box-40(BLOCK9,10,22)_종점부 U-TYPE Block-3_U-type(I_sta.0+00~0-60)_080326" xfId="6543" xr:uid="{00000000-0005-0000-0000-0000BB040000}"/>
    <cellStyle name="_04U(7994)_box-40(BLOCK9,10,22)_종점부 U-TYPE Block-3_U-type(I_sta.0+00~0-60)1.1" xfId="6544" xr:uid="{00000000-0005-0000-0000-0000BC040000}"/>
    <cellStyle name="_04U(7994)_box-40(BLOCK9,10,22)_종점부 U-TYPE Block-3_U-type(I_sta.0+00~0-60)1.1_080707" xfId="6545" xr:uid="{00000000-0005-0000-0000-0000BD040000}"/>
    <cellStyle name="_04U(7994)_box-40(BLOCK9,10,22)_종점부 U-TYPE Block-3_U-type(I_sta.0+080~0+120)_090630" xfId="6546" xr:uid="{00000000-0005-0000-0000-0000BE040000}"/>
    <cellStyle name="_04U(7994)_box-40(BLOCK9,10,22)_종점부 U-TYPE Block-3_U-type(I_sta.0-060~0-045)1.1_081122" xfId="6547" xr:uid="{00000000-0005-0000-0000-0000BF040000}"/>
    <cellStyle name="_04U(7994)_box-40(BLOCK9,10,22)_종점부 U-TYPE Block-3_U-type(I_sta.0-120)_0.5_080704" xfId="6548" xr:uid="{00000000-0005-0000-0000-0000C0040000}"/>
    <cellStyle name="_04U(7994)_box-40(BLOCK9,10,22)_종점부 U-TYPE Block-3_U-type(KCI2007)" xfId="6549" xr:uid="{00000000-0005-0000-0000-0000C1040000}"/>
    <cellStyle name="_04U(7994)_box-40(BLOCK9,10,22)_종점부 U-TYPE Block-3_집수정계산서_TYPE02_080423" xfId="6550" xr:uid="{00000000-0005-0000-0000-0000C2040000}"/>
    <cellStyle name="_04U(7994)_U-3.3(BLOCK1,2,27,28)" xfId="6551" xr:uid="{00000000-0005-0000-0000-0000C3040000}"/>
    <cellStyle name="_04U(7994)_U-3.3(BLOCK1,2,27,28)_#02_2.3m" xfId="6552" xr:uid="{00000000-0005-0000-0000-0000C4040000}"/>
    <cellStyle name="_04U(7994)_U-3.3(BLOCK1,2,27,28)_#02_3m" xfId="6553" xr:uid="{00000000-0005-0000-0000-0000C5040000}"/>
    <cellStyle name="_04U(7994)_U-3.3(BLOCK1,2,27,28)_#02_4m" xfId="6554" xr:uid="{00000000-0005-0000-0000-0000C6040000}"/>
    <cellStyle name="_04U(7994)_U-3.3(BLOCK1,2,27,28)_#02_5m" xfId="6555" xr:uid="{00000000-0005-0000-0000-0000C7040000}"/>
    <cellStyle name="_04U(7994)_U-3.3(BLOCK1,2,27,28)_#02_6m" xfId="6556" xr:uid="{00000000-0005-0000-0000-0000C8040000}"/>
    <cellStyle name="_04U(7994)_U-3.3(BLOCK1,2,27,28)_#02_7m" xfId="6557" xr:uid="{00000000-0005-0000-0000-0000C9040000}"/>
    <cellStyle name="_04U(7994)_U-3.3(BLOCK1,2,27,28)_#02_8m(1차수정)" xfId="6558" xr:uid="{00000000-0005-0000-0000-0000CA040000}"/>
    <cellStyle name="_04U(7994)_U-3.3(BLOCK1,2,27,28)_#04_2.3m" xfId="6559" xr:uid="{00000000-0005-0000-0000-0000CB040000}"/>
    <cellStyle name="_04U(7994)_U-3.3(BLOCK1,2,27,28)_#04_4m" xfId="6560" xr:uid="{00000000-0005-0000-0000-0000CC040000}"/>
    <cellStyle name="_04U(7994)_U-3.3(BLOCK1,2,27,28)_#04_5m" xfId="6561" xr:uid="{00000000-0005-0000-0000-0000CD040000}"/>
    <cellStyle name="_04U(7994)_U-3.3(BLOCK1,2,27,28)_#04_6m" xfId="6562" xr:uid="{00000000-0005-0000-0000-0000CE040000}"/>
    <cellStyle name="_04U(7994)_U-3.3(BLOCK1,2,27,28)_#04_7m" xfId="6563" xr:uid="{00000000-0005-0000-0000-0000CF040000}"/>
    <cellStyle name="_04U(7994)_U-3.3(BLOCK1,2,27,28)_#04_8m" xfId="6564" xr:uid="{00000000-0005-0000-0000-0000D0040000}"/>
    <cellStyle name="_04U(7994)_U-3.3(BLOCK1,2,27,28)_09 U시점부(BL-7)" xfId="6565" xr:uid="{00000000-0005-0000-0000-0000D1040000}"/>
    <cellStyle name="_04U(7994)_U-3.3(BLOCK1,2,27,28)_3.5 높이 H=10.3m(설계기준변경)_종점부0114" xfId="6566" xr:uid="{00000000-0005-0000-0000-0000D2040000}"/>
    <cellStyle name="_04U(7994)_U-3.3(BLOCK1,2,27,28)_Book1" xfId="6567" xr:uid="{00000000-0005-0000-0000-0000D3040000}"/>
    <cellStyle name="_04U(7994)_U-3.3(BLOCK1,2,27,28)_Book3" xfId="6568" xr:uid="{00000000-0005-0000-0000-0000D4040000}"/>
    <cellStyle name="_04U(7994)_U-3.3(BLOCK1,2,27,28)_U-H11.5m_T2.20m" xfId="6569" xr:uid="{00000000-0005-0000-0000-0000D5040000}"/>
    <cellStyle name="_04U(7994)_U-3.3(BLOCK1,2,27,28)_U-H9.33m_T1.50m" xfId="6570" xr:uid="{00000000-0005-0000-0000-0000D6040000}"/>
    <cellStyle name="_04U(7994)_U-3.3(BLOCK1,2,27,28)_U-type(I_sta.0+00~0-60)" xfId="6571" xr:uid="{00000000-0005-0000-0000-0000D7040000}"/>
    <cellStyle name="_04U(7994)_U-3.3(BLOCK1,2,27,28)_U-type(I_sta.0+00~0-60)_080326" xfId="6572" xr:uid="{00000000-0005-0000-0000-0000D8040000}"/>
    <cellStyle name="_04U(7994)_U-3.3(BLOCK1,2,27,28)_U-type(I_sta.0+00~0-60)1.1" xfId="6573" xr:uid="{00000000-0005-0000-0000-0000D9040000}"/>
    <cellStyle name="_04U(7994)_U-3.3(BLOCK1,2,27,28)_U-type(I_sta.0+00~0-60)1.1_080707" xfId="6574" xr:uid="{00000000-0005-0000-0000-0000DA040000}"/>
    <cellStyle name="_04U(7994)_U-3.3(BLOCK1,2,27,28)_U-type(I_sta.0+080~0+120)_090630" xfId="6575" xr:uid="{00000000-0005-0000-0000-0000DB040000}"/>
    <cellStyle name="_04U(7994)_U-3.3(BLOCK1,2,27,28)_U-type(I_sta.0-060~0-045)1.1_081122" xfId="6576" xr:uid="{00000000-0005-0000-0000-0000DC040000}"/>
    <cellStyle name="_04U(7994)_U-3.3(BLOCK1,2,27,28)_U-type(I_sta.0-120)_0.5_080704" xfId="6577" xr:uid="{00000000-0005-0000-0000-0000DD040000}"/>
    <cellStyle name="_04U(7994)_U-3.3(BLOCK1,2,27,28)_U-type(KCI2007)" xfId="6578" xr:uid="{00000000-0005-0000-0000-0000DE040000}"/>
    <cellStyle name="_04U(7994)_U-3.3(BLOCK1,2,27,28)_U-TYPE-Hmax" xfId="6579" xr:uid="{00000000-0005-0000-0000-0000DF040000}"/>
    <cellStyle name="_04U(7994)_U-3.3(BLOCK1,2,27,28)_U-TYPE-J-B03-A" xfId="6580" xr:uid="{00000000-0005-0000-0000-0000E0040000}"/>
    <cellStyle name="_04U(7994)_U-3.3(BLOCK1,2,27,28)_U-TYPE-J-B03-A_종점부 U-TYPE Block-3" xfId="6581" xr:uid="{00000000-0005-0000-0000-0000E1040000}"/>
    <cellStyle name="_04U(7994)_U-3.3(BLOCK1,2,27,28)_U-TYPE-J-B03-A_종점부 U-TYPE Block-3_Book1" xfId="6582" xr:uid="{00000000-0005-0000-0000-0000E2040000}"/>
    <cellStyle name="_04U(7994)_U-3.3(BLOCK1,2,27,28)_U-TYPE-J-B03-A_종점부 U-TYPE Block-3_Book3" xfId="6583" xr:uid="{00000000-0005-0000-0000-0000E3040000}"/>
    <cellStyle name="_04U(7994)_U-3.3(BLOCK1,2,27,28)_U-TYPE-J-B03-A_종점부 U-TYPE Block-3_U-type(I_sta.0+00~0-60)" xfId="6584" xr:uid="{00000000-0005-0000-0000-0000E4040000}"/>
    <cellStyle name="_04U(7994)_U-3.3(BLOCK1,2,27,28)_U-TYPE-J-B03-A_종점부 U-TYPE Block-3_U-type(I_sta.0+00~0-60)_080326" xfId="6585" xr:uid="{00000000-0005-0000-0000-0000E5040000}"/>
    <cellStyle name="_04U(7994)_U-3.3(BLOCK1,2,27,28)_U-TYPE-J-B03-A_종점부 U-TYPE Block-3_U-type(I_sta.0+00~0-60)1.1" xfId="6586" xr:uid="{00000000-0005-0000-0000-0000E6040000}"/>
    <cellStyle name="_04U(7994)_U-3.3(BLOCK1,2,27,28)_U-TYPE-J-B03-A_종점부 U-TYPE Block-3_U-type(I_sta.0+00~0-60)1.1_080707" xfId="6587" xr:uid="{00000000-0005-0000-0000-0000E7040000}"/>
    <cellStyle name="_04U(7994)_U-3.3(BLOCK1,2,27,28)_U-TYPE-J-B03-A_종점부 U-TYPE Block-3_U-type(I_sta.0+080~0+120)_090630" xfId="6588" xr:uid="{00000000-0005-0000-0000-0000E8040000}"/>
    <cellStyle name="_04U(7994)_U-3.3(BLOCK1,2,27,28)_U-TYPE-J-B03-A_종점부 U-TYPE Block-3_U-type(I_sta.0-060~0-045)1.1_081122" xfId="6589" xr:uid="{00000000-0005-0000-0000-0000E9040000}"/>
    <cellStyle name="_04U(7994)_U-3.3(BLOCK1,2,27,28)_U-TYPE-J-B03-A_종점부 U-TYPE Block-3_U-type(I_sta.0-120)_0.5_080704" xfId="6590" xr:uid="{00000000-0005-0000-0000-0000EA040000}"/>
    <cellStyle name="_04U(7994)_U-3.3(BLOCK1,2,27,28)_U-TYPE-J-B03-A_종점부 U-TYPE Block-3_U-type(KCI2007)" xfId="6591" xr:uid="{00000000-0005-0000-0000-0000EB040000}"/>
    <cellStyle name="_04U(7994)_U-3.3(BLOCK1,2,27,28)_U-TYPE-J-B03-A_종점부 U-TYPE Block-3_집수정계산서_TYPE02_080423" xfId="6592" xr:uid="{00000000-0005-0000-0000-0000EC040000}"/>
    <cellStyle name="_04U(7994)_U-3.3(BLOCK1,2,27,28)_U-TYPE-S-B-1" xfId="6593" xr:uid="{00000000-0005-0000-0000-0000ED040000}"/>
    <cellStyle name="_04U(7994)_U-3.3(BLOCK1,2,27,28)_U-TYPE-S-B-1_종점부 U-TYPE Block-3" xfId="6594" xr:uid="{00000000-0005-0000-0000-0000EE040000}"/>
    <cellStyle name="_04U(7994)_U-3.3(BLOCK1,2,27,28)_U-TYPE-S-B-1_종점부 U-TYPE Block-3_Book1" xfId="6595" xr:uid="{00000000-0005-0000-0000-0000EF040000}"/>
    <cellStyle name="_04U(7994)_U-3.3(BLOCK1,2,27,28)_U-TYPE-S-B-1_종점부 U-TYPE Block-3_Book3" xfId="6596" xr:uid="{00000000-0005-0000-0000-0000F0040000}"/>
    <cellStyle name="_04U(7994)_U-3.3(BLOCK1,2,27,28)_U-TYPE-S-B-1_종점부 U-TYPE Block-3_U-type(I_sta.0+00~0-60)" xfId="6597" xr:uid="{00000000-0005-0000-0000-0000F1040000}"/>
    <cellStyle name="_04U(7994)_U-3.3(BLOCK1,2,27,28)_U-TYPE-S-B-1_종점부 U-TYPE Block-3_U-type(I_sta.0+00~0-60)_080326" xfId="6598" xr:uid="{00000000-0005-0000-0000-0000F2040000}"/>
    <cellStyle name="_04U(7994)_U-3.3(BLOCK1,2,27,28)_U-TYPE-S-B-1_종점부 U-TYPE Block-3_U-type(I_sta.0+00~0-60)1.1" xfId="6599" xr:uid="{00000000-0005-0000-0000-0000F3040000}"/>
    <cellStyle name="_04U(7994)_U-3.3(BLOCK1,2,27,28)_U-TYPE-S-B-1_종점부 U-TYPE Block-3_U-type(I_sta.0+00~0-60)1.1_080707" xfId="6600" xr:uid="{00000000-0005-0000-0000-0000F4040000}"/>
    <cellStyle name="_04U(7994)_U-3.3(BLOCK1,2,27,28)_U-TYPE-S-B-1_종점부 U-TYPE Block-3_U-type(I_sta.0+080~0+120)_090630" xfId="6601" xr:uid="{00000000-0005-0000-0000-0000F5040000}"/>
    <cellStyle name="_04U(7994)_U-3.3(BLOCK1,2,27,28)_U-TYPE-S-B-1_종점부 U-TYPE Block-3_U-type(I_sta.0-060~0-045)1.1_081122" xfId="6602" xr:uid="{00000000-0005-0000-0000-0000F6040000}"/>
    <cellStyle name="_04U(7994)_U-3.3(BLOCK1,2,27,28)_U-TYPE-S-B-1_종점부 U-TYPE Block-3_U-type(I_sta.0-120)_0.5_080704" xfId="6603" xr:uid="{00000000-0005-0000-0000-0000F7040000}"/>
    <cellStyle name="_04U(7994)_U-3.3(BLOCK1,2,27,28)_U-TYPE-S-B-1_종점부 U-TYPE Block-3_U-type(KCI2007)" xfId="6604" xr:uid="{00000000-0005-0000-0000-0000F8040000}"/>
    <cellStyle name="_04U(7994)_U-3.3(BLOCK1,2,27,28)_U-TYPE-S-B-1_종점부 U-TYPE Block-3_집수정계산서_TYPE02_080423" xfId="6605" xr:uid="{00000000-0005-0000-0000-0000F9040000}"/>
    <cellStyle name="_04U(7994)_U-3.3(BLOCK1,2,27,28)_UTYPE-SB-2-단위변환" xfId="6606" xr:uid="{00000000-0005-0000-0000-0000FA040000}"/>
    <cellStyle name="_04U(7994)_U-3.3(BLOCK1,2,27,28)_UTYPE-SB-2-단위변환_종점부 U-TYPE Block-3" xfId="6607" xr:uid="{00000000-0005-0000-0000-0000FB040000}"/>
    <cellStyle name="_04U(7994)_U-3.3(BLOCK1,2,27,28)_UTYPE-SB-2-단위변환_종점부 U-TYPE Block-3_Book1" xfId="6608" xr:uid="{00000000-0005-0000-0000-0000FC040000}"/>
    <cellStyle name="_04U(7994)_U-3.3(BLOCK1,2,27,28)_UTYPE-SB-2-단위변환_종점부 U-TYPE Block-3_Book3" xfId="6609" xr:uid="{00000000-0005-0000-0000-0000FD040000}"/>
    <cellStyle name="_04U(7994)_U-3.3(BLOCK1,2,27,28)_UTYPE-SB-2-단위변환_종점부 U-TYPE Block-3_U-type(I_sta.0+00~0-60)" xfId="6610" xr:uid="{00000000-0005-0000-0000-0000FE040000}"/>
    <cellStyle name="_04U(7994)_U-3.3(BLOCK1,2,27,28)_UTYPE-SB-2-단위변환_종점부 U-TYPE Block-3_U-type(I_sta.0+00~0-60)_080326" xfId="6611" xr:uid="{00000000-0005-0000-0000-0000FF040000}"/>
    <cellStyle name="_04U(7994)_U-3.3(BLOCK1,2,27,28)_UTYPE-SB-2-단위변환_종점부 U-TYPE Block-3_U-type(I_sta.0+00~0-60)1.1" xfId="6612" xr:uid="{00000000-0005-0000-0000-000000050000}"/>
    <cellStyle name="_04U(7994)_U-3.3(BLOCK1,2,27,28)_UTYPE-SB-2-단위변환_종점부 U-TYPE Block-3_U-type(I_sta.0+00~0-60)1.1_080707" xfId="6613" xr:uid="{00000000-0005-0000-0000-000001050000}"/>
    <cellStyle name="_04U(7994)_U-3.3(BLOCK1,2,27,28)_UTYPE-SB-2-단위변환_종점부 U-TYPE Block-3_U-type(I_sta.0+080~0+120)_090630" xfId="6614" xr:uid="{00000000-0005-0000-0000-000002050000}"/>
    <cellStyle name="_04U(7994)_U-3.3(BLOCK1,2,27,28)_UTYPE-SB-2-단위변환_종점부 U-TYPE Block-3_U-type(I_sta.0-060~0-045)1.1_081122" xfId="6615" xr:uid="{00000000-0005-0000-0000-000003050000}"/>
    <cellStyle name="_04U(7994)_U-3.3(BLOCK1,2,27,28)_UTYPE-SB-2-단위변환_종점부 U-TYPE Block-3_U-type(I_sta.0-120)_0.5_080704" xfId="6616" xr:uid="{00000000-0005-0000-0000-000004050000}"/>
    <cellStyle name="_04U(7994)_U-3.3(BLOCK1,2,27,28)_UTYPE-SB-2-단위변환_종점부 U-TYPE Block-3_U-type(KCI2007)" xfId="6617" xr:uid="{00000000-0005-0000-0000-000005050000}"/>
    <cellStyle name="_04U(7994)_U-3.3(BLOCK1,2,27,28)_UTYPE-SB-2-단위변환_종점부 U-TYPE Block-3_집수정계산서_TYPE02_080423" xfId="6618" xr:uid="{00000000-0005-0000-0000-000006050000}"/>
    <cellStyle name="_04U(7994)_U-3.3(BLOCK1,2,27,28)_UTYPE-SB-3" xfId="6619" xr:uid="{00000000-0005-0000-0000-000007050000}"/>
    <cellStyle name="_04U(7994)_U-3.3(BLOCK1,2,27,28)_UTYPE-SB-3_종점부 U-TYPE Block-3" xfId="6620" xr:uid="{00000000-0005-0000-0000-000008050000}"/>
    <cellStyle name="_04U(7994)_U-3.3(BLOCK1,2,27,28)_UTYPE-SB-3_종점부 U-TYPE Block-3_Book1" xfId="6621" xr:uid="{00000000-0005-0000-0000-000009050000}"/>
    <cellStyle name="_04U(7994)_U-3.3(BLOCK1,2,27,28)_UTYPE-SB-3_종점부 U-TYPE Block-3_Book3" xfId="6622" xr:uid="{00000000-0005-0000-0000-00000A050000}"/>
    <cellStyle name="_04U(7994)_U-3.3(BLOCK1,2,27,28)_UTYPE-SB-3_종점부 U-TYPE Block-3_U-type(I_sta.0+00~0-60)" xfId="6623" xr:uid="{00000000-0005-0000-0000-00000B050000}"/>
    <cellStyle name="_04U(7994)_U-3.3(BLOCK1,2,27,28)_UTYPE-SB-3_종점부 U-TYPE Block-3_U-type(I_sta.0+00~0-60)_080326" xfId="6624" xr:uid="{00000000-0005-0000-0000-00000C050000}"/>
    <cellStyle name="_04U(7994)_U-3.3(BLOCK1,2,27,28)_UTYPE-SB-3_종점부 U-TYPE Block-3_U-type(I_sta.0+00~0-60)1.1" xfId="6625" xr:uid="{00000000-0005-0000-0000-00000D050000}"/>
    <cellStyle name="_04U(7994)_U-3.3(BLOCK1,2,27,28)_UTYPE-SB-3_종점부 U-TYPE Block-3_U-type(I_sta.0+00~0-60)1.1_080707" xfId="6626" xr:uid="{00000000-0005-0000-0000-00000E050000}"/>
    <cellStyle name="_04U(7994)_U-3.3(BLOCK1,2,27,28)_UTYPE-SB-3_종점부 U-TYPE Block-3_U-type(I_sta.0+080~0+120)_090630" xfId="6627" xr:uid="{00000000-0005-0000-0000-00000F050000}"/>
    <cellStyle name="_04U(7994)_U-3.3(BLOCK1,2,27,28)_UTYPE-SB-3_종점부 U-TYPE Block-3_U-type(I_sta.0-060~0-045)1.1_081122" xfId="6628" xr:uid="{00000000-0005-0000-0000-000010050000}"/>
    <cellStyle name="_04U(7994)_U-3.3(BLOCK1,2,27,28)_UTYPE-SB-3_종점부 U-TYPE Block-3_U-type(I_sta.0-120)_0.5_080704" xfId="6629" xr:uid="{00000000-0005-0000-0000-000011050000}"/>
    <cellStyle name="_04U(7994)_U-3.3(BLOCK1,2,27,28)_UTYPE-SB-3_종점부 U-TYPE Block-3_U-type(KCI2007)" xfId="6630" xr:uid="{00000000-0005-0000-0000-000012050000}"/>
    <cellStyle name="_04U(7994)_U-3.3(BLOCK1,2,27,28)_UTYPE-SB-3_종점부 U-TYPE Block-3_집수정계산서_TYPE02_080423" xfId="6631" xr:uid="{00000000-0005-0000-0000-000013050000}"/>
    <cellStyle name="_04U(7994)_U-3.3(BLOCK1,2,27,28)_U시점부(B4-2)_T1000_0126" xfId="6632" xr:uid="{00000000-0005-0000-0000-000014050000}"/>
    <cellStyle name="_04U(7994)_U-3.3(BLOCK1,2,27,28)_U시점부(B4-2)_t600_0126" xfId="6633" xr:uid="{00000000-0005-0000-0000-000015050000}"/>
    <cellStyle name="_04U(7994)_U-3.3(BLOCK1,2,27,28)_U시점부(B5)_0128_앵커계산" xfId="6634" xr:uid="{00000000-0005-0000-0000-000016050000}"/>
    <cellStyle name="_04U(7994)_U-3.3(BLOCK1,2,27,28)_U시점부(B6-2)_0126" xfId="6635" xr:uid="{00000000-0005-0000-0000-000017050000}"/>
    <cellStyle name="_04U(7994)_U-3.3(BLOCK1,2,27,28)_U시점부(B7)_0125" xfId="6636" xr:uid="{00000000-0005-0000-0000-000018050000}"/>
    <cellStyle name="_04U(7994)_U-3.3(BLOCK1,2,27,28)_U시점부(B7)_0218" xfId="6637" xr:uid="{00000000-0005-0000-0000-000019050000}"/>
    <cellStyle name="_04U(7994)_U-3.3(BLOCK1,2,27,28)_시점부 U_Type(B.7)_0124" xfId="6638" xr:uid="{00000000-0005-0000-0000-00001A050000}"/>
    <cellStyle name="_04U(7994)_U-3.3(BLOCK1,2,27,28)_시점부 U_Type(기본타입)_0123" xfId="6639" xr:uid="{00000000-0005-0000-0000-00001B050000}"/>
    <cellStyle name="_04U(7994)_U-3.3(BLOCK1,2,27,28)_집수정계산서_TYPE02_080423" xfId="6640" xr:uid="{00000000-0005-0000-0000-00001C050000}"/>
    <cellStyle name="_04U(7994)_종점부 U-TYPE Block-3" xfId="6641" xr:uid="{00000000-0005-0000-0000-00001D050000}"/>
    <cellStyle name="_04U(7994)_종점부 U-TYPE Block-3_Book1" xfId="6642" xr:uid="{00000000-0005-0000-0000-00001E050000}"/>
    <cellStyle name="_04U(7994)_종점부 U-TYPE Block-3_Book3" xfId="6643" xr:uid="{00000000-0005-0000-0000-00001F050000}"/>
    <cellStyle name="_04U(7994)_종점부 U-TYPE Block-3_U-type(I_sta.0+00~0-60)" xfId="6644" xr:uid="{00000000-0005-0000-0000-000020050000}"/>
    <cellStyle name="_04U(7994)_종점부 U-TYPE Block-3_U-type(I_sta.0+00~0-60)_080326" xfId="6645" xr:uid="{00000000-0005-0000-0000-000021050000}"/>
    <cellStyle name="_04U(7994)_종점부 U-TYPE Block-3_U-type(I_sta.0+00~0-60)1.1" xfId="6646" xr:uid="{00000000-0005-0000-0000-000022050000}"/>
    <cellStyle name="_04U(7994)_종점부 U-TYPE Block-3_U-type(I_sta.0+00~0-60)1.1_080707" xfId="6647" xr:uid="{00000000-0005-0000-0000-000023050000}"/>
    <cellStyle name="_04U(7994)_종점부 U-TYPE Block-3_U-type(I_sta.0+080~0+120)_090630" xfId="6648" xr:uid="{00000000-0005-0000-0000-000024050000}"/>
    <cellStyle name="_04U(7994)_종점부 U-TYPE Block-3_U-type(I_sta.0-060~0-045)1.1_081122" xfId="6649" xr:uid="{00000000-0005-0000-0000-000025050000}"/>
    <cellStyle name="_04U(7994)_종점부 U-TYPE Block-3_U-type(I_sta.0-120)_0.5_080704" xfId="6650" xr:uid="{00000000-0005-0000-0000-000026050000}"/>
    <cellStyle name="_04U(7994)_종점부 U-TYPE Block-3_U-type(KCI2007)" xfId="6651" xr:uid="{00000000-0005-0000-0000-000027050000}"/>
    <cellStyle name="_04U(7994)_종점부 U-TYPE Block-3_집수정계산서_TYPE02_080423" xfId="6652" xr:uid="{00000000-0005-0000-0000-000028050000}"/>
    <cellStyle name="_07 가천2교(춘천)_P2(토질부)" xfId="5184" xr:uid="{00000000-0005-0000-0000-000029050000}"/>
    <cellStyle name="_1K+182.4(25.0m)" xfId="6653" xr:uid="{00000000-0005-0000-0000-00002A050000}"/>
    <cellStyle name="_1K+182.4(25.0m)_1K+182.4(25.0m)" xfId="6654" xr:uid="{00000000-0005-0000-0000-00002B050000}"/>
    <cellStyle name="_1K+182.4(25.0m)_1K+182.4(25.0m)_box_구간(STA260)" xfId="6655" xr:uid="{00000000-0005-0000-0000-00002C050000}"/>
    <cellStyle name="_1K+182.4(25.0m)_1K+182.4(25.0m)_box_구간(STA260)_box_구간" xfId="6656" xr:uid="{00000000-0005-0000-0000-00002D050000}"/>
    <cellStyle name="_1K+182.4(25.0m)_1K+182.4(25.0m)_box_구간(STA260)_집수정-3D" xfId="6657" xr:uid="{00000000-0005-0000-0000-00002E050000}"/>
    <cellStyle name="_1K+182.4(25.0m)_1K+182.4(25.0m)_집수정" xfId="6658" xr:uid="{00000000-0005-0000-0000-00002F050000}"/>
    <cellStyle name="_1K+182.4(25.0m)_1K+182.4(25.0m)_집수정(광로-1)" xfId="6659" xr:uid="{00000000-0005-0000-0000-000030050000}"/>
    <cellStyle name="_1K+182.4(25.0m)_1K+182.4(25.0m)_집수정(광로-1)_box_구간" xfId="6660" xr:uid="{00000000-0005-0000-0000-000031050000}"/>
    <cellStyle name="_1K+182.4(25.0m)_1K+182.4(25.0m)_집수정(광로-1)_집수정-3D" xfId="6661" xr:uid="{00000000-0005-0000-0000-000032050000}"/>
    <cellStyle name="_1K+182.4(25.0m)_box_구간(STA260)" xfId="6662" xr:uid="{00000000-0005-0000-0000-000033050000}"/>
    <cellStyle name="_1K+182.4(25.0m)_box_구간(STA260)_box_구간" xfId="6663" xr:uid="{00000000-0005-0000-0000-000034050000}"/>
    <cellStyle name="_1K+182.4(25.0m)_box_구간(STA260)_집수정-3D" xfId="6664" xr:uid="{00000000-0005-0000-0000-000035050000}"/>
    <cellStyle name="_1K+182.4(25.0m)_지하차도 BOX_벽체(0+690.1)" xfId="6665" xr:uid="{00000000-0005-0000-0000-000036050000}"/>
    <cellStyle name="_1K+182.4(25.0m)_지하차도 BOX_벽체(0+690.1)_box_구간(STA260)" xfId="6666" xr:uid="{00000000-0005-0000-0000-000037050000}"/>
    <cellStyle name="_1K+182.4(25.0m)_지하차도 BOX_벽체(0+690.1)_box_구간(STA260)_box_구간" xfId="6667" xr:uid="{00000000-0005-0000-0000-000038050000}"/>
    <cellStyle name="_1K+182.4(25.0m)_지하차도 BOX_벽체(0+690.1)_box_구간(STA260)_집수정-3D" xfId="6668" xr:uid="{00000000-0005-0000-0000-000039050000}"/>
    <cellStyle name="_1K+182.4(25.0m)_지하차도 BOX_벽체(0+690.1)_집수정" xfId="6669" xr:uid="{00000000-0005-0000-0000-00003A050000}"/>
    <cellStyle name="_1K+182.4(25.0m)_지하차도 BOX_벽체(0+690.1)_집수정(광로-1)" xfId="6670" xr:uid="{00000000-0005-0000-0000-00003B050000}"/>
    <cellStyle name="_1K+182.4(25.0m)_지하차도 BOX_벽체(0+690.1)_집수정(광로-1)_box_구간" xfId="6671" xr:uid="{00000000-0005-0000-0000-00003C050000}"/>
    <cellStyle name="_1K+182.4(25.0m)_지하차도 BOX_벽체(0+690.1)_집수정(광로-1)_집수정-3D" xfId="6672" xr:uid="{00000000-0005-0000-0000-00003D050000}"/>
    <cellStyle name="_1K+182.4(25.0m)_집수정" xfId="6673" xr:uid="{00000000-0005-0000-0000-00003E050000}"/>
    <cellStyle name="_1K+182.4(25.0m)_집수정(0+685)" xfId="6674" xr:uid="{00000000-0005-0000-0000-00003F050000}"/>
    <cellStyle name="_1K+182.4(25.0m)_집수정(0+685)_box_구간(STA260)" xfId="6675" xr:uid="{00000000-0005-0000-0000-000040050000}"/>
    <cellStyle name="_1K+182.4(25.0m)_집수정(0+685)_box_구간(STA260)_box_구간" xfId="6676" xr:uid="{00000000-0005-0000-0000-000041050000}"/>
    <cellStyle name="_1K+182.4(25.0m)_집수정(0+685)_box_구간(STA260)_집수정-3D" xfId="6677" xr:uid="{00000000-0005-0000-0000-000042050000}"/>
    <cellStyle name="_1K+182.4(25.0m)_집수정(0+685)_집수정" xfId="6678" xr:uid="{00000000-0005-0000-0000-000043050000}"/>
    <cellStyle name="_1K+182.4(25.0m)_집수정(0+685)_집수정(광로-1)" xfId="6679" xr:uid="{00000000-0005-0000-0000-000044050000}"/>
    <cellStyle name="_1K+182.4(25.0m)_집수정(0+685)_집수정(광로-1)_box_구간" xfId="6680" xr:uid="{00000000-0005-0000-0000-000045050000}"/>
    <cellStyle name="_1K+182.4(25.0m)_집수정(0+685)_집수정(광로-1)_집수정-3D" xfId="6681" xr:uid="{00000000-0005-0000-0000-000046050000}"/>
    <cellStyle name="_1K+182.4(25.0m)_집수정(광로-1)" xfId="6682" xr:uid="{00000000-0005-0000-0000-000047050000}"/>
    <cellStyle name="_1K+182.4(25.0m)_집수정(광로-1)_box_구간" xfId="6683" xr:uid="{00000000-0005-0000-0000-000048050000}"/>
    <cellStyle name="_1K+182.4(25.0m)_집수정(광로-1)_집수정-3D" xfId="6684" xr:uid="{00000000-0005-0000-0000-000049050000}"/>
    <cellStyle name="_1K+182.4(25.0m)_집수정(대로-1)" xfId="6685" xr:uid="{00000000-0005-0000-0000-00004A050000}"/>
    <cellStyle name="_1K+182.4(25.0m)_집수정(대로-1)_box_구간(STA260)" xfId="6686" xr:uid="{00000000-0005-0000-0000-00004B050000}"/>
    <cellStyle name="_1K+182.4(25.0m)_집수정(대로-1)_box_구간(STA260)_box_구간" xfId="6687" xr:uid="{00000000-0005-0000-0000-00004C050000}"/>
    <cellStyle name="_1K+182.4(25.0m)_집수정(대로-1)_box_구간(STA260)_집수정-3D" xfId="6688" xr:uid="{00000000-0005-0000-0000-00004D050000}"/>
    <cellStyle name="_1K+182.4(25.0m)_집수정(대로-1)_집수정" xfId="6689" xr:uid="{00000000-0005-0000-0000-00004E050000}"/>
    <cellStyle name="_1K+182.4(25.0m)_집수정(대로-1)_집수정(광로-1)" xfId="6690" xr:uid="{00000000-0005-0000-0000-00004F050000}"/>
    <cellStyle name="_1K+182.4(25.0m)_집수정(대로-1)_집수정(광로-1)_box_구간" xfId="6691" xr:uid="{00000000-0005-0000-0000-000050050000}"/>
    <cellStyle name="_1K+182.4(25.0m)_집수정(대로-1)_집수정(광로-1)_집수정-3D" xfId="6692" xr:uid="{00000000-0005-0000-0000-000051050000}"/>
    <cellStyle name="_1K+187.5(19.5m)" xfId="6693" xr:uid="{00000000-0005-0000-0000-000052050000}"/>
    <cellStyle name="_1K+187.5(19.5m)_1K+182.4(25.0m)" xfId="6694" xr:uid="{00000000-0005-0000-0000-000053050000}"/>
    <cellStyle name="_1K+187.5(19.5m)_1K+182.4(25.0m)_box_구간(STA260)" xfId="6695" xr:uid="{00000000-0005-0000-0000-000054050000}"/>
    <cellStyle name="_1K+187.5(19.5m)_1K+182.4(25.0m)_box_구간(STA260)_box_구간" xfId="6696" xr:uid="{00000000-0005-0000-0000-000055050000}"/>
    <cellStyle name="_1K+187.5(19.5m)_1K+182.4(25.0m)_box_구간(STA260)_집수정-3D" xfId="6697" xr:uid="{00000000-0005-0000-0000-000056050000}"/>
    <cellStyle name="_1K+187.5(19.5m)_1K+182.4(25.0m)_집수정" xfId="6698" xr:uid="{00000000-0005-0000-0000-000057050000}"/>
    <cellStyle name="_1K+187.5(19.5m)_1K+182.4(25.0m)_집수정(광로-1)" xfId="6699" xr:uid="{00000000-0005-0000-0000-000058050000}"/>
    <cellStyle name="_1K+187.5(19.5m)_1K+182.4(25.0m)_집수정(광로-1)_box_구간" xfId="6700" xr:uid="{00000000-0005-0000-0000-000059050000}"/>
    <cellStyle name="_1K+187.5(19.5m)_1K+182.4(25.0m)_집수정(광로-1)_집수정-3D" xfId="6701" xr:uid="{00000000-0005-0000-0000-00005A050000}"/>
    <cellStyle name="_1K+187.5(19.5m)_box_구간(STA260)" xfId="6702" xr:uid="{00000000-0005-0000-0000-00005B050000}"/>
    <cellStyle name="_1K+187.5(19.5m)_box_구간(STA260)_box_구간" xfId="6703" xr:uid="{00000000-0005-0000-0000-00005C050000}"/>
    <cellStyle name="_1K+187.5(19.5m)_box_구간(STA260)_집수정-3D" xfId="6704" xr:uid="{00000000-0005-0000-0000-00005D050000}"/>
    <cellStyle name="_1K+187.5(19.5m)_지하차도 BOX_벽체(0+690.1)" xfId="6705" xr:uid="{00000000-0005-0000-0000-00005E050000}"/>
    <cellStyle name="_1K+187.5(19.5m)_지하차도 BOX_벽체(0+690.1)_box_구간(STA260)" xfId="6706" xr:uid="{00000000-0005-0000-0000-00005F050000}"/>
    <cellStyle name="_1K+187.5(19.5m)_지하차도 BOX_벽체(0+690.1)_box_구간(STA260)_box_구간" xfId="6707" xr:uid="{00000000-0005-0000-0000-000060050000}"/>
    <cellStyle name="_1K+187.5(19.5m)_지하차도 BOX_벽체(0+690.1)_box_구간(STA260)_집수정-3D" xfId="6708" xr:uid="{00000000-0005-0000-0000-000061050000}"/>
    <cellStyle name="_1K+187.5(19.5m)_지하차도 BOX_벽체(0+690.1)_집수정" xfId="6709" xr:uid="{00000000-0005-0000-0000-000062050000}"/>
    <cellStyle name="_1K+187.5(19.5m)_지하차도 BOX_벽체(0+690.1)_집수정(광로-1)" xfId="6710" xr:uid="{00000000-0005-0000-0000-000063050000}"/>
    <cellStyle name="_1K+187.5(19.5m)_지하차도 BOX_벽체(0+690.1)_집수정(광로-1)_box_구간" xfId="6711" xr:uid="{00000000-0005-0000-0000-000064050000}"/>
    <cellStyle name="_1K+187.5(19.5m)_지하차도 BOX_벽체(0+690.1)_집수정(광로-1)_집수정-3D" xfId="6712" xr:uid="{00000000-0005-0000-0000-000065050000}"/>
    <cellStyle name="_1K+187.5(19.5m)_집수정" xfId="6713" xr:uid="{00000000-0005-0000-0000-000066050000}"/>
    <cellStyle name="_1K+187.5(19.5m)_집수정(0+685)" xfId="6714" xr:uid="{00000000-0005-0000-0000-000067050000}"/>
    <cellStyle name="_1K+187.5(19.5m)_집수정(0+685)_box_구간(STA260)" xfId="6715" xr:uid="{00000000-0005-0000-0000-000068050000}"/>
    <cellStyle name="_1K+187.5(19.5m)_집수정(0+685)_box_구간(STA260)_box_구간" xfId="6716" xr:uid="{00000000-0005-0000-0000-000069050000}"/>
    <cellStyle name="_1K+187.5(19.5m)_집수정(0+685)_box_구간(STA260)_집수정-3D" xfId="6717" xr:uid="{00000000-0005-0000-0000-00006A050000}"/>
    <cellStyle name="_1K+187.5(19.5m)_집수정(0+685)_집수정" xfId="6718" xr:uid="{00000000-0005-0000-0000-00006B050000}"/>
    <cellStyle name="_1K+187.5(19.5m)_집수정(0+685)_집수정(광로-1)" xfId="6719" xr:uid="{00000000-0005-0000-0000-00006C050000}"/>
    <cellStyle name="_1K+187.5(19.5m)_집수정(0+685)_집수정(광로-1)_box_구간" xfId="6720" xr:uid="{00000000-0005-0000-0000-00006D050000}"/>
    <cellStyle name="_1K+187.5(19.5m)_집수정(0+685)_집수정(광로-1)_집수정-3D" xfId="6721" xr:uid="{00000000-0005-0000-0000-00006E050000}"/>
    <cellStyle name="_1K+187.5(19.5m)_집수정(광로-1)" xfId="6722" xr:uid="{00000000-0005-0000-0000-00006F050000}"/>
    <cellStyle name="_1K+187.5(19.5m)_집수정(광로-1)_box_구간" xfId="6723" xr:uid="{00000000-0005-0000-0000-000070050000}"/>
    <cellStyle name="_1K+187.5(19.5m)_집수정(광로-1)_집수정-3D" xfId="6724" xr:uid="{00000000-0005-0000-0000-000071050000}"/>
    <cellStyle name="_1K+187.5(19.5m)_집수정(대로-1)" xfId="6725" xr:uid="{00000000-0005-0000-0000-000072050000}"/>
    <cellStyle name="_1K+187.5(19.5m)_집수정(대로-1)_box_구간(STA260)" xfId="6726" xr:uid="{00000000-0005-0000-0000-000073050000}"/>
    <cellStyle name="_1K+187.5(19.5m)_집수정(대로-1)_box_구간(STA260)_box_구간" xfId="6727" xr:uid="{00000000-0005-0000-0000-000074050000}"/>
    <cellStyle name="_1K+187.5(19.5m)_집수정(대로-1)_box_구간(STA260)_집수정-3D" xfId="6728" xr:uid="{00000000-0005-0000-0000-000075050000}"/>
    <cellStyle name="_1K+187.5(19.5m)_집수정(대로-1)_집수정" xfId="6729" xr:uid="{00000000-0005-0000-0000-000076050000}"/>
    <cellStyle name="_1K+187.5(19.5m)_집수정(대로-1)_집수정(광로-1)" xfId="6730" xr:uid="{00000000-0005-0000-0000-000077050000}"/>
    <cellStyle name="_1K+187.5(19.5m)_집수정(대로-1)_집수정(광로-1)_box_구간" xfId="6731" xr:uid="{00000000-0005-0000-0000-000078050000}"/>
    <cellStyle name="_1K+187.5(19.5m)_집수정(대로-1)_집수정(광로-1)_집수정-3D" xfId="6732" xr:uid="{00000000-0005-0000-0000-000079050000}"/>
    <cellStyle name="_32 신율교(통영)_P2(토질부)" xfId="4259" xr:uid="{00000000-0005-0000-0000-00007A050000}"/>
    <cellStyle name="_32 신율교(통영)_P2(토질부)수정" xfId="4260" xr:uid="{00000000-0005-0000-0000-00007B050000}"/>
    <cellStyle name="_40 팔곡육교(내진)_P4_기존_기초계산서" xfId="4261" xr:uid="{00000000-0005-0000-0000-00007C050000}"/>
    <cellStyle name="_57 죽림육교(부산)_기존_기초계산서" xfId="4262" xr:uid="{00000000-0005-0000-0000-00007D050000}"/>
    <cellStyle name="_7_NO 37+0" xfId="6733" xr:uid="{00000000-0005-0000-0000-00007E050000}"/>
    <cellStyle name="_7_NO 37+0_u_type_구간_260" xfId="6734" xr:uid="{00000000-0005-0000-0000-00007F050000}"/>
    <cellStyle name="_7_NO 37+0_u_type_구간_260_u_type_구간_120" xfId="6735" xr:uid="{00000000-0005-0000-0000-000080050000}"/>
    <cellStyle name="_70 연반1교(순천)_기존_기초계산서" xfId="5185" xr:uid="{00000000-0005-0000-0000-000081050000}"/>
    <cellStyle name="_aa" xfId="4263" xr:uid="{00000000-0005-0000-0000-000082050000}"/>
    <cellStyle name="_Book1" xfId="2386" xr:uid="{00000000-0005-0000-0000-000083050000}"/>
    <cellStyle name="_Book1_02 가화1교(하남)_내진성능평가" xfId="2387" xr:uid="{00000000-0005-0000-0000-000084050000}"/>
    <cellStyle name="_Book1_02 금호대교(금호1)_내진성능평가" xfId="2388" xr:uid="{00000000-0005-0000-0000-000085050000}"/>
    <cellStyle name="_Book1_02 남강천3교(하남)_내진성능평가" xfId="2389" xr:uid="{00000000-0005-0000-0000-000086050000}"/>
    <cellStyle name="_Book1_02 남천교(서울)_내진성능평가" xfId="2390" xr:uid="{00000000-0005-0000-0000-000087050000}"/>
    <cellStyle name="_Book1_02 위천교(춘천)_내진성능평가" xfId="2391" xr:uid="{00000000-0005-0000-0000-000088050000}"/>
    <cellStyle name="_Book1_02 칠서교_내진성능평가" xfId="2392" xr:uid="{00000000-0005-0000-0000-000089050000}"/>
    <cellStyle name="_Book1_호문철교내진성능평가3-탄성지진력산정" xfId="2393" xr:uid="{00000000-0005-0000-0000-00008A050000}"/>
    <cellStyle name="_Book1_호문철교내진성능평가3-탄성지진력산정_02 가화1교(하남)_내진성능평가" xfId="2394" xr:uid="{00000000-0005-0000-0000-00008B050000}"/>
    <cellStyle name="_Book1_호문철교내진성능평가3-탄성지진력산정_02 금호대교(금호1)_내진성능평가" xfId="2395" xr:uid="{00000000-0005-0000-0000-00008C050000}"/>
    <cellStyle name="_Book1_호문철교내진성능평가3-탄성지진력산정_02 남강천3교(하남)_내진성능평가" xfId="2396" xr:uid="{00000000-0005-0000-0000-00008D050000}"/>
    <cellStyle name="_Book1_호문철교내진성능평가3-탄성지진력산정_02 남천교(서울)_내진성능평가" xfId="2397" xr:uid="{00000000-0005-0000-0000-00008E050000}"/>
    <cellStyle name="_Book1_호문철교내진성능평가3-탄성지진력산정_02 위천교(춘천)_내진성능평가" xfId="2398" xr:uid="{00000000-0005-0000-0000-00008F050000}"/>
    <cellStyle name="_Book1_호문철교내진성능평가3-탄성지진력산정_02 칠서교_내진성능평가" xfId="2399" xr:uid="{00000000-0005-0000-0000-000090050000}"/>
    <cellStyle name="_box-11" xfId="6736" xr:uid="{00000000-0005-0000-0000-000091050000}"/>
    <cellStyle name="_box-11_01 고속도로" xfId="6737" xr:uid="{00000000-0005-0000-0000-000092050000}"/>
    <cellStyle name="_box-11_01 고속도로_종점부 U-TYPE Block-3" xfId="6738" xr:uid="{00000000-0005-0000-0000-000093050000}"/>
    <cellStyle name="_box-11_01 고속도로_종점부 U-TYPE Block-3_Book1" xfId="6739" xr:uid="{00000000-0005-0000-0000-000094050000}"/>
    <cellStyle name="_box-11_01 고속도로_종점부 U-TYPE Block-3_Book3" xfId="6740" xr:uid="{00000000-0005-0000-0000-000095050000}"/>
    <cellStyle name="_box-11_01 고속도로_종점부 U-TYPE Block-3_U-type(I_sta.0+00~0-60)" xfId="6741" xr:uid="{00000000-0005-0000-0000-000096050000}"/>
    <cellStyle name="_box-11_01 고속도로_종점부 U-TYPE Block-3_U-type(I_sta.0+00~0-60)_080326" xfId="6742" xr:uid="{00000000-0005-0000-0000-000097050000}"/>
    <cellStyle name="_box-11_01 고속도로_종점부 U-TYPE Block-3_U-type(I_sta.0+00~0-60)1.1" xfId="6743" xr:uid="{00000000-0005-0000-0000-000098050000}"/>
    <cellStyle name="_box-11_01 고속도로_종점부 U-TYPE Block-3_U-type(I_sta.0+00~0-60)1.1_080707" xfId="6744" xr:uid="{00000000-0005-0000-0000-000099050000}"/>
    <cellStyle name="_box-11_01 고속도로_종점부 U-TYPE Block-3_U-type(I_sta.0+080~0+120)_090630" xfId="6745" xr:uid="{00000000-0005-0000-0000-00009A050000}"/>
    <cellStyle name="_box-11_01 고속도로_종점부 U-TYPE Block-3_U-type(I_sta.0-060~0-045)1.1_081122" xfId="6746" xr:uid="{00000000-0005-0000-0000-00009B050000}"/>
    <cellStyle name="_box-11_01 고속도로_종점부 U-TYPE Block-3_U-type(I_sta.0-120)_0.5_080704" xfId="6747" xr:uid="{00000000-0005-0000-0000-00009C050000}"/>
    <cellStyle name="_box-11_01 고속도로_종점부 U-TYPE Block-3_U-type(KCI2007)" xfId="6748" xr:uid="{00000000-0005-0000-0000-00009D050000}"/>
    <cellStyle name="_box-11_01 고속도로_종점부 U-TYPE Block-3_집수정계산서_TYPE02_080423" xfId="6749" xr:uid="{00000000-0005-0000-0000-00009E050000}"/>
    <cellStyle name="_box-11_고속도로(중분대2.0m12.23)" xfId="6750" xr:uid="{00000000-0005-0000-0000-00009F050000}"/>
    <cellStyle name="_box-11_고속도로(중분대2.0m12.23)_종점부 U-TYPE Block-3" xfId="6751" xr:uid="{00000000-0005-0000-0000-0000A0050000}"/>
    <cellStyle name="_box-11_고속도로(중분대2.0m12.23)_종점부 U-TYPE Block-3_Book1" xfId="6752" xr:uid="{00000000-0005-0000-0000-0000A1050000}"/>
    <cellStyle name="_box-11_고속도로(중분대2.0m12.23)_종점부 U-TYPE Block-3_Book3" xfId="6753" xr:uid="{00000000-0005-0000-0000-0000A2050000}"/>
    <cellStyle name="_box-11_고속도로(중분대2.0m12.23)_종점부 U-TYPE Block-3_U-type(I_sta.0+00~0-60)" xfId="6754" xr:uid="{00000000-0005-0000-0000-0000A3050000}"/>
    <cellStyle name="_box-11_고속도로(중분대2.0m12.23)_종점부 U-TYPE Block-3_U-type(I_sta.0+00~0-60)_080326" xfId="6755" xr:uid="{00000000-0005-0000-0000-0000A4050000}"/>
    <cellStyle name="_box-11_고속도로(중분대2.0m12.23)_종점부 U-TYPE Block-3_U-type(I_sta.0+00~0-60)1.1" xfId="6756" xr:uid="{00000000-0005-0000-0000-0000A5050000}"/>
    <cellStyle name="_box-11_고속도로(중분대2.0m12.23)_종점부 U-TYPE Block-3_U-type(I_sta.0+00~0-60)1.1_080707" xfId="6757" xr:uid="{00000000-0005-0000-0000-0000A6050000}"/>
    <cellStyle name="_box-11_고속도로(중분대2.0m12.23)_종점부 U-TYPE Block-3_U-type(I_sta.0+080~0+120)_090630" xfId="6758" xr:uid="{00000000-0005-0000-0000-0000A7050000}"/>
    <cellStyle name="_box-11_고속도로(중분대2.0m12.23)_종점부 U-TYPE Block-3_U-type(I_sta.0-060~0-045)1.1_081122" xfId="6759" xr:uid="{00000000-0005-0000-0000-0000A8050000}"/>
    <cellStyle name="_box-11_고속도로(중분대2.0m12.23)_종점부 U-TYPE Block-3_U-type(I_sta.0-120)_0.5_080704" xfId="6760" xr:uid="{00000000-0005-0000-0000-0000A9050000}"/>
    <cellStyle name="_box-11_고속도로(중분대2.0m12.23)_종점부 U-TYPE Block-3_U-type(KCI2007)" xfId="6761" xr:uid="{00000000-0005-0000-0000-0000AA050000}"/>
    <cellStyle name="_box-11_고속도로(중분대2.0m12.23)_종점부 U-TYPE Block-3_집수정계산서_TYPE02_080423" xfId="6762" xr:uid="{00000000-0005-0000-0000-0000AB050000}"/>
    <cellStyle name="_box-11_고속도로구간" xfId="6763" xr:uid="{00000000-0005-0000-0000-0000AC050000}"/>
    <cellStyle name="_box-11_고속도로구간_종점부 U-TYPE Block-3" xfId="6764" xr:uid="{00000000-0005-0000-0000-0000AD050000}"/>
    <cellStyle name="_box-11_고속도로구간_종점부 U-TYPE Block-3_Book1" xfId="6765" xr:uid="{00000000-0005-0000-0000-0000AE050000}"/>
    <cellStyle name="_box-11_고속도로구간_종점부 U-TYPE Block-3_Book3" xfId="6766" xr:uid="{00000000-0005-0000-0000-0000AF050000}"/>
    <cellStyle name="_box-11_고속도로구간_종점부 U-TYPE Block-3_U-type(I_sta.0+00~0-60)" xfId="6767" xr:uid="{00000000-0005-0000-0000-0000B0050000}"/>
    <cellStyle name="_box-11_고속도로구간_종점부 U-TYPE Block-3_U-type(I_sta.0+00~0-60)_080326" xfId="6768" xr:uid="{00000000-0005-0000-0000-0000B1050000}"/>
    <cellStyle name="_box-11_고속도로구간_종점부 U-TYPE Block-3_U-type(I_sta.0+00~0-60)1.1" xfId="6769" xr:uid="{00000000-0005-0000-0000-0000B2050000}"/>
    <cellStyle name="_box-11_고속도로구간_종점부 U-TYPE Block-3_U-type(I_sta.0+00~0-60)1.1_080707" xfId="6770" xr:uid="{00000000-0005-0000-0000-0000B3050000}"/>
    <cellStyle name="_box-11_고속도로구간_종점부 U-TYPE Block-3_U-type(I_sta.0+080~0+120)_090630" xfId="6771" xr:uid="{00000000-0005-0000-0000-0000B4050000}"/>
    <cellStyle name="_box-11_고속도로구간_종점부 U-TYPE Block-3_U-type(I_sta.0-060~0-045)1.1_081122" xfId="6772" xr:uid="{00000000-0005-0000-0000-0000B5050000}"/>
    <cellStyle name="_box-11_고속도로구간_종점부 U-TYPE Block-3_U-type(I_sta.0-120)_0.5_080704" xfId="6773" xr:uid="{00000000-0005-0000-0000-0000B6050000}"/>
    <cellStyle name="_box-11_고속도로구간_종점부 U-TYPE Block-3_U-type(KCI2007)" xfId="6774" xr:uid="{00000000-0005-0000-0000-0000B7050000}"/>
    <cellStyle name="_box-11_고속도로구간_종점부 U-TYPE Block-3_집수정계산서_TYPE02_080423" xfId="6775" xr:uid="{00000000-0005-0000-0000-0000B8050000}"/>
    <cellStyle name="_box-11_종점부 U-TYPE Block-3" xfId="6776" xr:uid="{00000000-0005-0000-0000-0000B9050000}"/>
    <cellStyle name="_box-11_종점부 U-TYPE Block-3_Book1" xfId="6777" xr:uid="{00000000-0005-0000-0000-0000BA050000}"/>
    <cellStyle name="_box-11_종점부 U-TYPE Block-3_Book3" xfId="6778" xr:uid="{00000000-0005-0000-0000-0000BB050000}"/>
    <cellStyle name="_box-11_종점부 U-TYPE Block-3_U-type(I_sta.0+00~0-60)" xfId="6779" xr:uid="{00000000-0005-0000-0000-0000BC050000}"/>
    <cellStyle name="_box-11_종점부 U-TYPE Block-3_U-type(I_sta.0+00~0-60)_080326" xfId="6780" xr:uid="{00000000-0005-0000-0000-0000BD050000}"/>
    <cellStyle name="_box-11_종점부 U-TYPE Block-3_U-type(I_sta.0+00~0-60)1.1" xfId="6781" xr:uid="{00000000-0005-0000-0000-0000BE050000}"/>
    <cellStyle name="_box-11_종점부 U-TYPE Block-3_U-type(I_sta.0+00~0-60)1.1_080707" xfId="6782" xr:uid="{00000000-0005-0000-0000-0000BF050000}"/>
    <cellStyle name="_box-11_종점부 U-TYPE Block-3_U-type(I_sta.0+080~0+120)_090630" xfId="6783" xr:uid="{00000000-0005-0000-0000-0000C0050000}"/>
    <cellStyle name="_box-11_종점부 U-TYPE Block-3_U-type(I_sta.0-060~0-045)1.1_081122" xfId="6784" xr:uid="{00000000-0005-0000-0000-0000C1050000}"/>
    <cellStyle name="_box-11_종점부 U-TYPE Block-3_U-type(I_sta.0-120)_0.5_080704" xfId="6785" xr:uid="{00000000-0005-0000-0000-0000C2050000}"/>
    <cellStyle name="_box-11_종점부 U-TYPE Block-3_U-type(KCI2007)" xfId="6786" xr:uid="{00000000-0005-0000-0000-0000C3050000}"/>
    <cellStyle name="_box-11_종점부 U-TYPE Block-3_집수정계산서_TYPE02_080423" xfId="6787" xr:uid="{00000000-0005-0000-0000-0000C4050000}"/>
    <cellStyle name="_U(0+939.000)" xfId="6788" xr:uid="{00000000-0005-0000-0000-0000C5050000}"/>
    <cellStyle name="_U(0+939.000)_1K+182.4(25.0m)" xfId="6789" xr:uid="{00000000-0005-0000-0000-0000C6050000}"/>
    <cellStyle name="_U(0+939.000)_1K+182.4(25.0m)_box_구간(STA260)" xfId="6790" xr:uid="{00000000-0005-0000-0000-0000C7050000}"/>
    <cellStyle name="_U(0+939.000)_1K+182.4(25.0m)_box_구간(STA260)_box_구간" xfId="6791" xr:uid="{00000000-0005-0000-0000-0000C8050000}"/>
    <cellStyle name="_U(0+939.000)_1K+182.4(25.0m)_box_구간(STA260)_집수정-3D" xfId="6792" xr:uid="{00000000-0005-0000-0000-0000C9050000}"/>
    <cellStyle name="_U(0+939.000)_1K+182.4(25.0m)_집수정" xfId="6793" xr:uid="{00000000-0005-0000-0000-0000CA050000}"/>
    <cellStyle name="_U(0+939.000)_1K+182.4(25.0m)_집수정(광로-1)" xfId="6794" xr:uid="{00000000-0005-0000-0000-0000CB050000}"/>
    <cellStyle name="_U(0+939.000)_1K+182.4(25.0m)_집수정(광로-1)_box_구간" xfId="6795" xr:uid="{00000000-0005-0000-0000-0000CC050000}"/>
    <cellStyle name="_U(0+939.000)_1K+182.4(25.0m)_집수정(광로-1)_집수정-3D" xfId="6796" xr:uid="{00000000-0005-0000-0000-0000CD050000}"/>
    <cellStyle name="_U(0+939.000)_box_구간(STA260)" xfId="6797" xr:uid="{00000000-0005-0000-0000-0000CE050000}"/>
    <cellStyle name="_U(0+939.000)_box_구간(STA260)_box_구간" xfId="6798" xr:uid="{00000000-0005-0000-0000-0000CF050000}"/>
    <cellStyle name="_U(0+939.000)_box_구간(STA260)_집수정-3D" xfId="6799" xr:uid="{00000000-0005-0000-0000-0000D0050000}"/>
    <cellStyle name="_U(0+939.000)_지하차도 BOX_벽체(0+690.1)" xfId="6800" xr:uid="{00000000-0005-0000-0000-0000D1050000}"/>
    <cellStyle name="_U(0+939.000)_지하차도 BOX_벽체(0+690.1)_box_구간(STA260)" xfId="6801" xr:uid="{00000000-0005-0000-0000-0000D2050000}"/>
    <cellStyle name="_U(0+939.000)_지하차도 BOX_벽체(0+690.1)_box_구간(STA260)_box_구간" xfId="6802" xr:uid="{00000000-0005-0000-0000-0000D3050000}"/>
    <cellStyle name="_U(0+939.000)_지하차도 BOX_벽체(0+690.1)_box_구간(STA260)_집수정-3D" xfId="6803" xr:uid="{00000000-0005-0000-0000-0000D4050000}"/>
    <cellStyle name="_U(0+939.000)_지하차도 BOX_벽체(0+690.1)_집수정" xfId="6804" xr:uid="{00000000-0005-0000-0000-0000D5050000}"/>
    <cellStyle name="_U(0+939.000)_지하차도 BOX_벽체(0+690.1)_집수정(광로-1)" xfId="6805" xr:uid="{00000000-0005-0000-0000-0000D6050000}"/>
    <cellStyle name="_U(0+939.000)_지하차도 BOX_벽체(0+690.1)_집수정(광로-1)_box_구간" xfId="6806" xr:uid="{00000000-0005-0000-0000-0000D7050000}"/>
    <cellStyle name="_U(0+939.000)_지하차도 BOX_벽체(0+690.1)_집수정(광로-1)_집수정-3D" xfId="6807" xr:uid="{00000000-0005-0000-0000-0000D8050000}"/>
    <cellStyle name="_U(0+939.000)_집수정" xfId="6808" xr:uid="{00000000-0005-0000-0000-0000D9050000}"/>
    <cellStyle name="_U(0+939.000)_집수정(0+685)" xfId="6809" xr:uid="{00000000-0005-0000-0000-0000DA050000}"/>
    <cellStyle name="_U(0+939.000)_집수정(0+685)_box_구간(STA260)" xfId="6810" xr:uid="{00000000-0005-0000-0000-0000DB050000}"/>
    <cellStyle name="_U(0+939.000)_집수정(0+685)_box_구간(STA260)_box_구간" xfId="6811" xr:uid="{00000000-0005-0000-0000-0000DC050000}"/>
    <cellStyle name="_U(0+939.000)_집수정(0+685)_box_구간(STA260)_집수정-3D" xfId="6812" xr:uid="{00000000-0005-0000-0000-0000DD050000}"/>
    <cellStyle name="_U(0+939.000)_집수정(0+685)_집수정" xfId="6813" xr:uid="{00000000-0005-0000-0000-0000DE050000}"/>
    <cellStyle name="_U(0+939.000)_집수정(0+685)_집수정(광로-1)" xfId="6814" xr:uid="{00000000-0005-0000-0000-0000DF050000}"/>
    <cellStyle name="_U(0+939.000)_집수정(0+685)_집수정(광로-1)_box_구간" xfId="6815" xr:uid="{00000000-0005-0000-0000-0000E0050000}"/>
    <cellStyle name="_U(0+939.000)_집수정(0+685)_집수정(광로-1)_집수정-3D" xfId="6816" xr:uid="{00000000-0005-0000-0000-0000E1050000}"/>
    <cellStyle name="_U(0+939.000)_집수정(광로-1)" xfId="6817" xr:uid="{00000000-0005-0000-0000-0000E2050000}"/>
    <cellStyle name="_U(0+939.000)_집수정(광로-1)_box_구간" xfId="6818" xr:uid="{00000000-0005-0000-0000-0000E3050000}"/>
    <cellStyle name="_U(0+939.000)_집수정(광로-1)_집수정-3D" xfId="6819" xr:uid="{00000000-0005-0000-0000-0000E4050000}"/>
    <cellStyle name="_U(0+939.000)_집수정(대로-1)" xfId="6820" xr:uid="{00000000-0005-0000-0000-0000E5050000}"/>
    <cellStyle name="_U(0+939.000)_집수정(대로-1)_box_구간(STA260)" xfId="6821" xr:uid="{00000000-0005-0000-0000-0000E6050000}"/>
    <cellStyle name="_U(0+939.000)_집수정(대로-1)_box_구간(STA260)_box_구간" xfId="6822" xr:uid="{00000000-0005-0000-0000-0000E7050000}"/>
    <cellStyle name="_U(0+939.000)_집수정(대로-1)_box_구간(STA260)_집수정-3D" xfId="6823" xr:uid="{00000000-0005-0000-0000-0000E8050000}"/>
    <cellStyle name="_U(0+939.000)_집수정(대로-1)_집수정" xfId="6824" xr:uid="{00000000-0005-0000-0000-0000E9050000}"/>
    <cellStyle name="_U(0+939.000)_집수정(대로-1)_집수정(광로-1)" xfId="6825" xr:uid="{00000000-0005-0000-0000-0000EA050000}"/>
    <cellStyle name="_U(0+939.000)_집수정(대로-1)_집수정(광로-1)_box_구간" xfId="6826" xr:uid="{00000000-0005-0000-0000-0000EB050000}"/>
    <cellStyle name="_U(0+939.000)_집수정(대로-1)_집수정(광로-1)_집수정-3D" xfId="6827" xr:uid="{00000000-0005-0000-0000-0000EC050000}"/>
    <cellStyle name="_U-type" xfId="6828" xr:uid="{00000000-0005-0000-0000-0000ED050000}"/>
    <cellStyle name="_U-type_2" xfId="6829" xr:uid="{00000000-0005-0000-0000-0000EE050000}"/>
    <cellStyle name="_U-type_2_#02_2.3m" xfId="6830" xr:uid="{00000000-0005-0000-0000-0000EF050000}"/>
    <cellStyle name="_U-type_2_#02_3m" xfId="6831" xr:uid="{00000000-0005-0000-0000-0000F0050000}"/>
    <cellStyle name="_U-type_2_#02_4m" xfId="6832" xr:uid="{00000000-0005-0000-0000-0000F1050000}"/>
    <cellStyle name="_U-type_2_#02_5m" xfId="6833" xr:uid="{00000000-0005-0000-0000-0000F2050000}"/>
    <cellStyle name="_U-type_2_#02_6m" xfId="6834" xr:uid="{00000000-0005-0000-0000-0000F3050000}"/>
    <cellStyle name="_U-type_2_#02_7m" xfId="6835" xr:uid="{00000000-0005-0000-0000-0000F4050000}"/>
    <cellStyle name="_U-type_2_#02_8m(1차수정)" xfId="6836" xr:uid="{00000000-0005-0000-0000-0000F5050000}"/>
    <cellStyle name="_U-type_2_#04_2.3m" xfId="6837" xr:uid="{00000000-0005-0000-0000-0000F6050000}"/>
    <cellStyle name="_U-type_2_#04_4m" xfId="6838" xr:uid="{00000000-0005-0000-0000-0000F7050000}"/>
    <cellStyle name="_U-type_2_#04_5m" xfId="6839" xr:uid="{00000000-0005-0000-0000-0000F8050000}"/>
    <cellStyle name="_U-type_2_#04_6m" xfId="6840" xr:uid="{00000000-0005-0000-0000-0000F9050000}"/>
    <cellStyle name="_U-type_2_#04_7m" xfId="6841" xr:uid="{00000000-0005-0000-0000-0000FA050000}"/>
    <cellStyle name="_U-type_2_#04_8m" xfId="6842" xr:uid="{00000000-0005-0000-0000-0000FB050000}"/>
    <cellStyle name="_U-type_2_09 U시점부(BL-7)" xfId="6843" xr:uid="{00000000-0005-0000-0000-0000FC050000}"/>
    <cellStyle name="_U-type_2_3.5 높이 H=10.3m(설계기준변경)_종점부0114" xfId="6844" xr:uid="{00000000-0005-0000-0000-0000FD050000}"/>
    <cellStyle name="_U-type_2_Book1" xfId="6845" xr:uid="{00000000-0005-0000-0000-0000FE050000}"/>
    <cellStyle name="_U-type_2_Book3" xfId="6846" xr:uid="{00000000-0005-0000-0000-0000FF050000}"/>
    <cellStyle name="_U-type_2_U-H11.5m_T2.20m" xfId="6847" xr:uid="{00000000-0005-0000-0000-000000060000}"/>
    <cellStyle name="_U-type_2_U-H9.33m_T1.50m" xfId="6848" xr:uid="{00000000-0005-0000-0000-000001060000}"/>
    <cellStyle name="_U-type_2_U-type(I_sta.0+00~0-60)" xfId="6849" xr:uid="{00000000-0005-0000-0000-000002060000}"/>
    <cellStyle name="_U-type_2_U-type(I_sta.0+00~0-60)_080326" xfId="6850" xr:uid="{00000000-0005-0000-0000-000003060000}"/>
    <cellStyle name="_U-type_2_U-type(I_sta.0+00~0-60)1.1" xfId="6851" xr:uid="{00000000-0005-0000-0000-000004060000}"/>
    <cellStyle name="_U-type_2_U-type(I_sta.0+00~0-60)1.1_080707" xfId="6852" xr:uid="{00000000-0005-0000-0000-000005060000}"/>
    <cellStyle name="_U-type_2_U-type(I_sta.0+080~0+120)_090630" xfId="6853" xr:uid="{00000000-0005-0000-0000-000006060000}"/>
    <cellStyle name="_U-type_2_U-type(I_sta.0-060~0-045)1.1_081122" xfId="6854" xr:uid="{00000000-0005-0000-0000-000007060000}"/>
    <cellStyle name="_U-type_2_U-type(I_sta.0-120)_0.5_080704" xfId="6855" xr:uid="{00000000-0005-0000-0000-000008060000}"/>
    <cellStyle name="_U-type_2_U-type(KCI2007)" xfId="6856" xr:uid="{00000000-0005-0000-0000-000009060000}"/>
    <cellStyle name="_U-type_2_U-TYPE-Hmax" xfId="6857" xr:uid="{00000000-0005-0000-0000-00000A060000}"/>
    <cellStyle name="_U-type_2_U-TYPE-J-B03-A" xfId="6858" xr:uid="{00000000-0005-0000-0000-00000B060000}"/>
    <cellStyle name="_U-type_2_U-TYPE-J-B03-A_종점부 U-TYPE Block-3" xfId="6859" xr:uid="{00000000-0005-0000-0000-00000C060000}"/>
    <cellStyle name="_U-type_2_U-TYPE-J-B03-A_종점부 U-TYPE Block-3_Book1" xfId="6860" xr:uid="{00000000-0005-0000-0000-00000D060000}"/>
    <cellStyle name="_U-type_2_U-TYPE-J-B03-A_종점부 U-TYPE Block-3_Book3" xfId="6861" xr:uid="{00000000-0005-0000-0000-00000E060000}"/>
    <cellStyle name="_U-type_2_U-TYPE-J-B03-A_종점부 U-TYPE Block-3_U-type(I_sta.0+00~0-60)" xfId="6862" xr:uid="{00000000-0005-0000-0000-00000F060000}"/>
    <cellStyle name="_U-type_2_U-TYPE-J-B03-A_종점부 U-TYPE Block-3_U-type(I_sta.0+00~0-60)_080326" xfId="6863" xr:uid="{00000000-0005-0000-0000-000010060000}"/>
    <cellStyle name="_U-type_2_U-TYPE-J-B03-A_종점부 U-TYPE Block-3_U-type(I_sta.0+00~0-60)1.1" xfId="6864" xr:uid="{00000000-0005-0000-0000-000011060000}"/>
    <cellStyle name="_U-type_2_U-TYPE-J-B03-A_종점부 U-TYPE Block-3_U-type(I_sta.0+00~0-60)1.1_080707" xfId="6865" xr:uid="{00000000-0005-0000-0000-000012060000}"/>
    <cellStyle name="_U-type_2_U-TYPE-J-B03-A_종점부 U-TYPE Block-3_U-type(I_sta.0+080~0+120)_090630" xfId="6866" xr:uid="{00000000-0005-0000-0000-000013060000}"/>
    <cellStyle name="_U-type_2_U-TYPE-J-B03-A_종점부 U-TYPE Block-3_U-type(I_sta.0-060~0-045)1.1_081122" xfId="6867" xr:uid="{00000000-0005-0000-0000-000014060000}"/>
    <cellStyle name="_U-type_2_U-TYPE-J-B03-A_종점부 U-TYPE Block-3_U-type(I_sta.0-120)_0.5_080704" xfId="6868" xr:uid="{00000000-0005-0000-0000-000015060000}"/>
    <cellStyle name="_U-type_2_U-TYPE-J-B03-A_종점부 U-TYPE Block-3_U-type(KCI2007)" xfId="6869" xr:uid="{00000000-0005-0000-0000-000016060000}"/>
    <cellStyle name="_U-type_2_U-TYPE-J-B03-A_종점부 U-TYPE Block-3_집수정계산서_TYPE02_080423" xfId="6870" xr:uid="{00000000-0005-0000-0000-000017060000}"/>
    <cellStyle name="_U-type_2_U-TYPE-S-B-1" xfId="6871" xr:uid="{00000000-0005-0000-0000-000018060000}"/>
    <cellStyle name="_U-type_2_U-TYPE-S-B-1_종점부 U-TYPE Block-3" xfId="6872" xr:uid="{00000000-0005-0000-0000-000019060000}"/>
    <cellStyle name="_U-type_2_U-TYPE-S-B-1_종점부 U-TYPE Block-3_Book1" xfId="6873" xr:uid="{00000000-0005-0000-0000-00001A060000}"/>
    <cellStyle name="_U-type_2_U-TYPE-S-B-1_종점부 U-TYPE Block-3_Book3" xfId="6874" xr:uid="{00000000-0005-0000-0000-00001B060000}"/>
    <cellStyle name="_U-type_2_U-TYPE-S-B-1_종점부 U-TYPE Block-3_U-type(I_sta.0+00~0-60)" xfId="6875" xr:uid="{00000000-0005-0000-0000-00001C060000}"/>
    <cellStyle name="_U-type_2_U-TYPE-S-B-1_종점부 U-TYPE Block-3_U-type(I_sta.0+00~0-60)_080326" xfId="6876" xr:uid="{00000000-0005-0000-0000-00001D060000}"/>
    <cellStyle name="_U-type_2_U-TYPE-S-B-1_종점부 U-TYPE Block-3_U-type(I_sta.0+00~0-60)1.1" xfId="6877" xr:uid="{00000000-0005-0000-0000-00001E060000}"/>
    <cellStyle name="_U-type_2_U-TYPE-S-B-1_종점부 U-TYPE Block-3_U-type(I_sta.0+00~0-60)1.1_080707" xfId="6878" xr:uid="{00000000-0005-0000-0000-00001F060000}"/>
    <cellStyle name="_U-type_2_U-TYPE-S-B-1_종점부 U-TYPE Block-3_U-type(I_sta.0+080~0+120)_090630" xfId="6879" xr:uid="{00000000-0005-0000-0000-000020060000}"/>
    <cellStyle name="_U-type_2_U-TYPE-S-B-1_종점부 U-TYPE Block-3_U-type(I_sta.0-060~0-045)1.1_081122" xfId="6880" xr:uid="{00000000-0005-0000-0000-000021060000}"/>
    <cellStyle name="_U-type_2_U-TYPE-S-B-1_종점부 U-TYPE Block-3_U-type(I_sta.0-120)_0.5_080704" xfId="6881" xr:uid="{00000000-0005-0000-0000-000022060000}"/>
    <cellStyle name="_U-type_2_U-TYPE-S-B-1_종점부 U-TYPE Block-3_U-type(KCI2007)" xfId="6882" xr:uid="{00000000-0005-0000-0000-000023060000}"/>
    <cellStyle name="_U-type_2_U-TYPE-S-B-1_종점부 U-TYPE Block-3_집수정계산서_TYPE02_080423" xfId="6883" xr:uid="{00000000-0005-0000-0000-000024060000}"/>
    <cellStyle name="_U-type_2_UTYPE-SB-2-단위변환" xfId="6884" xr:uid="{00000000-0005-0000-0000-000025060000}"/>
    <cellStyle name="_U-type_2_UTYPE-SB-2-단위변환_종점부 U-TYPE Block-3" xfId="6885" xr:uid="{00000000-0005-0000-0000-000026060000}"/>
    <cellStyle name="_U-type_2_UTYPE-SB-2-단위변환_종점부 U-TYPE Block-3_Book1" xfId="6886" xr:uid="{00000000-0005-0000-0000-000027060000}"/>
    <cellStyle name="_U-type_2_UTYPE-SB-2-단위변환_종점부 U-TYPE Block-3_Book3" xfId="6887" xr:uid="{00000000-0005-0000-0000-000028060000}"/>
    <cellStyle name="_U-type_2_UTYPE-SB-2-단위변환_종점부 U-TYPE Block-3_U-type(I_sta.0+00~0-60)" xfId="6888" xr:uid="{00000000-0005-0000-0000-000029060000}"/>
    <cellStyle name="_U-type_2_UTYPE-SB-2-단위변환_종점부 U-TYPE Block-3_U-type(I_sta.0+00~0-60)_080326" xfId="6889" xr:uid="{00000000-0005-0000-0000-00002A060000}"/>
    <cellStyle name="_U-type_2_UTYPE-SB-2-단위변환_종점부 U-TYPE Block-3_U-type(I_sta.0+00~0-60)1.1" xfId="6890" xr:uid="{00000000-0005-0000-0000-00002B060000}"/>
    <cellStyle name="_U-type_2_UTYPE-SB-2-단위변환_종점부 U-TYPE Block-3_U-type(I_sta.0+00~0-60)1.1_080707" xfId="6891" xr:uid="{00000000-0005-0000-0000-00002C060000}"/>
    <cellStyle name="_U-type_2_UTYPE-SB-2-단위변환_종점부 U-TYPE Block-3_U-type(I_sta.0+080~0+120)_090630" xfId="6892" xr:uid="{00000000-0005-0000-0000-00002D060000}"/>
    <cellStyle name="_U-type_2_UTYPE-SB-2-단위변환_종점부 U-TYPE Block-3_U-type(I_sta.0-060~0-045)1.1_081122" xfId="6893" xr:uid="{00000000-0005-0000-0000-00002E060000}"/>
    <cellStyle name="_U-type_2_UTYPE-SB-2-단위변환_종점부 U-TYPE Block-3_U-type(I_sta.0-120)_0.5_080704" xfId="6894" xr:uid="{00000000-0005-0000-0000-00002F060000}"/>
    <cellStyle name="_U-type_2_UTYPE-SB-2-단위변환_종점부 U-TYPE Block-3_U-type(KCI2007)" xfId="6895" xr:uid="{00000000-0005-0000-0000-000030060000}"/>
    <cellStyle name="_U-type_2_UTYPE-SB-2-단위변환_종점부 U-TYPE Block-3_집수정계산서_TYPE02_080423" xfId="6896" xr:uid="{00000000-0005-0000-0000-000031060000}"/>
    <cellStyle name="_U-type_2_UTYPE-SB-3" xfId="6897" xr:uid="{00000000-0005-0000-0000-000032060000}"/>
    <cellStyle name="_U-type_2_UTYPE-SB-3_종점부 U-TYPE Block-3" xfId="6898" xr:uid="{00000000-0005-0000-0000-000033060000}"/>
    <cellStyle name="_U-type_2_UTYPE-SB-3_종점부 U-TYPE Block-3_Book1" xfId="6899" xr:uid="{00000000-0005-0000-0000-000034060000}"/>
    <cellStyle name="_U-type_2_UTYPE-SB-3_종점부 U-TYPE Block-3_Book3" xfId="6900" xr:uid="{00000000-0005-0000-0000-000035060000}"/>
    <cellStyle name="_U-type_2_UTYPE-SB-3_종점부 U-TYPE Block-3_U-type(I_sta.0+00~0-60)" xfId="6901" xr:uid="{00000000-0005-0000-0000-000036060000}"/>
    <cellStyle name="_U-type_2_UTYPE-SB-3_종점부 U-TYPE Block-3_U-type(I_sta.0+00~0-60)_080326" xfId="6902" xr:uid="{00000000-0005-0000-0000-000037060000}"/>
    <cellStyle name="_U-type_2_UTYPE-SB-3_종점부 U-TYPE Block-3_U-type(I_sta.0+00~0-60)1.1" xfId="6903" xr:uid="{00000000-0005-0000-0000-000038060000}"/>
    <cellStyle name="_U-type_2_UTYPE-SB-3_종점부 U-TYPE Block-3_U-type(I_sta.0+00~0-60)1.1_080707" xfId="6904" xr:uid="{00000000-0005-0000-0000-000039060000}"/>
    <cellStyle name="_U-type_2_UTYPE-SB-3_종점부 U-TYPE Block-3_U-type(I_sta.0+080~0+120)_090630" xfId="6905" xr:uid="{00000000-0005-0000-0000-00003A060000}"/>
    <cellStyle name="_U-type_2_UTYPE-SB-3_종점부 U-TYPE Block-3_U-type(I_sta.0-060~0-045)1.1_081122" xfId="6906" xr:uid="{00000000-0005-0000-0000-00003B060000}"/>
    <cellStyle name="_U-type_2_UTYPE-SB-3_종점부 U-TYPE Block-3_U-type(I_sta.0-120)_0.5_080704" xfId="6907" xr:uid="{00000000-0005-0000-0000-00003C060000}"/>
    <cellStyle name="_U-type_2_UTYPE-SB-3_종점부 U-TYPE Block-3_U-type(KCI2007)" xfId="6908" xr:uid="{00000000-0005-0000-0000-00003D060000}"/>
    <cellStyle name="_U-type_2_UTYPE-SB-3_종점부 U-TYPE Block-3_집수정계산서_TYPE02_080423" xfId="6909" xr:uid="{00000000-0005-0000-0000-00003E060000}"/>
    <cellStyle name="_U-type_2_U시점부(B4-2)_T1000_0126" xfId="6910" xr:uid="{00000000-0005-0000-0000-00003F060000}"/>
    <cellStyle name="_U-type_2_U시점부(B4-2)_t600_0126" xfId="6911" xr:uid="{00000000-0005-0000-0000-000040060000}"/>
    <cellStyle name="_U-type_2_U시점부(B5)_0128_앵커계산" xfId="6912" xr:uid="{00000000-0005-0000-0000-000041060000}"/>
    <cellStyle name="_U-type_2_U시점부(B6-2)_0126" xfId="6913" xr:uid="{00000000-0005-0000-0000-000042060000}"/>
    <cellStyle name="_U-type_2_U시점부(B7)_0125" xfId="6914" xr:uid="{00000000-0005-0000-0000-000043060000}"/>
    <cellStyle name="_U-type_2_U시점부(B7)_0218" xfId="6915" xr:uid="{00000000-0005-0000-0000-000044060000}"/>
    <cellStyle name="_U-type_2_시점부 U_Type(B.7)_0124" xfId="6916" xr:uid="{00000000-0005-0000-0000-000045060000}"/>
    <cellStyle name="_U-type_2_시점부 U_Type(기본타입)_0123" xfId="6917" xr:uid="{00000000-0005-0000-0000-000046060000}"/>
    <cellStyle name="_U-type_2_집수정계산서_TYPE02_080423" xfId="6918" xr:uid="{00000000-0005-0000-0000-000047060000}"/>
    <cellStyle name="_U-type_box-25(BLOCK7,8,23)" xfId="6919" xr:uid="{00000000-0005-0000-0000-000048060000}"/>
    <cellStyle name="_U-type_box-25(BLOCK7,8,23)_01 고속도로" xfId="6920" xr:uid="{00000000-0005-0000-0000-000049060000}"/>
    <cellStyle name="_U-type_box-25(BLOCK7,8,23)_01 고속도로_종점부 U-TYPE Block-3" xfId="6921" xr:uid="{00000000-0005-0000-0000-00004A060000}"/>
    <cellStyle name="_U-type_box-25(BLOCK7,8,23)_01 고속도로_종점부 U-TYPE Block-3_Book1" xfId="6922" xr:uid="{00000000-0005-0000-0000-00004B060000}"/>
    <cellStyle name="_U-type_box-25(BLOCK7,8,23)_01 고속도로_종점부 U-TYPE Block-3_Book3" xfId="6923" xr:uid="{00000000-0005-0000-0000-00004C060000}"/>
    <cellStyle name="_U-type_box-25(BLOCK7,8,23)_01 고속도로_종점부 U-TYPE Block-3_U-type(I_sta.0+00~0-60)" xfId="6924" xr:uid="{00000000-0005-0000-0000-00004D060000}"/>
    <cellStyle name="_U-type_box-25(BLOCK7,8,23)_01 고속도로_종점부 U-TYPE Block-3_U-type(I_sta.0+00~0-60)_080326" xfId="6925" xr:uid="{00000000-0005-0000-0000-00004E060000}"/>
    <cellStyle name="_U-type_box-25(BLOCK7,8,23)_01 고속도로_종점부 U-TYPE Block-3_U-type(I_sta.0+00~0-60)1.1" xfId="6926" xr:uid="{00000000-0005-0000-0000-00004F060000}"/>
    <cellStyle name="_U-type_box-25(BLOCK7,8,23)_01 고속도로_종점부 U-TYPE Block-3_U-type(I_sta.0+00~0-60)1.1_080707" xfId="6927" xr:uid="{00000000-0005-0000-0000-000050060000}"/>
    <cellStyle name="_U-type_box-25(BLOCK7,8,23)_01 고속도로_종점부 U-TYPE Block-3_U-type(I_sta.0+080~0+120)_090630" xfId="6928" xr:uid="{00000000-0005-0000-0000-000051060000}"/>
    <cellStyle name="_U-type_box-25(BLOCK7,8,23)_01 고속도로_종점부 U-TYPE Block-3_U-type(I_sta.0-060~0-045)1.1_081122" xfId="6929" xr:uid="{00000000-0005-0000-0000-000052060000}"/>
    <cellStyle name="_U-type_box-25(BLOCK7,8,23)_01 고속도로_종점부 U-TYPE Block-3_U-type(I_sta.0-120)_0.5_080704" xfId="6930" xr:uid="{00000000-0005-0000-0000-000053060000}"/>
    <cellStyle name="_U-type_box-25(BLOCK7,8,23)_01 고속도로_종점부 U-TYPE Block-3_U-type(KCI2007)" xfId="6931" xr:uid="{00000000-0005-0000-0000-000054060000}"/>
    <cellStyle name="_U-type_box-25(BLOCK7,8,23)_01 고속도로_종점부 U-TYPE Block-3_집수정계산서_TYPE02_080423" xfId="6932" xr:uid="{00000000-0005-0000-0000-000055060000}"/>
    <cellStyle name="_U-type_box-25(BLOCK7,8,23)_고속도로(중분대2.0m12.23)" xfId="6933" xr:uid="{00000000-0005-0000-0000-000056060000}"/>
    <cellStyle name="_U-type_box-25(BLOCK7,8,23)_고속도로(중분대2.0m12.23)_종점부 U-TYPE Block-3" xfId="6934" xr:uid="{00000000-0005-0000-0000-000057060000}"/>
    <cellStyle name="_U-type_box-25(BLOCK7,8,23)_고속도로(중분대2.0m12.23)_종점부 U-TYPE Block-3_Book1" xfId="6935" xr:uid="{00000000-0005-0000-0000-000058060000}"/>
    <cellStyle name="_U-type_box-25(BLOCK7,8,23)_고속도로(중분대2.0m12.23)_종점부 U-TYPE Block-3_Book3" xfId="6936" xr:uid="{00000000-0005-0000-0000-000059060000}"/>
    <cellStyle name="_U-type_box-25(BLOCK7,8,23)_고속도로(중분대2.0m12.23)_종점부 U-TYPE Block-3_U-type(I_sta.0+00~0-60)" xfId="6937" xr:uid="{00000000-0005-0000-0000-00005A060000}"/>
    <cellStyle name="_U-type_box-25(BLOCK7,8,23)_고속도로(중분대2.0m12.23)_종점부 U-TYPE Block-3_U-type(I_sta.0+00~0-60)_080326" xfId="6938" xr:uid="{00000000-0005-0000-0000-00005B060000}"/>
    <cellStyle name="_U-type_box-25(BLOCK7,8,23)_고속도로(중분대2.0m12.23)_종점부 U-TYPE Block-3_U-type(I_sta.0+00~0-60)1.1" xfId="6939" xr:uid="{00000000-0005-0000-0000-00005C060000}"/>
    <cellStyle name="_U-type_box-25(BLOCK7,8,23)_고속도로(중분대2.0m12.23)_종점부 U-TYPE Block-3_U-type(I_sta.0+00~0-60)1.1_080707" xfId="6940" xr:uid="{00000000-0005-0000-0000-00005D060000}"/>
    <cellStyle name="_U-type_box-25(BLOCK7,8,23)_고속도로(중분대2.0m12.23)_종점부 U-TYPE Block-3_U-type(I_sta.0+080~0+120)_090630" xfId="6941" xr:uid="{00000000-0005-0000-0000-00005E060000}"/>
    <cellStyle name="_U-type_box-25(BLOCK7,8,23)_고속도로(중분대2.0m12.23)_종점부 U-TYPE Block-3_U-type(I_sta.0-060~0-045)1.1_081122" xfId="6942" xr:uid="{00000000-0005-0000-0000-00005F060000}"/>
    <cellStyle name="_U-type_box-25(BLOCK7,8,23)_고속도로(중분대2.0m12.23)_종점부 U-TYPE Block-3_U-type(I_sta.0-120)_0.5_080704" xfId="6943" xr:uid="{00000000-0005-0000-0000-000060060000}"/>
    <cellStyle name="_U-type_box-25(BLOCK7,8,23)_고속도로(중분대2.0m12.23)_종점부 U-TYPE Block-3_U-type(KCI2007)" xfId="6944" xr:uid="{00000000-0005-0000-0000-000061060000}"/>
    <cellStyle name="_U-type_box-25(BLOCK7,8,23)_고속도로(중분대2.0m12.23)_종점부 U-TYPE Block-3_집수정계산서_TYPE02_080423" xfId="6945" xr:uid="{00000000-0005-0000-0000-000062060000}"/>
    <cellStyle name="_U-type_box-25(BLOCK7,8,23)_고속도로구간" xfId="6946" xr:uid="{00000000-0005-0000-0000-000063060000}"/>
    <cellStyle name="_U-type_box-25(BLOCK7,8,23)_고속도로구간_종점부 U-TYPE Block-3" xfId="6947" xr:uid="{00000000-0005-0000-0000-000064060000}"/>
    <cellStyle name="_U-type_box-25(BLOCK7,8,23)_고속도로구간_종점부 U-TYPE Block-3_Book1" xfId="6948" xr:uid="{00000000-0005-0000-0000-000065060000}"/>
    <cellStyle name="_U-type_box-25(BLOCK7,8,23)_고속도로구간_종점부 U-TYPE Block-3_Book3" xfId="6949" xr:uid="{00000000-0005-0000-0000-000066060000}"/>
    <cellStyle name="_U-type_box-25(BLOCK7,8,23)_고속도로구간_종점부 U-TYPE Block-3_U-type(I_sta.0+00~0-60)" xfId="6950" xr:uid="{00000000-0005-0000-0000-000067060000}"/>
    <cellStyle name="_U-type_box-25(BLOCK7,8,23)_고속도로구간_종점부 U-TYPE Block-3_U-type(I_sta.0+00~0-60)_080326" xfId="6951" xr:uid="{00000000-0005-0000-0000-000068060000}"/>
    <cellStyle name="_U-type_box-25(BLOCK7,8,23)_고속도로구간_종점부 U-TYPE Block-3_U-type(I_sta.0+00~0-60)1.1" xfId="6952" xr:uid="{00000000-0005-0000-0000-000069060000}"/>
    <cellStyle name="_U-type_box-25(BLOCK7,8,23)_고속도로구간_종점부 U-TYPE Block-3_U-type(I_sta.0+00~0-60)1.1_080707" xfId="6953" xr:uid="{00000000-0005-0000-0000-00006A060000}"/>
    <cellStyle name="_U-type_box-25(BLOCK7,8,23)_고속도로구간_종점부 U-TYPE Block-3_U-type(I_sta.0+080~0+120)_090630" xfId="6954" xr:uid="{00000000-0005-0000-0000-00006B060000}"/>
    <cellStyle name="_U-type_box-25(BLOCK7,8,23)_고속도로구간_종점부 U-TYPE Block-3_U-type(I_sta.0-060~0-045)1.1_081122" xfId="6955" xr:uid="{00000000-0005-0000-0000-00006C060000}"/>
    <cellStyle name="_U-type_box-25(BLOCK7,8,23)_고속도로구간_종점부 U-TYPE Block-3_U-type(I_sta.0-120)_0.5_080704" xfId="6956" xr:uid="{00000000-0005-0000-0000-00006D060000}"/>
    <cellStyle name="_U-type_box-25(BLOCK7,8,23)_고속도로구간_종점부 U-TYPE Block-3_U-type(KCI2007)" xfId="6957" xr:uid="{00000000-0005-0000-0000-00006E060000}"/>
    <cellStyle name="_U-type_box-25(BLOCK7,8,23)_고속도로구간_종점부 U-TYPE Block-3_집수정계산서_TYPE02_080423" xfId="6958" xr:uid="{00000000-0005-0000-0000-00006F060000}"/>
    <cellStyle name="_U-type_box-25(BLOCK7,8,23)_종점부 U-TYPE Block-3" xfId="6959" xr:uid="{00000000-0005-0000-0000-000070060000}"/>
    <cellStyle name="_U-type_box-25(BLOCK7,8,23)_종점부 U-TYPE Block-3_Book1" xfId="6960" xr:uid="{00000000-0005-0000-0000-000071060000}"/>
    <cellStyle name="_U-type_box-25(BLOCK7,8,23)_종점부 U-TYPE Block-3_Book3" xfId="6961" xr:uid="{00000000-0005-0000-0000-000072060000}"/>
    <cellStyle name="_U-type_box-25(BLOCK7,8,23)_종점부 U-TYPE Block-3_U-type(I_sta.0+00~0-60)" xfId="6962" xr:uid="{00000000-0005-0000-0000-000073060000}"/>
    <cellStyle name="_U-type_box-25(BLOCK7,8,23)_종점부 U-TYPE Block-3_U-type(I_sta.0+00~0-60)_080326" xfId="6963" xr:uid="{00000000-0005-0000-0000-000074060000}"/>
    <cellStyle name="_U-type_box-25(BLOCK7,8,23)_종점부 U-TYPE Block-3_U-type(I_sta.0+00~0-60)1.1" xfId="6964" xr:uid="{00000000-0005-0000-0000-000075060000}"/>
    <cellStyle name="_U-type_box-25(BLOCK7,8,23)_종점부 U-TYPE Block-3_U-type(I_sta.0+00~0-60)1.1_080707" xfId="6965" xr:uid="{00000000-0005-0000-0000-000076060000}"/>
    <cellStyle name="_U-type_box-25(BLOCK7,8,23)_종점부 U-TYPE Block-3_U-type(I_sta.0+080~0+120)_090630" xfId="6966" xr:uid="{00000000-0005-0000-0000-000077060000}"/>
    <cellStyle name="_U-type_box-25(BLOCK7,8,23)_종점부 U-TYPE Block-3_U-type(I_sta.0-060~0-045)1.1_081122" xfId="6967" xr:uid="{00000000-0005-0000-0000-000078060000}"/>
    <cellStyle name="_U-type_box-25(BLOCK7,8,23)_종점부 U-TYPE Block-3_U-type(I_sta.0-120)_0.5_080704" xfId="6968" xr:uid="{00000000-0005-0000-0000-000079060000}"/>
    <cellStyle name="_U-type_box-25(BLOCK7,8,23)_종점부 U-TYPE Block-3_U-type(KCI2007)" xfId="6969" xr:uid="{00000000-0005-0000-0000-00007A060000}"/>
    <cellStyle name="_U-type_box-25(BLOCK7,8,23)_종점부 U-TYPE Block-3_집수정계산서_TYPE02_080423" xfId="6970" xr:uid="{00000000-0005-0000-0000-00007B060000}"/>
    <cellStyle name="_U-type_box-40(BLOCK9,10,22)" xfId="6971" xr:uid="{00000000-0005-0000-0000-00007C060000}"/>
    <cellStyle name="_U-type_box-40(BLOCK9,10,22)_종점부 U-TYPE Block-3" xfId="6972" xr:uid="{00000000-0005-0000-0000-00007D060000}"/>
    <cellStyle name="_U-type_box-40(BLOCK9,10,22)_종점부 U-TYPE Block-3_Book1" xfId="6973" xr:uid="{00000000-0005-0000-0000-00007E060000}"/>
    <cellStyle name="_U-type_box-40(BLOCK9,10,22)_종점부 U-TYPE Block-3_Book3" xfId="6974" xr:uid="{00000000-0005-0000-0000-00007F060000}"/>
    <cellStyle name="_U-type_box-40(BLOCK9,10,22)_종점부 U-TYPE Block-3_U-type(I_sta.0+00~0-60)" xfId="6975" xr:uid="{00000000-0005-0000-0000-000080060000}"/>
    <cellStyle name="_U-type_box-40(BLOCK9,10,22)_종점부 U-TYPE Block-3_U-type(I_sta.0+00~0-60)_080326" xfId="6976" xr:uid="{00000000-0005-0000-0000-000081060000}"/>
    <cellStyle name="_U-type_box-40(BLOCK9,10,22)_종점부 U-TYPE Block-3_U-type(I_sta.0+00~0-60)1.1" xfId="6977" xr:uid="{00000000-0005-0000-0000-000082060000}"/>
    <cellStyle name="_U-type_box-40(BLOCK9,10,22)_종점부 U-TYPE Block-3_U-type(I_sta.0+00~0-60)1.1_080707" xfId="6978" xr:uid="{00000000-0005-0000-0000-000083060000}"/>
    <cellStyle name="_U-type_box-40(BLOCK9,10,22)_종점부 U-TYPE Block-3_U-type(I_sta.0+080~0+120)_090630" xfId="6979" xr:uid="{00000000-0005-0000-0000-000084060000}"/>
    <cellStyle name="_U-type_box-40(BLOCK9,10,22)_종점부 U-TYPE Block-3_U-type(I_sta.0-060~0-045)1.1_081122" xfId="6980" xr:uid="{00000000-0005-0000-0000-000085060000}"/>
    <cellStyle name="_U-type_box-40(BLOCK9,10,22)_종점부 U-TYPE Block-3_U-type(I_sta.0-120)_0.5_080704" xfId="6981" xr:uid="{00000000-0005-0000-0000-000086060000}"/>
    <cellStyle name="_U-type_box-40(BLOCK9,10,22)_종점부 U-TYPE Block-3_U-type(KCI2007)" xfId="6982" xr:uid="{00000000-0005-0000-0000-000087060000}"/>
    <cellStyle name="_U-type_box-40(BLOCK9,10,22)_종점부 U-TYPE Block-3_집수정계산서_TYPE02_080423" xfId="6983" xr:uid="{00000000-0005-0000-0000-000088060000}"/>
    <cellStyle name="_U-type_U-3.3(BLOCK1,2,27,28)" xfId="6984" xr:uid="{00000000-0005-0000-0000-000089060000}"/>
    <cellStyle name="_U-type_U-3.3(BLOCK1,2,27,28)_#02_2.3m" xfId="6985" xr:uid="{00000000-0005-0000-0000-00008A060000}"/>
    <cellStyle name="_U-type_U-3.3(BLOCK1,2,27,28)_#02_3m" xfId="6986" xr:uid="{00000000-0005-0000-0000-00008B060000}"/>
    <cellStyle name="_U-type_U-3.3(BLOCK1,2,27,28)_#02_4m" xfId="6987" xr:uid="{00000000-0005-0000-0000-00008C060000}"/>
    <cellStyle name="_U-type_U-3.3(BLOCK1,2,27,28)_#02_5m" xfId="6988" xr:uid="{00000000-0005-0000-0000-00008D060000}"/>
    <cellStyle name="_U-type_U-3.3(BLOCK1,2,27,28)_#02_6m" xfId="6989" xr:uid="{00000000-0005-0000-0000-00008E060000}"/>
    <cellStyle name="_U-type_U-3.3(BLOCK1,2,27,28)_#02_7m" xfId="6990" xr:uid="{00000000-0005-0000-0000-00008F060000}"/>
    <cellStyle name="_U-type_U-3.3(BLOCK1,2,27,28)_#02_8m(1차수정)" xfId="6991" xr:uid="{00000000-0005-0000-0000-000090060000}"/>
    <cellStyle name="_U-type_U-3.3(BLOCK1,2,27,28)_#04_2.3m" xfId="6992" xr:uid="{00000000-0005-0000-0000-000091060000}"/>
    <cellStyle name="_U-type_U-3.3(BLOCK1,2,27,28)_#04_4m" xfId="6993" xr:uid="{00000000-0005-0000-0000-000092060000}"/>
    <cellStyle name="_U-type_U-3.3(BLOCK1,2,27,28)_#04_5m" xfId="6994" xr:uid="{00000000-0005-0000-0000-000093060000}"/>
    <cellStyle name="_U-type_U-3.3(BLOCK1,2,27,28)_#04_6m" xfId="6995" xr:uid="{00000000-0005-0000-0000-000094060000}"/>
    <cellStyle name="_U-type_U-3.3(BLOCK1,2,27,28)_#04_7m" xfId="6996" xr:uid="{00000000-0005-0000-0000-000095060000}"/>
    <cellStyle name="_U-type_U-3.3(BLOCK1,2,27,28)_#04_8m" xfId="6997" xr:uid="{00000000-0005-0000-0000-000096060000}"/>
    <cellStyle name="_U-type_U-3.3(BLOCK1,2,27,28)_09 U시점부(BL-7)" xfId="6998" xr:uid="{00000000-0005-0000-0000-000097060000}"/>
    <cellStyle name="_U-type_U-3.3(BLOCK1,2,27,28)_3.5 높이 H=10.3m(설계기준변경)_종점부0114" xfId="6999" xr:uid="{00000000-0005-0000-0000-000098060000}"/>
    <cellStyle name="_U-type_U-3.3(BLOCK1,2,27,28)_Book1" xfId="7000" xr:uid="{00000000-0005-0000-0000-000099060000}"/>
    <cellStyle name="_U-type_U-3.3(BLOCK1,2,27,28)_Book3" xfId="7001" xr:uid="{00000000-0005-0000-0000-00009A060000}"/>
    <cellStyle name="_U-type_U-3.3(BLOCK1,2,27,28)_U-H11.5m_T2.20m" xfId="7002" xr:uid="{00000000-0005-0000-0000-00009B060000}"/>
    <cellStyle name="_U-type_U-3.3(BLOCK1,2,27,28)_U-H9.33m_T1.50m" xfId="7003" xr:uid="{00000000-0005-0000-0000-00009C060000}"/>
    <cellStyle name="_U-type_U-3.3(BLOCK1,2,27,28)_U-type(I_sta.0+00~0-60)" xfId="7004" xr:uid="{00000000-0005-0000-0000-00009D060000}"/>
    <cellStyle name="_U-type_U-3.3(BLOCK1,2,27,28)_U-type(I_sta.0+00~0-60)_080326" xfId="7005" xr:uid="{00000000-0005-0000-0000-00009E060000}"/>
    <cellStyle name="_U-type_U-3.3(BLOCK1,2,27,28)_U-type(I_sta.0+00~0-60)1.1" xfId="7006" xr:uid="{00000000-0005-0000-0000-00009F060000}"/>
    <cellStyle name="_U-type_U-3.3(BLOCK1,2,27,28)_U-type(I_sta.0+00~0-60)1.1_080707" xfId="7007" xr:uid="{00000000-0005-0000-0000-0000A0060000}"/>
    <cellStyle name="_U-type_U-3.3(BLOCK1,2,27,28)_U-type(I_sta.0+080~0+120)_090630" xfId="7008" xr:uid="{00000000-0005-0000-0000-0000A1060000}"/>
    <cellStyle name="_U-type_U-3.3(BLOCK1,2,27,28)_U-type(I_sta.0-060~0-045)1.1_081122" xfId="7009" xr:uid="{00000000-0005-0000-0000-0000A2060000}"/>
    <cellStyle name="_U-type_U-3.3(BLOCK1,2,27,28)_U-type(I_sta.0-120)_0.5_080704" xfId="7010" xr:uid="{00000000-0005-0000-0000-0000A3060000}"/>
    <cellStyle name="_U-type_U-3.3(BLOCK1,2,27,28)_U-type(KCI2007)" xfId="7011" xr:uid="{00000000-0005-0000-0000-0000A4060000}"/>
    <cellStyle name="_U-type_U-3.3(BLOCK1,2,27,28)_U-TYPE-Hmax" xfId="7012" xr:uid="{00000000-0005-0000-0000-0000A5060000}"/>
    <cellStyle name="_U-type_U-3.3(BLOCK1,2,27,28)_U-TYPE-J-B03-A" xfId="7013" xr:uid="{00000000-0005-0000-0000-0000A6060000}"/>
    <cellStyle name="_U-type_U-3.3(BLOCK1,2,27,28)_U-TYPE-J-B03-A_종점부 U-TYPE Block-3" xfId="7014" xr:uid="{00000000-0005-0000-0000-0000A7060000}"/>
    <cellStyle name="_U-type_U-3.3(BLOCK1,2,27,28)_U-TYPE-J-B03-A_종점부 U-TYPE Block-3_Book1" xfId="7015" xr:uid="{00000000-0005-0000-0000-0000A8060000}"/>
    <cellStyle name="_U-type_U-3.3(BLOCK1,2,27,28)_U-TYPE-J-B03-A_종점부 U-TYPE Block-3_Book3" xfId="7016" xr:uid="{00000000-0005-0000-0000-0000A9060000}"/>
    <cellStyle name="_U-type_U-3.3(BLOCK1,2,27,28)_U-TYPE-J-B03-A_종점부 U-TYPE Block-3_U-type(I_sta.0+00~0-60)" xfId="7017" xr:uid="{00000000-0005-0000-0000-0000AA060000}"/>
    <cellStyle name="_U-type_U-3.3(BLOCK1,2,27,28)_U-TYPE-J-B03-A_종점부 U-TYPE Block-3_U-type(I_sta.0+00~0-60)_080326" xfId="7018" xr:uid="{00000000-0005-0000-0000-0000AB060000}"/>
    <cellStyle name="_U-type_U-3.3(BLOCK1,2,27,28)_U-TYPE-J-B03-A_종점부 U-TYPE Block-3_U-type(I_sta.0+00~0-60)1.1" xfId="7019" xr:uid="{00000000-0005-0000-0000-0000AC060000}"/>
    <cellStyle name="_U-type_U-3.3(BLOCK1,2,27,28)_U-TYPE-J-B03-A_종점부 U-TYPE Block-3_U-type(I_sta.0+00~0-60)1.1_080707" xfId="7020" xr:uid="{00000000-0005-0000-0000-0000AD060000}"/>
    <cellStyle name="_U-type_U-3.3(BLOCK1,2,27,28)_U-TYPE-J-B03-A_종점부 U-TYPE Block-3_U-type(I_sta.0+080~0+120)_090630" xfId="7021" xr:uid="{00000000-0005-0000-0000-0000AE060000}"/>
    <cellStyle name="_U-type_U-3.3(BLOCK1,2,27,28)_U-TYPE-J-B03-A_종점부 U-TYPE Block-3_U-type(I_sta.0-060~0-045)1.1_081122" xfId="7022" xr:uid="{00000000-0005-0000-0000-0000AF060000}"/>
    <cellStyle name="_U-type_U-3.3(BLOCK1,2,27,28)_U-TYPE-J-B03-A_종점부 U-TYPE Block-3_U-type(I_sta.0-120)_0.5_080704" xfId="7023" xr:uid="{00000000-0005-0000-0000-0000B0060000}"/>
    <cellStyle name="_U-type_U-3.3(BLOCK1,2,27,28)_U-TYPE-J-B03-A_종점부 U-TYPE Block-3_U-type(KCI2007)" xfId="7024" xr:uid="{00000000-0005-0000-0000-0000B1060000}"/>
    <cellStyle name="_U-type_U-3.3(BLOCK1,2,27,28)_U-TYPE-J-B03-A_종점부 U-TYPE Block-3_집수정계산서_TYPE02_080423" xfId="7025" xr:uid="{00000000-0005-0000-0000-0000B2060000}"/>
    <cellStyle name="_U-type_U-3.3(BLOCK1,2,27,28)_U-TYPE-S-B-1" xfId="7026" xr:uid="{00000000-0005-0000-0000-0000B3060000}"/>
    <cellStyle name="_U-type_U-3.3(BLOCK1,2,27,28)_U-TYPE-S-B-1_종점부 U-TYPE Block-3" xfId="7027" xr:uid="{00000000-0005-0000-0000-0000B4060000}"/>
    <cellStyle name="_U-type_U-3.3(BLOCK1,2,27,28)_U-TYPE-S-B-1_종점부 U-TYPE Block-3_Book1" xfId="7028" xr:uid="{00000000-0005-0000-0000-0000B5060000}"/>
    <cellStyle name="_U-type_U-3.3(BLOCK1,2,27,28)_U-TYPE-S-B-1_종점부 U-TYPE Block-3_Book3" xfId="7029" xr:uid="{00000000-0005-0000-0000-0000B6060000}"/>
    <cellStyle name="_U-type_U-3.3(BLOCK1,2,27,28)_U-TYPE-S-B-1_종점부 U-TYPE Block-3_U-type(I_sta.0+00~0-60)" xfId="7030" xr:uid="{00000000-0005-0000-0000-0000B7060000}"/>
    <cellStyle name="_U-type_U-3.3(BLOCK1,2,27,28)_U-TYPE-S-B-1_종점부 U-TYPE Block-3_U-type(I_sta.0+00~0-60)_080326" xfId="7031" xr:uid="{00000000-0005-0000-0000-0000B8060000}"/>
    <cellStyle name="_U-type_U-3.3(BLOCK1,2,27,28)_U-TYPE-S-B-1_종점부 U-TYPE Block-3_U-type(I_sta.0+00~0-60)1.1" xfId="7032" xr:uid="{00000000-0005-0000-0000-0000B9060000}"/>
    <cellStyle name="_U-type_U-3.3(BLOCK1,2,27,28)_U-TYPE-S-B-1_종점부 U-TYPE Block-3_U-type(I_sta.0+00~0-60)1.1_080707" xfId="7033" xr:uid="{00000000-0005-0000-0000-0000BA060000}"/>
    <cellStyle name="_U-type_U-3.3(BLOCK1,2,27,28)_U-TYPE-S-B-1_종점부 U-TYPE Block-3_U-type(I_sta.0+080~0+120)_090630" xfId="7034" xr:uid="{00000000-0005-0000-0000-0000BB060000}"/>
    <cellStyle name="_U-type_U-3.3(BLOCK1,2,27,28)_U-TYPE-S-B-1_종점부 U-TYPE Block-3_U-type(I_sta.0-060~0-045)1.1_081122" xfId="7035" xr:uid="{00000000-0005-0000-0000-0000BC060000}"/>
    <cellStyle name="_U-type_U-3.3(BLOCK1,2,27,28)_U-TYPE-S-B-1_종점부 U-TYPE Block-3_U-type(I_sta.0-120)_0.5_080704" xfId="7036" xr:uid="{00000000-0005-0000-0000-0000BD060000}"/>
    <cellStyle name="_U-type_U-3.3(BLOCK1,2,27,28)_U-TYPE-S-B-1_종점부 U-TYPE Block-3_U-type(KCI2007)" xfId="7037" xr:uid="{00000000-0005-0000-0000-0000BE060000}"/>
    <cellStyle name="_U-type_U-3.3(BLOCK1,2,27,28)_U-TYPE-S-B-1_종점부 U-TYPE Block-3_집수정계산서_TYPE02_080423" xfId="7038" xr:uid="{00000000-0005-0000-0000-0000BF060000}"/>
    <cellStyle name="_U-type_U-3.3(BLOCK1,2,27,28)_UTYPE-SB-2-단위변환" xfId="7039" xr:uid="{00000000-0005-0000-0000-0000C0060000}"/>
    <cellStyle name="_U-type_U-3.3(BLOCK1,2,27,28)_UTYPE-SB-2-단위변환_종점부 U-TYPE Block-3" xfId="7040" xr:uid="{00000000-0005-0000-0000-0000C1060000}"/>
    <cellStyle name="_U-type_U-3.3(BLOCK1,2,27,28)_UTYPE-SB-2-단위변환_종점부 U-TYPE Block-3_Book1" xfId="7041" xr:uid="{00000000-0005-0000-0000-0000C2060000}"/>
    <cellStyle name="_U-type_U-3.3(BLOCK1,2,27,28)_UTYPE-SB-2-단위변환_종점부 U-TYPE Block-3_Book3" xfId="7042" xr:uid="{00000000-0005-0000-0000-0000C3060000}"/>
    <cellStyle name="_U-type_U-3.3(BLOCK1,2,27,28)_UTYPE-SB-2-단위변환_종점부 U-TYPE Block-3_U-type(I_sta.0+00~0-60)" xfId="7043" xr:uid="{00000000-0005-0000-0000-0000C4060000}"/>
    <cellStyle name="_U-type_U-3.3(BLOCK1,2,27,28)_UTYPE-SB-2-단위변환_종점부 U-TYPE Block-3_U-type(I_sta.0+00~0-60)_080326" xfId="7044" xr:uid="{00000000-0005-0000-0000-0000C5060000}"/>
    <cellStyle name="_U-type_U-3.3(BLOCK1,2,27,28)_UTYPE-SB-2-단위변환_종점부 U-TYPE Block-3_U-type(I_sta.0+00~0-60)1.1" xfId="7045" xr:uid="{00000000-0005-0000-0000-0000C6060000}"/>
    <cellStyle name="_U-type_U-3.3(BLOCK1,2,27,28)_UTYPE-SB-2-단위변환_종점부 U-TYPE Block-3_U-type(I_sta.0+00~0-60)1.1_080707" xfId="7046" xr:uid="{00000000-0005-0000-0000-0000C7060000}"/>
    <cellStyle name="_U-type_U-3.3(BLOCK1,2,27,28)_UTYPE-SB-2-단위변환_종점부 U-TYPE Block-3_U-type(I_sta.0+080~0+120)_090630" xfId="7047" xr:uid="{00000000-0005-0000-0000-0000C8060000}"/>
    <cellStyle name="_U-type_U-3.3(BLOCK1,2,27,28)_UTYPE-SB-2-단위변환_종점부 U-TYPE Block-3_U-type(I_sta.0-060~0-045)1.1_081122" xfId="7048" xr:uid="{00000000-0005-0000-0000-0000C9060000}"/>
    <cellStyle name="_U-type_U-3.3(BLOCK1,2,27,28)_UTYPE-SB-2-단위변환_종점부 U-TYPE Block-3_U-type(I_sta.0-120)_0.5_080704" xfId="7049" xr:uid="{00000000-0005-0000-0000-0000CA060000}"/>
    <cellStyle name="_U-type_U-3.3(BLOCK1,2,27,28)_UTYPE-SB-2-단위변환_종점부 U-TYPE Block-3_U-type(KCI2007)" xfId="7050" xr:uid="{00000000-0005-0000-0000-0000CB060000}"/>
    <cellStyle name="_U-type_U-3.3(BLOCK1,2,27,28)_UTYPE-SB-2-단위변환_종점부 U-TYPE Block-3_집수정계산서_TYPE02_080423" xfId="7051" xr:uid="{00000000-0005-0000-0000-0000CC060000}"/>
    <cellStyle name="_U-type_U-3.3(BLOCK1,2,27,28)_UTYPE-SB-3" xfId="7052" xr:uid="{00000000-0005-0000-0000-0000CD060000}"/>
    <cellStyle name="_U-type_U-3.3(BLOCK1,2,27,28)_UTYPE-SB-3_종점부 U-TYPE Block-3" xfId="7053" xr:uid="{00000000-0005-0000-0000-0000CE060000}"/>
    <cellStyle name="_U-type_U-3.3(BLOCK1,2,27,28)_UTYPE-SB-3_종점부 U-TYPE Block-3_Book1" xfId="7054" xr:uid="{00000000-0005-0000-0000-0000CF060000}"/>
    <cellStyle name="_U-type_U-3.3(BLOCK1,2,27,28)_UTYPE-SB-3_종점부 U-TYPE Block-3_Book3" xfId="7055" xr:uid="{00000000-0005-0000-0000-0000D0060000}"/>
    <cellStyle name="_U-type_U-3.3(BLOCK1,2,27,28)_UTYPE-SB-3_종점부 U-TYPE Block-3_U-type(I_sta.0+00~0-60)" xfId="7056" xr:uid="{00000000-0005-0000-0000-0000D1060000}"/>
    <cellStyle name="_U-type_U-3.3(BLOCK1,2,27,28)_UTYPE-SB-3_종점부 U-TYPE Block-3_U-type(I_sta.0+00~0-60)_080326" xfId="7057" xr:uid="{00000000-0005-0000-0000-0000D2060000}"/>
    <cellStyle name="_U-type_U-3.3(BLOCK1,2,27,28)_UTYPE-SB-3_종점부 U-TYPE Block-3_U-type(I_sta.0+00~0-60)1.1" xfId="7058" xr:uid="{00000000-0005-0000-0000-0000D3060000}"/>
    <cellStyle name="_U-type_U-3.3(BLOCK1,2,27,28)_UTYPE-SB-3_종점부 U-TYPE Block-3_U-type(I_sta.0+00~0-60)1.1_080707" xfId="7059" xr:uid="{00000000-0005-0000-0000-0000D4060000}"/>
    <cellStyle name="_U-type_U-3.3(BLOCK1,2,27,28)_UTYPE-SB-3_종점부 U-TYPE Block-3_U-type(I_sta.0+080~0+120)_090630" xfId="7060" xr:uid="{00000000-0005-0000-0000-0000D5060000}"/>
    <cellStyle name="_U-type_U-3.3(BLOCK1,2,27,28)_UTYPE-SB-3_종점부 U-TYPE Block-3_U-type(I_sta.0-060~0-045)1.1_081122" xfId="7061" xr:uid="{00000000-0005-0000-0000-0000D6060000}"/>
    <cellStyle name="_U-type_U-3.3(BLOCK1,2,27,28)_UTYPE-SB-3_종점부 U-TYPE Block-3_U-type(I_sta.0-120)_0.5_080704" xfId="7062" xr:uid="{00000000-0005-0000-0000-0000D7060000}"/>
    <cellStyle name="_U-type_U-3.3(BLOCK1,2,27,28)_UTYPE-SB-3_종점부 U-TYPE Block-3_U-type(KCI2007)" xfId="7063" xr:uid="{00000000-0005-0000-0000-0000D8060000}"/>
    <cellStyle name="_U-type_U-3.3(BLOCK1,2,27,28)_UTYPE-SB-3_종점부 U-TYPE Block-3_집수정계산서_TYPE02_080423" xfId="7064" xr:uid="{00000000-0005-0000-0000-0000D9060000}"/>
    <cellStyle name="_U-type_U-3.3(BLOCK1,2,27,28)_U시점부(B4-2)_T1000_0126" xfId="7065" xr:uid="{00000000-0005-0000-0000-0000DA060000}"/>
    <cellStyle name="_U-type_U-3.3(BLOCK1,2,27,28)_U시점부(B4-2)_t600_0126" xfId="7066" xr:uid="{00000000-0005-0000-0000-0000DB060000}"/>
    <cellStyle name="_U-type_U-3.3(BLOCK1,2,27,28)_U시점부(B5)_0128_앵커계산" xfId="7067" xr:uid="{00000000-0005-0000-0000-0000DC060000}"/>
    <cellStyle name="_U-type_U-3.3(BLOCK1,2,27,28)_U시점부(B6-2)_0126" xfId="7068" xr:uid="{00000000-0005-0000-0000-0000DD060000}"/>
    <cellStyle name="_U-type_U-3.3(BLOCK1,2,27,28)_U시점부(B7)_0125" xfId="7069" xr:uid="{00000000-0005-0000-0000-0000DE060000}"/>
    <cellStyle name="_U-type_U-3.3(BLOCK1,2,27,28)_U시점부(B7)_0218" xfId="7070" xr:uid="{00000000-0005-0000-0000-0000DF060000}"/>
    <cellStyle name="_U-type_U-3.3(BLOCK1,2,27,28)_시점부 U_Type(B.7)_0124" xfId="7071" xr:uid="{00000000-0005-0000-0000-0000E0060000}"/>
    <cellStyle name="_U-type_U-3.3(BLOCK1,2,27,28)_시점부 U_Type(기본타입)_0123" xfId="7072" xr:uid="{00000000-0005-0000-0000-0000E1060000}"/>
    <cellStyle name="_U-type_U-3.3(BLOCK1,2,27,28)_집수정계산서_TYPE02_080423" xfId="7073" xr:uid="{00000000-0005-0000-0000-0000E2060000}"/>
    <cellStyle name="_U-type_종점부 U-TYPE Block-3" xfId="7074" xr:uid="{00000000-0005-0000-0000-0000E3060000}"/>
    <cellStyle name="_U-type_종점부 U-TYPE Block-3_Book1" xfId="7075" xr:uid="{00000000-0005-0000-0000-0000E4060000}"/>
    <cellStyle name="_U-type_종점부 U-TYPE Block-3_Book3" xfId="7076" xr:uid="{00000000-0005-0000-0000-0000E5060000}"/>
    <cellStyle name="_U-type_종점부 U-TYPE Block-3_U-type(I_sta.0+00~0-60)" xfId="7077" xr:uid="{00000000-0005-0000-0000-0000E6060000}"/>
    <cellStyle name="_U-type_종점부 U-TYPE Block-3_U-type(I_sta.0+00~0-60)_080326" xfId="7078" xr:uid="{00000000-0005-0000-0000-0000E7060000}"/>
    <cellStyle name="_U-type_종점부 U-TYPE Block-3_U-type(I_sta.0+00~0-60)1.1" xfId="7079" xr:uid="{00000000-0005-0000-0000-0000E8060000}"/>
    <cellStyle name="_U-type_종점부 U-TYPE Block-3_U-type(I_sta.0+00~0-60)1.1_080707" xfId="7080" xr:uid="{00000000-0005-0000-0000-0000E9060000}"/>
    <cellStyle name="_U-type_종점부 U-TYPE Block-3_U-type(I_sta.0+080~0+120)_090630" xfId="7081" xr:uid="{00000000-0005-0000-0000-0000EA060000}"/>
    <cellStyle name="_U-type_종점부 U-TYPE Block-3_U-type(I_sta.0-060~0-045)1.1_081122" xfId="7082" xr:uid="{00000000-0005-0000-0000-0000EB060000}"/>
    <cellStyle name="_U-type_종점부 U-TYPE Block-3_U-type(I_sta.0-120)_0.5_080704" xfId="7083" xr:uid="{00000000-0005-0000-0000-0000EC060000}"/>
    <cellStyle name="_U-type_종점부 U-TYPE Block-3_U-type(KCI2007)" xfId="7084" xr:uid="{00000000-0005-0000-0000-0000ED060000}"/>
    <cellStyle name="_U-type_종점부 U-TYPE Block-3_집수정계산서_TYPE02_080423" xfId="7085" xr:uid="{00000000-0005-0000-0000-0000EE060000}"/>
    <cellStyle name="_강서낙동강교(부산신,춘천신,교각35)" xfId="4264" xr:uid="{00000000-0005-0000-0000-0000EF060000}"/>
    <cellStyle name="_강서낙동강교(부산신,춘천신,교각35)_07 가천2교(춘천)_P2(토질부)" xfId="5186" xr:uid="{00000000-0005-0000-0000-0000F0060000}"/>
    <cellStyle name="_강서낙동강교(부산신,춘천신,교각35)_32 신율교(통영)_P2(토질부)" xfId="4265" xr:uid="{00000000-0005-0000-0000-0000F1060000}"/>
    <cellStyle name="_강서낙동강교(부산신,춘천신,교각35)_32 신율교(통영)_P2(토질부)수정" xfId="4266" xr:uid="{00000000-0005-0000-0000-0000F2060000}"/>
    <cellStyle name="_강서낙동강교(부산신,춘천신,교각35)_40 팔곡육교(내진)_P4_기존_기초계산서" xfId="4267" xr:uid="{00000000-0005-0000-0000-0000F3060000}"/>
    <cellStyle name="_강서낙동강교(부산신,춘천신,교각35)_57 죽림육교(부산)_기존_기초계산서" xfId="4268" xr:uid="{00000000-0005-0000-0000-0000F4060000}"/>
    <cellStyle name="_강서낙동강교(부산신,춘천신,교각35)_70 연반1교(순천)_기존_기초계산서" xfId="5187" xr:uid="{00000000-0005-0000-0000-0000F5060000}"/>
    <cellStyle name="_강서낙동강교(부산신,춘천신,교각35)_aa" xfId="4269" xr:uid="{00000000-0005-0000-0000-0000F6060000}"/>
    <cellStyle name="_강서낙동강교(부산신,춘천신,교각36,중앙측)" xfId="4270" xr:uid="{00000000-0005-0000-0000-0000F7060000}"/>
    <cellStyle name="_강서낙동강교(부산신,춘천신,교각36,중앙측)_07 가천2교(춘천)_P2(토질부)" xfId="5188" xr:uid="{00000000-0005-0000-0000-0000F8060000}"/>
    <cellStyle name="_강서낙동강교(부산신,춘천신,교각36,중앙측)_32 신율교(통영)_P2(토질부)" xfId="4271" xr:uid="{00000000-0005-0000-0000-0000F9060000}"/>
    <cellStyle name="_강서낙동강교(부산신,춘천신,교각36,중앙측)_32 신율교(통영)_P2(토질부)수정" xfId="4272" xr:uid="{00000000-0005-0000-0000-0000FA060000}"/>
    <cellStyle name="_강서낙동강교(부산신,춘천신,교각36,중앙측)_40 팔곡육교(내진)_P4_기존_기초계산서" xfId="4273" xr:uid="{00000000-0005-0000-0000-0000FB060000}"/>
    <cellStyle name="_강서낙동강교(부산신,춘천신,교각36,중앙측)_57 죽림육교(부산)_기존_기초계산서" xfId="4274" xr:uid="{00000000-0005-0000-0000-0000FC060000}"/>
    <cellStyle name="_강서낙동강교(부산신,춘천신,교각36,중앙측)_70 연반1교(순천)_기존_기초계산서" xfId="5189" xr:uid="{00000000-0005-0000-0000-0000FD060000}"/>
    <cellStyle name="_강서낙동강교(부산신,춘천신,교각36,중앙측)_aa" xfId="4275" xr:uid="{00000000-0005-0000-0000-0000FE060000}"/>
    <cellStyle name="_강서낙동강교(부산신,춘천신,교각37,좌우측)" xfId="4276" xr:uid="{00000000-0005-0000-0000-0000FF060000}"/>
    <cellStyle name="_강서낙동강교(부산신,춘천신,교각37,좌우측)_07 가천2교(춘천)_P2(토질부)" xfId="5190" xr:uid="{00000000-0005-0000-0000-000000070000}"/>
    <cellStyle name="_강서낙동강교(부산신,춘천신,교각37,좌우측)_32 신율교(통영)_P2(토질부)" xfId="4277" xr:uid="{00000000-0005-0000-0000-000001070000}"/>
    <cellStyle name="_강서낙동강교(부산신,춘천신,교각37,좌우측)_32 신율교(통영)_P2(토질부)수정" xfId="4278" xr:uid="{00000000-0005-0000-0000-000002070000}"/>
    <cellStyle name="_강서낙동강교(부산신,춘천신,교각37,좌우측)_40 팔곡육교(내진)_P4_기존_기초계산서" xfId="4279" xr:uid="{00000000-0005-0000-0000-000003070000}"/>
    <cellStyle name="_강서낙동강교(부산신,춘천신,교각37,좌우측)_57 죽림육교(부산)_기존_기초계산서" xfId="4280" xr:uid="{00000000-0005-0000-0000-000004070000}"/>
    <cellStyle name="_강서낙동강교(부산신,춘천신,교각37,좌우측)_70 연반1교(순천)_기존_기초계산서" xfId="5191" xr:uid="{00000000-0005-0000-0000-000005070000}"/>
    <cellStyle name="_강서낙동강교(부산신,춘천신,교각37,좌우측)_aa" xfId="4281" xr:uid="{00000000-0005-0000-0000-000006070000}"/>
    <cellStyle name="_강서낙동강교(부산신,춘천신,교각37,중앙측)" xfId="4282" xr:uid="{00000000-0005-0000-0000-000007070000}"/>
    <cellStyle name="_강서낙동강교(부산신,춘천신,교각37,중앙측)_07 가천2교(춘천)_P2(토질부)" xfId="5192" xr:uid="{00000000-0005-0000-0000-000008070000}"/>
    <cellStyle name="_강서낙동강교(부산신,춘천신,교각37,중앙측)_32 신율교(통영)_P2(토질부)" xfId="4283" xr:uid="{00000000-0005-0000-0000-000009070000}"/>
    <cellStyle name="_강서낙동강교(부산신,춘천신,교각37,중앙측)_32 신율교(통영)_P2(토질부)수정" xfId="4284" xr:uid="{00000000-0005-0000-0000-00000A070000}"/>
    <cellStyle name="_강서낙동강교(부산신,춘천신,교각37,중앙측)_40 팔곡육교(내진)_P4_기존_기초계산서" xfId="4285" xr:uid="{00000000-0005-0000-0000-00000B070000}"/>
    <cellStyle name="_강서낙동강교(부산신,춘천신,교각37,중앙측)_57 죽림육교(부산)_기존_기초계산서" xfId="4286" xr:uid="{00000000-0005-0000-0000-00000C070000}"/>
    <cellStyle name="_강서낙동강교(부산신,춘천신,교각37,중앙측)_70 연반1교(순천)_기존_기초계산서" xfId="5193" xr:uid="{00000000-0005-0000-0000-00000D070000}"/>
    <cellStyle name="_강서낙동강교(부산신,춘천신,교각37,중앙측)_aa" xfId="4287" xr:uid="{00000000-0005-0000-0000-00000E070000}"/>
    <cellStyle name="_강서낙동강교(부산신,춘천신,교각38)" xfId="4288" xr:uid="{00000000-0005-0000-0000-00000F070000}"/>
    <cellStyle name="_강서낙동강교(부산신,춘천신,교각38)_07 가천2교(춘천)_P2(토질부)" xfId="5194" xr:uid="{00000000-0005-0000-0000-000010070000}"/>
    <cellStyle name="_강서낙동강교(부산신,춘천신,교각38)_32 신율교(통영)_P2(토질부)" xfId="4289" xr:uid="{00000000-0005-0000-0000-000011070000}"/>
    <cellStyle name="_강서낙동강교(부산신,춘천신,교각38)_32 신율교(통영)_P2(토질부)수정" xfId="4290" xr:uid="{00000000-0005-0000-0000-000012070000}"/>
    <cellStyle name="_강서낙동강교(부산신,춘천신,교각38)_40 팔곡육교(내진)_P4_기존_기초계산서" xfId="4291" xr:uid="{00000000-0005-0000-0000-000013070000}"/>
    <cellStyle name="_강서낙동강교(부산신,춘천신,교각38)_57 죽림육교(부산)_기존_기초계산서" xfId="4292" xr:uid="{00000000-0005-0000-0000-000014070000}"/>
    <cellStyle name="_강서낙동강교(부산신,춘천신,교각38)_70 연반1교(순천)_기존_기초계산서" xfId="5195" xr:uid="{00000000-0005-0000-0000-000015070000}"/>
    <cellStyle name="_강서낙동강교(부산신,춘천신,교각38)_aa" xfId="4293" xr:uid="{00000000-0005-0000-0000-000016070000}"/>
    <cellStyle name="_강서낙동강교(부산신,춘천신,교각39,1차선)" xfId="4294" xr:uid="{00000000-0005-0000-0000-000017070000}"/>
    <cellStyle name="_강서낙동강교(부산신,춘천신,교각39,1차선)_07 가천2교(춘천)_P2(토질부)" xfId="5196" xr:uid="{00000000-0005-0000-0000-000018070000}"/>
    <cellStyle name="_강서낙동강교(부산신,춘천신,교각39,1차선)_32 신율교(통영)_P2(토질부)" xfId="4295" xr:uid="{00000000-0005-0000-0000-000019070000}"/>
    <cellStyle name="_강서낙동강교(부산신,춘천신,교각39,1차선)_32 신율교(통영)_P2(토질부)수정" xfId="4296" xr:uid="{00000000-0005-0000-0000-00001A070000}"/>
    <cellStyle name="_강서낙동강교(부산신,춘천신,교각39,1차선)_40 팔곡육교(내진)_P4_기존_기초계산서" xfId="4297" xr:uid="{00000000-0005-0000-0000-00001B070000}"/>
    <cellStyle name="_강서낙동강교(부산신,춘천신,교각39,1차선)_57 죽림육교(부산)_기존_기초계산서" xfId="4298" xr:uid="{00000000-0005-0000-0000-00001C070000}"/>
    <cellStyle name="_강서낙동강교(부산신,춘천신,교각39,1차선)_70 연반1교(순천)_기존_기초계산서" xfId="5197" xr:uid="{00000000-0005-0000-0000-00001D070000}"/>
    <cellStyle name="_강서낙동강교(부산신,춘천신,교각39,1차선)_aa" xfId="4299" xr:uid="{00000000-0005-0000-0000-00001E070000}"/>
    <cellStyle name="_강서낙동강교(부산신,춘천신,교각39,2차선)" xfId="4300" xr:uid="{00000000-0005-0000-0000-00001F070000}"/>
    <cellStyle name="_강서낙동강교(부산신,춘천신,교각39,2차선)_07 가천2교(춘천)_P2(토질부)" xfId="5198" xr:uid="{00000000-0005-0000-0000-000020070000}"/>
    <cellStyle name="_강서낙동강교(부산신,춘천신,교각39,2차선)_32 신율교(통영)_P2(토질부)" xfId="4301" xr:uid="{00000000-0005-0000-0000-000021070000}"/>
    <cellStyle name="_강서낙동강교(부산신,춘천신,교각39,2차선)_32 신율교(통영)_P2(토질부)수정" xfId="4302" xr:uid="{00000000-0005-0000-0000-000022070000}"/>
    <cellStyle name="_강서낙동강교(부산신,춘천신,교각39,2차선)_40 팔곡육교(내진)_P4_기존_기초계산서" xfId="4303" xr:uid="{00000000-0005-0000-0000-000023070000}"/>
    <cellStyle name="_강서낙동강교(부산신,춘천신,교각39,2차선)_57 죽림육교(부산)_기존_기초계산서" xfId="4304" xr:uid="{00000000-0005-0000-0000-000024070000}"/>
    <cellStyle name="_강서낙동강교(부산신,춘천신,교각39,2차선)_70 연반1교(순천)_기존_기초계산서" xfId="5199" xr:uid="{00000000-0005-0000-0000-000025070000}"/>
    <cellStyle name="_강서낙동강교(부산신,춘천신,교각39,2차선)_aa" xfId="4305" xr:uid="{00000000-0005-0000-0000-000026070000}"/>
    <cellStyle name="_강서낙동강교(부산신,춘천신,교각40,1차선)" xfId="4306" xr:uid="{00000000-0005-0000-0000-000027070000}"/>
    <cellStyle name="_강서낙동강교(부산신,춘천신,교각40,1차선)_07 가천2교(춘천)_P2(토질부)" xfId="5200" xr:uid="{00000000-0005-0000-0000-000028070000}"/>
    <cellStyle name="_강서낙동강교(부산신,춘천신,교각40,1차선)_32 신율교(통영)_P2(토질부)" xfId="4307" xr:uid="{00000000-0005-0000-0000-000029070000}"/>
    <cellStyle name="_강서낙동강교(부산신,춘천신,교각40,1차선)_32 신율교(통영)_P2(토질부)수정" xfId="4308" xr:uid="{00000000-0005-0000-0000-00002A070000}"/>
    <cellStyle name="_강서낙동강교(부산신,춘천신,교각40,1차선)_40 팔곡육교(내진)_P4_기존_기초계산서" xfId="4309" xr:uid="{00000000-0005-0000-0000-00002B070000}"/>
    <cellStyle name="_강서낙동강교(부산신,춘천신,교각40,1차선)_57 죽림육교(부산)_기존_기초계산서" xfId="4310" xr:uid="{00000000-0005-0000-0000-00002C070000}"/>
    <cellStyle name="_강서낙동강교(부산신,춘천신,교각40,1차선)_70 연반1교(순천)_기존_기초계산서" xfId="5201" xr:uid="{00000000-0005-0000-0000-00002D070000}"/>
    <cellStyle name="_강서낙동강교(부산신,춘천신,교각40,1차선)_aa" xfId="4311" xr:uid="{00000000-0005-0000-0000-00002E070000}"/>
    <cellStyle name="_강서낙동강교(부산신,춘천신,교각40,2차선)" xfId="4312" xr:uid="{00000000-0005-0000-0000-00002F070000}"/>
    <cellStyle name="_강서낙동강교(부산신,춘천신,교각40,2차선)_07 가천2교(춘천)_P2(토질부)" xfId="5202" xr:uid="{00000000-0005-0000-0000-000030070000}"/>
    <cellStyle name="_강서낙동강교(부산신,춘천신,교각40,2차선)_32 신율교(통영)_P2(토질부)" xfId="4313" xr:uid="{00000000-0005-0000-0000-000031070000}"/>
    <cellStyle name="_강서낙동강교(부산신,춘천신,교각40,2차선)_32 신율교(통영)_P2(토질부)수정" xfId="4314" xr:uid="{00000000-0005-0000-0000-000032070000}"/>
    <cellStyle name="_강서낙동강교(부산신,춘천신,교각40,2차선)_40 팔곡육교(내진)_P4_기존_기초계산서" xfId="4315" xr:uid="{00000000-0005-0000-0000-000033070000}"/>
    <cellStyle name="_강서낙동강교(부산신,춘천신,교각40,2차선)_57 죽림육교(부산)_기존_기초계산서" xfId="4316" xr:uid="{00000000-0005-0000-0000-000034070000}"/>
    <cellStyle name="_강서낙동강교(부산신,춘천신,교각40,2차선)_70 연반1교(순천)_기존_기초계산서" xfId="5203" xr:uid="{00000000-0005-0000-0000-000035070000}"/>
    <cellStyle name="_강서낙동강교(부산신,춘천신,교각40,2차선)_aa" xfId="4317" xr:uid="{00000000-0005-0000-0000-000036070000}"/>
    <cellStyle name="_강서낙동강교(부산신,춘천신,교각41,1~2차선)" xfId="4318" xr:uid="{00000000-0005-0000-0000-000037070000}"/>
    <cellStyle name="_강서낙동강교(부산신,춘천신,교각41,1~2차선)_07 가천2교(춘천)_P2(토질부)" xfId="5204" xr:uid="{00000000-0005-0000-0000-000038070000}"/>
    <cellStyle name="_강서낙동강교(부산신,춘천신,교각41,1~2차선)_32 신율교(통영)_P2(토질부)" xfId="4319" xr:uid="{00000000-0005-0000-0000-000039070000}"/>
    <cellStyle name="_강서낙동강교(부산신,춘천신,교각41,1~2차선)_32 신율교(통영)_P2(토질부)수정" xfId="4320" xr:uid="{00000000-0005-0000-0000-00003A070000}"/>
    <cellStyle name="_강서낙동강교(부산신,춘천신,교각41,1~2차선)_40 팔곡육교(내진)_P4_기존_기초계산서" xfId="4321" xr:uid="{00000000-0005-0000-0000-00003B070000}"/>
    <cellStyle name="_강서낙동강교(부산신,춘천신,교각41,1~2차선)_57 죽림육교(부산)_기존_기초계산서" xfId="4322" xr:uid="{00000000-0005-0000-0000-00003C070000}"/>
    <cellStyle name="_강서낙동강교(부산신,춘천신,교각41,1~2차선)_70 연반1교(순천)_기존_기초계산서" xfId="5205" xr:uid="{00000000-0005-0000-0000-00003D070000}"/>
    <cellStyle name="_강서낙동강교(부산신,춘천신,교각41,1~2차선)_aa" xfId="4323" xr:uid="{00000000-0005-0000-0000-00003E070000}"/>
    <cellStyle name="_강서낙동강교(부산신,춘천신,교각42,1~2차선)" xfId="4324" xr:uid="{00000000-0005-0000-0000-00003F070000}"/>
    <cellStyle name="_강서낙동강교(부산신,춘천신,교각42,1~2차선)_07 가천2교(춘천)_P2(토질부)" xfId="5206" xr:uid="{00000000-0005-0000-0000-000040070000}"/>
    <cellStyle name="_강서낙동강교(부산신,춘천신,교각42,1~2차선)_32 신율교(통영)_P2(토질부)" xfId="4325" xr:uid="{00000000-0005-0000-0000-000041070000}"/>
    <cellStyle name="_강서낙동강교(부산신,춘천신,교각42,1~2차선)_32 신율교(통영)_P2(토질부)수정" xfId="4326" xr:uid="{00000000-0005-0000-0000-000042070000}"/>
    <cellStyle name="_강서낙동강교(부산신,춘천신,교각42,1~2차선)_40 팔곡육교(내진)_P4_기존_기초계산서" xfId="4327" xr:uid="{00000000-0005-0000-0000-000043070000}"/>
    <cellStyle name="_강서낙동강교(부산신,춘천신,교각42,1~2차선)_57 죽림육교(부산)_기존_기초계산서" xfId="4328" xr:uid="{00000000-0005-0000-0000-000044070000}"/>
    <cellStyle name="_강서낙동강교(부산신,춘천신,교각42,1~2차선)_70 연반1교(순천)_기존_기초계산서" xfId="5207" xr:uid="{00000000-0005-0000-0000-000045070000}"/>
    <cellStyle name="_강서낙동강교(부산신,춘천신,교각42,1~2차선)_aa" xfId="4329" xr:uid="{00000000-0005-0000-0000-000046070000}"/>
    <cellStyle name="_강서낙동강교(부산신,춘천신,교각43,1~2차선)" xfId="4330" xr:uid="{00000000-0005-0000-0000-000047070000}"/>
    <cellStyle name="_강서낙동강교(부산신,춘천신,교각43,1~2차선)_07 가천2교(춘천)_P2(토질부)" xfId="5208" xr:uid="{00000000-0005-0000-0000-000048070000}"/>
    <cellStyle name="_강서낙동강교(부산신,춘천신,교각43,1~2차선)_32 신율교(통영)_P2(토질부)" xfId="4331" xr:uid="{00000000-0005-0000-0000-000049070000}"/>
    <cellStyle name="_강서낙동강교(부산신,춘천신,교각43,1~2차선)_32 신율교(통영)_P2(토질부)수정" xfId="4332" xr:uid="{00000000-0005-0000-0000-00004A070000}"/>
    <cellStyle name="_강서낙동강교(부산신,춘천신,교각43,1~2차선)_40 팔곡육교(내진)_P4_기존_기초계산서" xfId="4333" xr:uid="{00000000-0005-0000-0000-00004B070000}"/>
    <cellStyle name="_강서낙동강교(부산신,춘천신,교각43,1~2차선)_57 죽림육교(부산)_기존_기초계산서" xfId="4334" xr:uid="{00000000-0005-0000-0000-00004C070000}"/>
    <cellStyle name="_강서낙동강교(부산신,춘천신,교각43,1~2차선)_70 연반1교(순천)_기존_기초계산서" xfId="5209" xr:uid="{00000000-0005-0000-0000-00004D070000}"/>
    <cellStyle name="_강서낙동강교(부산신,춘천신,교각43,1~2차선)_aa" xfId="4335" xr:uid="{00000000-0005-0000-0000-00004E070000}"/>
    <cellStyle name="_강서낙동강교(부산신,춘천신,교각44,1~2차선)" xfId="4336" xr:uid="{00000000-0005-0000-0000-00004F070000}"/>
    <cellStyle name="_강서낙동강교(부산신,춘천신,교각44,1~2차선)_07 가천2교(춘천)_P2(토질부)" xfId="5210" xr:uid="{00000000-0005-0000-0000-000050070000}"/>
    <cellStyle name="_강서낙동강교(부산신,춘천신,교각44,1~2차선)_32 신율교(통영)_P2(토질부)" xfId="4337" xr:uid="{00000000-0005-0000-0000-000051070000}"/>
    <cellStyle name="_강서낙동강교(부산신,춘천신,교각44,1~2차선)_32 신율교(통영)_P2(토질부)수정" xfId="4338" xr:uid="{00000000-0005-0000-0000-000052070000}"/>
    <cellStyle name="_강서낙동강교(부산신,춘천신,교각44,1~2차선)_40 팔곡육교(내진)_P4_기존_기초계산서" xfId="4339" xr:uid="{00000000-0005-0000-0000-000053070000}"/>
    <cellStyle name="_강서낙동강교(부산신,춘천신,교각44,1~2차선)_57 죽림육교(부산)_기존_기초계산서" xfId="4340" xr:uid="{00000000-0005-0000-0000-000054070000}"/>
    <cellStyle name="_강서낙동강교(부산신,춘천신,교각44,1~2차선)_70 연반1교(순천)_기존_기초계산서" xfId="5211" xr:uid="{00000000-0005-0000-0000-000055070000}"/>
    <cellStyle name="_강서낙동강교(부산신,춘천신,교각44,1~2차선)_aa" xfId="4341" xr:uid="{00000000-0005-0000-0000-000056070000}"/>
    <cellStyle name="_강서낙동강교(부산신,춘천신,교각45~46,1~2차선)" xfId="4342" xr:uid="{00000000-0005-0000-0000-000057070000}"/>
    <cellStyle name="_강서낙동강교(부산신,춘천신,교각45~46,1~2차선)_07 가천2교(춘천)_P2(토질부)" xfId="5212" xr:uid="{00000000-0005-0000-0000-000058070000}"/>
    <cellStyle name="_강서낙동강교(부산신,춘천신,교각45~46,1~2차선)_32 신율교(통영)_P2(토질부)" xfId="4343" xr:uid="{00000000-0005-0000-0000-000059070000}"/>
    <cellStyle name="_강서낙동강교(부산신,춘천신,교각45~46,1~2차선)_32 신율교(통영)_P2(토질부)수정" xfId="4344" xr:uid="{00000000-0005-0000-0000-00005A070000}"/>
    <cellStyle name="_강서낙동강교(부산신,춘천신,교각45~46,1~2차선)_40 팔곡육교(내진)_P4_기존_기초계산서" xfId="4345" xr:uid="{00000000-0005-0000-0000-00005B070000}"/>
    <cellStyle name="_강서낙동강교(부산신,춘천신,교각45~46,1~2차선)_57 죽림육교(부산)_기존_기초계산서" xfId="4346" xr:uid="{00000000-0005-0000-0000-00005C070000}"/>
    <cellStyle name="_강서낙동강교(부산신,춘천신,교각45~46,1~2차선)_70 연반1교(순천)_기존_기초계산서" xfId="5213" xr:uid="{00000000-0005-0000-0000-00005D070000}"/>
    <cellStyle name="_강서낙동강교(부산신,춘천신,교각45~46,1~2차선)_aa" xfId="4347" xr:uid="{00000000-0005-0000-0000-00005E070000}"/>
    <cellStyle name="_강서낙동강교(부산신,춘천신,교각47,1~2차선)" xfId="4348" xr:uid="{00000000-0005-0000-0000-00005F070000}"/>
    <cellStyle name="_강서낙동강교(부산신,춘천신,교각47,1~2차선)_07 가천2교(춘천)_P2(토질부)" xfId="5214" xr:uid="{00000000-0005-0000-0000-000060070000}"/>
    <cellStyle name="_강서낙동강교(부산신,춘천신,교각47,1~2차선)_32 신율교(통영)_P2(토질부)" xfId="4349" xr:uid="{00000000-0005-0000-0000-000061070000}"/>
    <cellStyle name="_강서낙동강교(부산신,춘천신,교각47,1~2차선)_32 신율교(통영)_P2(토질부)수정" xfId="4350" xr:uid="{00000000-0005-0000-0000-000062070000}"/>
    <cellStyle name="_강서낙동강교(부산신,춘천신,교각47,1~2차선)_40 팔곡육교(내진)_P4_기존_기초계산서" xfId="4351" xr:uid="{00000000-0005-0000-0000-000063070000}"/>
    <cellStyle name="_강서낙동강교(부산신,춘천신,교각47,1~2차선)_57 죽림육교(부산)_기존_기초계산서" xfId="4352" xr:uid="{00000000-0005-0000-0000-000064070000}"/>
    <cellStyle name="_강서낙동강교(부산신,춘천신,교각47,1~2차선)_70 연반1교(순천)_기존_기초계산서" xfId="5215" xr:uid="{00000000-0005-0000-0000-000065070000}"/>
    <cellStyle name="_강서낙동강교(부산신,춘천신,교각47,1~2차선)_aa" xfId="4353" xr:uid="{00000000-0005-0000-0000-000066070000}"/>
    <cellStyle name="_강서낙동강교(부산신,춘천신,교각48,1~2차선)" xfId="4354" xr:uid="{00000000-0005-0000-0000-000067070000}"/>
    <cellStyle name="_강서낙동강교(부산신,춘천신,교각48,1~2차선)_07 가천2교(춘천)_P2(토질부)" xfId="5216" xr:uid="{00000000-0005-0000-0000-000068070000}"/>
    <cellStyle name="_강서낙동강교(부산신,춘천신,교각48,1~2차선)_32 신율교(통영)_P2(토질부)" xfId="4355" xr:uid="{00000000-0005-0000-0000-000069070000}"/>
    <cellStyle name="_강서낙동강교(부산신,춘천신,교각48,1~2차선)_32 신율교(통영)_P2(토질부)수정" xfId="4356" xr:uid="{00000000-0005-0000-0000-00006A070000}"/>
    <cellStyle name="_강서낙동강교(부산신,춘천신,교각48,1~2차선)_40 팔곡육교(내진)_P4_기존_기초계산서" xfId="4357" xr:uid="{00000000-0005-0000-0000-00006B070000}"/>
    <cellStyle name="_강서낙동강교(부산신,춘천신,교각48,1~2차선)_57 죽림육교(부산)_기존_기초계산서" xfId="4358" xr:uid="{00000000-0005-0000-0000-00006C070000}"/>
    <cellStyle name="_강서낙동강교(부산신,춘천신,교각48,1~2차선)_70 연반1교(순천)_기존_기초계산서" xfId="5217" xr:uid="{00000000-0005-0000-0000-00006D070000}"/>
    <cellStyle name="_강서낙동강교(부산신,춘천신,교각48,1~2차선)_aa" xfId="4359" xr:uid="{00000000-0005-0000-0000-00006E070000}"/>
    <cellStyle name="_강서낙동강교(부산신,춘천신,교각49,1~2차선)" xfId="4360" xr:uid="{00000000-0005-0000-0000-00006F070000}"/>
    <cellStyle name="_강서낙동강교(부산신,춘천신,교각49,1~2차선)_07 가천2교(춘천)_P2(토질부)" xfId="5218" xr:uid="{00000000-0005-0000-0000-000070070000}"/>
    <cellStyle name="_강서낙동강교(부산신,춘천신,교각49,1~2차선)_32 신율교(통영)_P2(토질부)" xfId="4361" xr:uid="{00000000-0005-0000-0000-000071070000}"/>
    <cellStyle name="_강서낙동강교(부산신,춘천신,교각49,1~2차선)_32 신율교(통영)_P2(토질부)수정" xfId="4362" xr:uid="{00000000-0005-0000-0000-000072070000}"/>
    <cellStyle name="_강서낙동강교(부산신,춘천신,교각49,1~2차선)_40 팔곡육교(내진)_P4_기존_기초계산서" xfId="4363" xr:uid="{00000000-0005-0000-0000-000073070000}"/>
    <cellStyle name="_강서낙동강교(부산신,춘천신,교각49,1~2차선)_57 죽림육교(부산)_기존_기초계산서" xfId="4364" xr:uid="{00000000-0005-0000-0000-000074070000}"/>
    <cellStyle name="_강서낙동강교(부산신,춘천신,교각49,1~2차선)_70 연반1교(순천)_기존_기초계산서" xfId="5219" xr:uid="{00000000-0005-0000-0000-000075070000}"/>
    <cellStyle name="_강서낙동강교(부산신,춘천신,교각49,1~2차선)_aa" xfId="4365" xr:uid="{00000000-0005-0000-0000-000076070000}"/>
    <cellStyle name="_강서낙동강교(부산신,춘천신,교각50,1~2차선)" xfId="4366" xr:uid="{00000000-0005-0000-0000-000077070000}"/>
    <cellStyle name="_강서낙동강교(부산신,춘천신,교각50,1~2차선)_07 가천2교(춘천)_P2(토질부)" xfId="5220" xr:uid="{00000000-0005-0000-0000-000078070000}"/>
    <cellStyle name="_강서낙동강교(부산신,춘천신,교각50,1~2차선)_32 신율교(통영)_P2(토질부)" xfId="4367" xr:uid="{00000000-0005-0000-0000-000079070000}"/>
    <cellStyle name="_강서낙동강교(부산신,춘천신,교각50,1~2차선)_32 신율교(통영)_P2(토질부)수정" xfId="4368" xr:uid="{00000000-0005-0000-0000-00007A070000}"/>
    <cellStyle name="_강서낙동강교(부산신,춘천신,교각50,1~2차선)_40 팔곡육교(내진)_P4_기존_기초계산서" xfId="4369" xr:uid="{00000000-0005-0000-0000-00007B070000}"/>
    <cellStyle name="_강서낙동강교(부산신,춘천신,교각50,1~2차선)_57 죽림육교(부산)_기존_기초계산서" xfId="4370" xr:uid="{00000000-0005-0000-0000-00007C070000}"/>
    <cellStyle name="_강서낙동강교(부산신,춘천신,교각50,1~2차선)_70 연반1교(순천)_기존_기초계산서" xfId="5221" xr:uid="{00000000-0005-0000-0000-00007D070000}"/>
    <cellStyle name="_강서낙동강교(부산신,춘천신,교각50,1~2차선)_aa" xfId="4371" xr:uid="{00000000-0005-0000-0000-00007E070000}"/>
    <cellStyle name="_강서낙동강교(부산신,춘천신,교각51,1~2차선)" xfId="4372" xr:uid="{00000000-0005-0000-0000-00007F070000}"/>
    <cellStyle name="_강서낙동강교(부산신,춘천신,교각51,1~2차선)_07 가천2교(춘천)_P2(토질부)" xfId="5222" xr:uid="{00000000-0005-0000-0000-000080070000}"/>
    <cellStyle name="_강서낙동강교(부산신,춘천신,교각51,1~2차선)_32 신율교(통영)_P2(토질부)" xfId="4373" xr:uid="{00000000-0005-0000-0000-000081070000}"/>
    <cellStyle name="_강서낙동강교(부산신,춘천신,교각51,1~2차선)_32 신율교(통영)_P2(토질부)수정" xfId="4374" xr:uid="{00000000-0005-0000-0000-000082070000}"/>
    <cellStyle name="_강서낙동강교(부산신,춘천신,교각51,1~2차선)_40 팔곡육교(내진)_P4_기존_기초계산서" xfId="4375" xr:uid="{00000000-0005-0000-0000-000083070000}"/>
    <cellStyle name="_강서낙동강교(부산신,춘천신,교각51,1~2차선)_57 죽림육교(부산)_기존_기초계산서" xfId="4376" xr:uid="{00000000-0005-0000-0000-000084070000}"/>
    <cellStyle name="_강서낙동강교(부산신,춘천신,교각51,1~2차선)_70 연반1교(순천)_기존_기초계산서" xfId="5223" xr:uid="{00000000-0005-0000-0000-000085070000}"/>
    <cellStyle name="_강서낙동강교(부산신,춘천신,교각51,1~2차선)_aa" xfId="4377" xr:uid="{00000000-0005-0000-0000-000086070000}"/>
    <cellStyle name="_강서낙동강교(부산신,춘천신,교각52,1~2차선)" xfId="4378" xr:uid="{00000000-0005-0000-0000-000087070000}"/>
    <cellStyle name="_강서낙동강교(부산신,춘천신,교각52,1~2차선)_07 가천2교(춘천)_P2(토질부)" xfId="5224" xr:uid="{00000000-0005-0000-0000-000088070000}"/>
    <cellStyle name="_강서낙동강교(부산신,춘천신,교각52,1~2차선)_32 신율교(통영)_P2(토질부)" xfId="4379" xr:uid="{00000000-0005-0000-0000-000089070000}"/>
    <cellStyle name="_강서낙동강교(부산신,춘천신,교각52,1~2차선)_32 신율교(통영)_P2(토질부)수정" xfId="4380" xr:uid="{00000000-0005-0000-0000-00008A070000}"/>
    <cellStyle name="_강서낙동강교(부산신,춘천신,교각52,1~2차선)_40 팔곡육교(내진)_P4_기존_기초계산서" xfId="4381" xr:uid="{00000000-0005-0000-0000-00008B070000}"/>
    <cellStyle name="_강서낙동강교(부산신,춘천신,교각52,1~2차선)_57 죽림육교(부산)_기존_기초계산서" xfId="4382" xr:uid="{00000000-0005-0000-0000-00008C070000}"/>
    <cellStyle name="_강서낙동강교(부산신,춘천신,교각52,1~2차선)_70 연반1교(순천)_기존_기초계산서" xfId="5225" xr:uid="{00000000-0005-0000-0000-00008D070000}"/>
    <cellStyle name="_강서낙동강교(부산신,춘천신,교각52,1~2차선)_aa" xfId="4383" xr:uid="{00000000-0005-0000-0000-00008E070000}"/>
    <cellStyle name="_강서낙동강교(부산신,춘천신,교각53~54,1~2차선)" xfId="4384" xr:uid="{00000000-0005-0000-0000-00008F070000}"/>
    <cellStyle name="_강서낙동강교(부산신,춘천신,교각53~54,1~2차선)_07 가천2교(춘천)_P2(토질부)" xfId="5226" xr:uid="{00000000-0005-0000-0000-000090070000}"/>
    <cellStyle name="_강서낙동강교(부산신,춘천신,교각53~54,1~2차선)_32 신율교(통영)_P2(토질부)" xfId="4385" xr:uid="{00000000-0005-0000-0000-000091070000}"/>
    <cellStyle name="_강서낙동강교(부산신,춘천신,교각53~54,1~2차선)_32 신율교(통영)_P2(토질부)수정" xfId="4386" xr:uid="{00000000-0005-0000-0000-000092070000}"/>
    <cellStyle name="_강서낙동강교(부산신,춘천신,교각53~54,1~2차선)_40 팔곡육교(내진)_P4_기존_기초계산서" xfId="4387" xr:uid="{00000000-0005-0000-0000-000093070000}"/>
    <cellStyle name="_강서낙동강교(부산신,춘천신,교각53~54,1~2차선)_57 죽림육교(부산)_기존_기초계산서" xfId="4388" xr:uid="{00000000-0005-0000-0000-000094070000}"/>
    <cellStyle name="_강서낙동강교(부산신,춘천신,교각53~54,1~2차선)_70 연반1교(순천)_기존_기초계산서" xfId="5227" xr:uid="{00000000-0005-0000-0000-000095070000}"/>
    <cellStyle name="_강서낙동강교(부산신,춘천신,교각53~54,1~2차선)_aa" xfId="4389" xr:uid="{00000000-0005-0000-0000-000096070000}"/>
    <cellStyle name="_강서낙동강교(부산신,춘천신,교각55,1~2차선)" xfId="4390" xr:uid="{00000000-0005-0000-0000-000097070000}"/>
    <cellStyle name="_강서낙동강교(부산신,춘천신,교각55,1~2차선)_07 가천2교(춘천)_P2(토질부)" xfId="5228" xr:uid="{00000000-0005-0000-0000-000098070000}"/>
    <cellStyle name="_강서낙동강교(부산신,춘천신,교각55,1~2차선)_32 신율교(통영)_P2(토질부)" xfId="4391" xr:uid="{00000000-0005-0000-0000-000099070000}"/>
    <cellStyle name="_강서낙동강교(부산신,춘천신,교각55,1~2차선)_32 신율교(통영)_P2(토질부)수정" xfId="4392" xr:uid="{00000000-0005-0000-0000-00009A070000}"/>
    <cellStyle name="_강서낙동강교(부산신,춘천신,교각55,1~2차선)_40 팔곡육교(내진)_P4_기존_기초계산서" xfId="4393" xr:uid="{00000000-0005-0000-0000-00009B070000}"/>
    <cellStyle name="_강서낙동강교(부산신,춘천신,교각55,1~2차선)_57 죽림육교(부산)_기존_기초계산서" xfId="4394" xr:uid="{00000000-0005-0000-0000-00009C070000}"/>
    <cellStyle name="_강서낙동강교(부산신,춘천신,교각55,1~2차선)_70 연반1교(순천)_기존_기초계산서" xfId="5229" xr:uid="{00000000-0005-0000-0000-00009D070000}"/>
    <cellStyle name="_강서낙동강교(부산신,춘천신,교각55,1~2차선)_aa" xfId="4395" xr:uid="{00000000-0005-0000-0000-00009E070000}"/>
    <cellStyle name="_강서낙동강교(부산신,춘천신,교각56,1~2차선)" xfId="4396" xr:uid="{00000000-0005-0000-0000-00009F070000}"/>
    <cellStyle name="_강서낙동강교(부산신,춘천신,교각56,1~2차선)_07 가천2교(춘천)_P2(토질부)" xfId="5230" xr:uid="{00000000-0005-0000-0000-0000A0070000}"/>
    <cellStyle name="_강서낙동강교(부산신,춘천신,교각56,1~2차선)_32 신율교(통영)_P2(토질부)" xfId="4397" xr:uid="{00000000-0005-0000-0000-0000A1070000}"/>
    <cellStyle name="_강서낙동강교(부산신,춘천신,교각56,1~2차선)_32 신율교(통영)_P2(토질부)수정" xfId="4398" xr:uid="{00000000-0005-0000-0000-0000A2070000}"/>
    <cellStyle name="_강서낙동강교(부산신,춘천신,교각56,1~2차선)_40 팔곡육교(내진)_P4_기존_기초계산서" xfId="4399" xr:uid="{00000000-0005-0000-0000-0000A3070000}"/>
    <cellStyle name="_강서낙동강교(부산신,춘천신,교각56,1~2차선)_57 죽림육교(부산)_기존_기초계산서" xfId="4400" xr:uid="{00000000-0005-0000-0000-0000A4070000}"/>
    <cellStyle name="_강서낙동강교(부산신,춘천신,교각56,1~2차선)_70 연반1교(순천)_기존_기초계산서" xfId="5231" xr:uid="{00000000-0005-0000-0000-0000A5070000}"/>
    <cellStyle name="_강서낙동강교(부산신,춘천신,교각56,1~2차선)_aa" xfId="4401" xr:uid="{00000000-0005-0000-0000-0000A6070000}"/>
    <cellStyle name="_강서낙동강교(부산신,춘천신,교각57,1~2차선)" xfId="4402" xr:uid="{00000000-0005-0000-0000-0000A7070000}"/>
    <cellStyle name="_강서낙동강교(부산신,춘천신,교각57,1~2차선)_07 가천2교(춘천)_P2(토질부)" xfId="5232" xr:uid="{00000000-0005-0000-0000-0000A8070000}"/>
    <cellStyle name="_강서낙동강교(부산신,춘천신,교각57,1~2차선)_32 신율교(통영)_P2(토질부)" xfId="4403" xr:uid="{00000000-0005-0000-0000-0000A9070000}"/>
    <cellStyle name="_강서낙동강교(부산신,춘천신,교각57,1~2차선)_32 신율교(통영)_P2(토질부)수정" xfId="4404" xr:uid="{00000000-0005-0000-0000-0000AA070000}"/>
    <cellStyle name="_강서낙동강교(부산신,춘천신,교각57,1~2차선)_40 팔곡육교(내진)_P4_기존_기초계산서" xfId="4405" xr:uid="{00000000-0005-0000-0000-0000AB070000}"/>
    <cellStyle name="_강서낙동강교(부산신,춘천신,교각57,1~2차선)_57 죽림육교(부산)_기존_기초계산서" xfId="4406" xr:uid="{00000000-0005-0000-0000-0000AC070000}"/>
    <cellStyle name="_강서낙동강교(부산신,춘천신,교각57,1~2차선)_70 연반1교(순천)_기존_기초계산서" xfId="5233" xr:uid="{00000000-0005-0000-0000-0000AD070000}"/>
    <cellStyle name="_강서낙동강교(부산신,춘천신,교각57,1~2차선)_aa" xfId="4407" xr:uid="{00000000-0005-0000-0000-0000AE070000}"/>
    <cellStyle name="_강서낙동강교(부산신,춘천신,교각58,1차선)" xfId="4408" xr:uid="{00000000-0005-0000-0000-0000AF070000}"/>
    <cellStyle name="_강서낙동강교(부산신,춘천신,교각58,1차선)_07 가천2교(춘천)_P2(토질부)" xfId="5234" xr:uid="{00000000-0005-0000-0000-0000B0070000}"/>
    <cellStyle name="_강서낙동강교(부산신,춘천신,교각58,1차선)_32 신율교(통영)_P2(토질부)" xfId="4409" xr:uid="{00000000-0005-0000-0000-0000B1070000}"/>
    <cellStyle name="_강서낙동강교(부산신,춘천신,교각58,1차선)_32 신율교(통영)_P2(토질부)수정" xfId="4410" xr:uid="{00000000-0005-0000-0000-0000B2070000}"/>
    <cellStyle name="_강서낙동강교(부산신,춘천신,교각58,1차선)_40 팔곡육교(내진)_P4_기존_기초계산서" xfId="4411" xr:uid="{00000000-0005-0000-0000-0000B3070000}"/>
    <cellStyle name="_강서낙동강교(부산신,춘천신,교각58,1차선)_57 죽림육교(부산)_기존_기초계산서" xfId="4412" xr:uid="{00000000-0005-0000-0000-0000B4070000}"/>
    <cellStyle name="_강서낙동강교(부산신,춘천신,교각58,1차선)_70 연반1교(순천)_기존_기초계산서" xfId="5235" xr:uid="{00000000-0005-0000-0000-0000B5070000}"/>
    <cellStyle name="_강서낙동강교(부산신,춘천신,교각58,1차선)_aa" xfId="4413" xr:uid="{00000000-0005-0000-0000-0000B6070000}"/>
    <cellStyle name="_강서낙동강교(부산신,춘천신,교각58,2차선)" xfId="4414" xr:uid="{00000000-0005-0000-0000-0000B7070000}"/>
    <cellStyle name="_강서낙동강교(부산신,춘천신,교각58,2차선)_07 가천2교(춘천)_P2(토질부)" xfId="5236" xr:uid="{00000000-0005-0000-0000-0000B8070000}"/>
    <cellStyle name="_강서낙동강교(부산신,춘천신,교각58,2차선)_32 신율교(통영)_P2(토질부)" xfId="4415" xr:uid="{00000000-0005-0000-0000-0000B9070000}"/>
    <cellStyle name="_강서낙동강교(부산신,춘천신,교각58,2차선)_32 신율교(통영)_P2(토질부)수정" xfId="4416" xr:uid="{00000000-0005-0000-0000-0000BA070000}"/>
    <cellStyle name="_강서낙동강교(부산신,춘천신,교각58,2차선)_40 팔곡육교(내진)_P4_기존_기초계산서" xfId="4417" xr:uid="{00000000-0005-0000-0000-0000BB070000}"/>
    <cellStyle name="_강서낙동강교(부산신,춘천신,교각58,2차선)_57 죽림육교(부산)_기존_기초계산서" xfId="4418" xr:uid="{00000000-0005-0000-0000-0000BC070000}"/>
    <cellStyle name="_강서낙동강교(부산신,춘천신,교각58,2차선)_70 연반1교(순천)_기존_기초계산서" xfId="5237" xr:uid="{00000000-0005-0000-0000-0000BD070000}"/>
    <cellStyle name="_강서낙동강교(부산신,춘천신,교각58,2차선)_aa" xfId="4419" xr:uid="{00000000-0005-0000-0000-0000BE070000}"/>
    <cellStyle name="_강서낙동강교(부산신,춘천신,교각59,1차선)" xfId="4420" xr:uid="{00000000-0005-0000-0000-0000BF070000}"/>
    <cellStyle name="_강서낙동강교(부산신,춘천신,교각59,1차선)_07 가천2교(춘천)_P2(토질부)" xfId="5238" xr:uid="{00000000-0005-0000-0000-0000C0070000}"/>
    <cellStyle name="_강서낙동강교(부산신,춘천신,교각59,1차선)_32 신율교(통영)_P2(토질부)" xfId="4421" xr:uid="{00000000-0005-0000-0000-0000C1070000}"/>
    <cellStyle name="_강서낙동강교(부산신,춘천신,교각59,1차선)_32 신율교(통영)_P2(토질부)수정" xfId="4422" xr:uid="{00000000-0005-0000-0000-0000C2070000}"/>
    <cellStyle name="_강서낙동강교(부산신,춘천신,교각59,1차선)_40 팔곡육교(내진)_P4_기존_기초계산서" xfId="4423" xr:uid="{00000000-0005-0000-0000-0000C3070000}"/>
    <cellStyle name="_강서낙동강교(부산신,춘천신,교각59,1차선)_57 죽림육교(부산)_기존_기초계산서" xfId="4424" xr:uid="{00000000-0005-0000-0000-0000C4070000}"/>
    <cellStyle name="_강서낙동강교(부산신,춘천신,교각59,1차선)_70 연반1교(순천)_기존_기초계산서" xfId="5239" xr:uid="{00000000-0005-0000-0000-0000C5070000}"/>
    <cellStyle name="_강서낙동강교(부산신,춘천신,교각59,1차선)_aa" xfId="4425" xr:uid="{00000000-0005-0000-0000-0000C6070000}"/>
    <cellStyle name="_강서낙동강교(부산신,춘천신,교각59,2차선)" xfId="4426" xr:uid="{00000000-0005-0000-0000-0000C7070000}"/>
    <cellStyle name="_강서낙동강교(부산신,춘천신,교각59,2차선)_07 가천2교(춘천)_P2(토질부)" xfId="5240" xr:uid="{00000000-0005-0000-0000-0000C8070000}"/>
    <cellStyle name="_강서낙동강교(부산신,춘천신,교각59,2차선)_32 신율교(통영)_P2(토질부)" xfId="4427" xr:uid="{00000000-0005-0000-0000-0000C9070000}"/>
    <cellStyle name="_강서낙동강교(부산신,춘천신,교각59,2차선)_32 신율교(통영)_P2(토질부)수정" xfId="4428" xr:uid="{00000000-0005-0000-0000-0000CA070000}"/>
    <cellStyle name="_강서낙동강교(부산신,춘천신,교각59,2차선)_40 팔곡육교(내진)_P4_기존_기초계산서" xfId="4429" xr:uid="{00000000-0005-0000-0000-0000CB070000}"/>
    <cellStyle name="_강서낙동강교(부산신,춘천신,교각59,2차선)_57 죽림육교(부산)_기존_기초계산서" xfId="4430" xr:uid="{00000000-0005-0000-0000-0000CC070000}"/>
    <cellStyle name="_강서낙동강교(부산신,춘천신,교각59,2차선)_70 연반1교(순천)_기존_기초계산서" xfId="5241" xr:uid="{00000000-0005-0000-0000-0000CD070000}"/>
    <cellStyle name="_강서낙동강교(부산신,춘천신,교각59,2차선)_aa" xfId="4431" xr:uid="{00000000-0005-0000-0000-0000CE070000}"/>
    <cellStyle name="_계산서(경안천교-기존)" xfId="2400" xr:uid="{00000000-0005-0000-0000-0000CF070000}"/>
    <cellStyle name="_계산서(경안천교-기존)_02 가화1교(하남)_내진성능평가" xfId="2401" xr:uid="{00000000-0005-0000-0000-0000D0070000}"/>
    <cellStyle name="_계산서(경안천교-기존)_02 금호대교(금호1)_내진성능평가" xfId="2402" xr:uid="{00000000-0005-0000-0000-0000D1070000}"/>
    <cellStyle name="_계산서(경안천교-기존)_02 남강천3교(하남)_내진성능평가" xfId="2403" xr:uid="{00000000-0005-0000-0000-0000D2070000}"/>
    <cellStyle name="_계산서(경안천교-기존)_02 남천교(서울)_내진성능평가" xfId="2404" xr:uid="{00000000-0005-0000-0000-0000D3070000}"/>
    <cellStyle name="_계산서(경안천교-기존)_02 위천교(춘천)_내진성능평가" xfId="2405" xr:uid="{00000000-0005-0000-0000-0000D4070000}"/>
    <cellStyle name="_계산서(경안천교-기존)_02 칠서교_내진성능평가" xfId="2406" xr:uid="{00000000-0005-0000-0000-0000D5070000}"/>
    <cellStyle name="_계산서(경안천교-기존)_상리교내진성능평가2-내진해석" xfId="2407" xr:uid="{00000000-0005-0000-0000-0000D6070000}"/>
    <cellStyle name="_계산서(경안천교-기존)_상리교내진성능평가2-내진해석_Book1" xfId="2408" xr:uid="{00000000-0005-0000-0000-0000D7070000}"/>
    <cellStyle name="_계산서(경안천교-기존)_상리교내진성능평가2-내진해석_Book1_02 가화1교(하남)_내진성능평가" xfId="2409" xr:uid="{00000000-0005-0000-0000-0000D8070000}"/>
    <cellStyle name="_계산서(경안천교-기존)_상리교내진성능평가2-내진해석_Book1_02 금호대교(금호1)_내진성능평가" xfId="2410" xr:uid="{00000000-0005-0000-0000-0000D9070000}"/>
    <cellStyle name="_계산서(경안천교-기존)_상리교내진성능평가2-내진해석_Book1_02 남강천3교(하남)_내진성능평가" xfId="2411" xr:uid="{00000000-0005-0000-0000-0000DA070000}"/>
    <cellStyle name="_계산서(경안천교-기존)_상리교내진성능평가2-내진해석_Book1_02 남천교(서울)_내진성능평가" xfId="2412" xr:uid="{00000000-0005-0000-0000-0000DB070000}"/>
    <cellStyle name="_계산서(경안천교-기존)_상리교내진성능평가2-내진해석_Book1_02 위천교(춘천)_내진성능평가" xfId="2413" xr:uid="{00000000-0005-0000-0000-0000DC070000}"/>
    <cellStyle name="_계산서(경안천교-기존)_상리교내진성능평가2-내진해석_Book1_02 칠서교_내진성능평가" xfId="2414" xr:uid="{00000000-0005-0000-0000-0000DD070000}"/>
    <cellStyle name="_계산서(경안천교-기존)_상리교내진성능평가2-내진해석_Book1_호문철교내진성능평가3-탄성지진력산정" xfId="2415" xr:uid="{00000000-0005-0000-0000-0000DE070000}"/>
    <cellStyle name="_계산서(경안천교-기존)_상리교내진성능평가2-내진해석_Book1_호문철교내진성능평가3-탄성지진력산정_02 가화1교(하남)_내진성능평가" xfId="2416" xr:uid="{00000000-0005-0000-0000-0000DF070000}"/>
    <cellStyle name="_계산서(경안천교-기존)_상리교내진성능평가2-내진해석_Book1_호문철교내진성능평가3-탄성지진력산정_02 금호대교(금호1)_내진성능평가" xfId="2417" xr:uid="{00000000-0005-0000-0000-0000E0070000}"/>
    <cellStyle name="_계산서(경안천교-기존)_상리교내진성능평가2-내진해석_Book1_호문철교내진성능평가3-탄성지진력산정_02 남강천3교(하남)_내진성능평가" xfId="2418" xr:uid="{00000000-0005-0000-0000-0000E1070000}"/>
    <cellStyle name="_계산서(경안천교-기존)_상리교내진성능평가2-내진해석_Book1_호문철교내진성능평가3-탄성지진력산정_02 남천교(서울)_내진성능평가" xfId="2419" xr:uid="{00000000-0005-0000-0000-0000E2070000}"/>
    <cellStyle name="_계산서(경안천교-기존)_상리교내진성능평가2-내진해석_Book1_호문철교내진성능평가3-탄성지진력산정_02 위천교(춘천)_내진성능평가" xfId="2420" xr:uid="{00000000-0005-0000-0000-0000E3070000}"/>
    <cellStyle name="_계산서(경안천교-기존)_상리교내진성능평가2-내진해석_Book1_호문철교내진성능평가3-탄성지진력산정_02 칠서교_내진성능평가" xfId="2421" xr:uid="{00000000-0005-0000-0000-0000E4070000}"/>
    <cellStyle name="_계산서(경안천교-기존)_상리교내진성능평가2-내진해석_호문철교내진성능평가" xfId="2422" xr:uid="{00000000-0005-0000-0000-0000E5070000}"/>
    <cellStyle name="_계산서(경안천교-기존)_상리교내진성능평가2-내진해석_호문철교내진성능평가_02 가화1교(하남)_내진성능평가" xfId="2423" xr:uid="{00000000-0005-0000-0000-0000E6070000}"/>
    <cellStyle name="_계산서(경안천교-기존)_상리교내진성능평가2-내진해석_호문철교내진성능평가_02 금호대교(금호1)_내진성능평가" xfId="2424" xr:uid="{00000000-0005-0000-0000-0000E7070000}"/>
    <cellStyle name="_계산서(경안천교-기존)_상리교내진성능평가2-내진해석_호문철교내진성능평가_02 남강천3교(하남)_내진성능평가" xfId="2425" xr:uid="{00000000-0005-0000-0000-0000E8070000}"/>
    <cellStyle name="_계산서(경안천교-기존)_상리교내진성능평가2-내진해석_호문철교내진성능평가_02 남천교(서울)_내진성능평가" xfId="2426" xr:uid="{00000000-0005-0000-0000-0000E9070000}"/>
    <cellStyle name="_계산서(경안천교-기존)_상리교내진성능평가2-내진해석_호문철교내진성능평가_02 위천교(춘천)_내진성능평가" xfId="2427" xr:uid="{00000000-0005-0000-0000-0000EA070000}"/>
    <cellStyle name="_계산서(경안천교-기존)_상리교내진성능평가2-내진해석_호문철교내진성능평가_02 칠서교_내진성능평가" xfId="2428" xr:uid="{00000000-0005-0000-0000-0000EB070000}"/>
    <cellStyle name="_계산서(경안천교-기존)_상리교내진성능평가2-내진해석_호문철교내진성능평가2-내진성능상세평가" xfId="2429" xr:uid="{00000000-0005-0000-0000-0000EC070000}"/>
    <cellStyle name="_계산서(경안천교-기존)_상리교내진성능평가2-내진해석_호문철교내진성능평가2-내진성능상세평가_02 가화1교(하남)_내진성능평가" xfId="2430" xr:uid="{00000000-0005-0000-0000-0000ED070000}"/>
    <cellStyle name="_계산서(경안천교-기존)_상리교내진성능평가2-내진해석_호문철교내진성능평가2-내진성능상세평가_02 금호대교(금호1)_내진성능평가" xfId="2431" xr:uid="{00000000-0005-0000-0000-0000EE070000}"/>
    <cellStyle name="_계산서(경안천교-기존)_상리교내진성능평가2-내진해석_호문철교내진성능평가2-내진성능상세평가_02 남강천3교(하남)_내진성능평가" xfId="2432" xr:uid="{00000000-0005-0000-0000-0000EF070000}"/>
    <cellStyle name="_계산서(경안천교-기존)_상리교내진성능평가2-내진해석_호문철교내진성능평가2-내진성능상세평가_02 남천교(서울)_내진성능평가" xfId="2433" xr:uid="{00000000-0005-0000-0000-0000F0070000}"/>
    <cellStyle name="_계산서(경안천교-기존)_상리교내진성능평가2-내진해석_호문철교내진성능평가2-내진성능상세평가_02 위천교(춘천)_내진성능평가" xfId="2434" xr:uid="{00000000-0005-0000-0000-0000F1070000}"/>
    <cellStyle name="_계산서(경안천교-기존)_상리교내진성능평가2-내진해석_호문철교내진성능평가2-내진성능상세평가_02 칠서교_내진성능평가" xfId="2435" xr:uid="{00000000-0005-0000-0000-0000F2070000}"/>
    <cellStyle name="_계산서(경안천교-기존)_상리교내진성능평가2-내진해석_호문철교내진성능평가3-탄성지진력산정" xfId="2436" xr:uid="{00000000-0005-0000-0000-0000F3070000}"/>
    <cellStyle name="_계산서(경안천교-기존)_상리교내진성능평가2-내진해석_호문철교내진성능평가3-탄성지진력산정_02 가화1교(하남)_내진성능평가" xfId="2437" xr:uid="{00000000-0005-0000-0000-0000F4070000}"/>
    <cellStyle name="_계산서(경안천교-기존)_상리교내진성능평가2-내진해석_호문철교내진성능평가3-탄성지진력산정_02 금호대교(금호1)_내진성능평가" xfId="2438" xr:uid="{00000000-0005-0000-0000-0000F5070000}"/>
    <cellStyle name="_계산서(경안천교-기존)_상리교내진성능평가2-내진해석_호문철교내진성능평가3-탄성지진력산정_02 남강천3교(하남)_내진성능평가" xfId="2439" xr:uid="{00000000-0005-0000-0000-0000F6070000}"/>
    <cellStyle name="_계산서(경안천교-기존)_상리교내진성능평가2-내진해석_호문철교내진성능평가3-탄성지진력산정_02 남천교(서울)_내진성능평가" xfId="2440" xr:uid="{00000000-0005-0000-0000-0000F7070000}"/>
    <cellStyle name="_계산서(경안천교-기존)_상리교내진성능평가2-내진해석_호문철교내진성능평가3-탄성지진력산정_02 위천교(춘천)_내진성능평가" xfId="2441" xr:uid="{00000000-0005-0000-0000-0000F8070000}"/>
    <cellStyle name="_계산서(경안천교-기존)_상리교내진성능평가2-내진해석_호문철교내진성능평가3-탄성지진력산정_02 칠서교_내진성능평가" xfId="2442" xr:uid="{00000000-0005-0000-0000-0000F9070000}"/>
    <cellStyle name="_계산서(경안천교-기존)_상리교내진성능평가5" xfId="2443" xr:uid="{00000000-0005-0000-0000-0000FA070000}"/>
    <cellStyle name="_계산서(경안천교-기존)_상리교내진성능평가5_02 가화1교(하남)_내진성능평가" xfId="2444" xr:uid="{00000000-0005-0000-0000-0000FB070000}"/>
    <cellStyle name="_계산서(경안천교-기존)_상리교내진성능평가5_02 금호대교(금호1)_내진성능평가" xfId="2445" xr:uid="{00000000-0005-0000-0000-0000FC070000}"/>
    <cellStyle name="_계산서(경안천교-기존)_상리교내진성능평가5_02 남강천3교(하남)_내진성능평가" xfId="2446" xr:uid="{00000000-0005-0000-0000-0000FD070000}"/>
    <cellStyle name="_계산서(경안천교-기존)_상리교내진성능평가5_02 남천교(서울)_내진성능평가" xfId="2447" xr:uid="{00000000-0005-0000-0000-0000FE070000}"/>
    <cellStyle name="_계산서(경안천교-기존)_상리교내진성능평가5_02 위천교(춘천)_내진성능평가" xfId="2448" xr:uid="{00000000-0005-0000-0000-0000FF070000}"/>
    <cellStyle name="_계산서(경안천교-기존)_상리교내진성능평가5_02 칠서교_내진성능평가" xfId="2449" xr:uid="{00000000-0005-0000-0000-000000080000}"/>
    <cellStyle name="_계산서(경안천교-기존)_상리교내진성능평가5_상리교내진성능평가3~5상세평가및정밀평가" xfId="2450" xr:uid="{00000000-0005-0000-0000-000001080000}"/>
    <cellStyle name="_계산서(경안천교-기존)_상리교내진성능평가5_상리교내진성능평가3~5상세평가및정밀평가_02 가화1교(하남)_내진성능평가" xfId="2451" xr:uid="{00000000-0005-0000-0000-000002080000}"/>
    <cellStyle name="_계산서(경안천교-기존)_상리교내진성능평가5_상리교내진성능평가3~5상세평가및정밀평가_02 금호대교(금호1)_내진성능평가" xfId="2452" xr:uid="{00000000-0005-0000-0000-000003080000}"/>
    <cellStyle name="_계산서(경안천교-기존)_상리교내진성능평가5_상리교내진성능평가3~5상세평가및정밀평가_02 남강천3교(하남)_내진성능평가" xfId="2453" xr:uid="{00000000-0005-0000-0000-000004080000}"/>
    <cellStyle name="_계산서(경안천교-기존)_상리교내진성능평가5_상리교내진성능평가3~5상세평가및정밀평가_02 남천교(서울)_내진성능평가" xfId="2454" xr:uid="{00000000-0005-0000-0000-000005080000}"/>
    <cellStyle name="_계산서(경안천교-기존)_상리교내진성능평가5_상리교내진성능평가3~5상세평가및정밀평가_02 위천교(춘천)_내진성능평가" xfId="2455" xr:uid="{00000000-0005-0000-0000-000006080000}"/>
    <cellStyle name="_계산서(경안천교-기존)_상리교내진성능평가5_상리교내진성능평가3~5상세평가및정밀평가_02 칠서교_내진성능평가" xfId="2456" xr:uid="{00000000-0005-0000-0000-000007080000}"/>
    <cellStyle name="_계산서(경안천교-기존)_상리교내진성능평가5_상리교내진성능평가4~6-상세평가및정밀평가" xfId="2457" xr:uid="{00000000-0005-0000-0000-000008080000}"/>
    <cellStyle name="_계산서(경안천교-기존)_상리교내진성능평가5_상리교내진성능평가4~6-상세평가및정밀평가_02 가화1교(하남)_내진성능평가" xfId="2458" xr:uid="{00000000-0005-0000-0000-000009080000}"/>
    <cellStyle name="_계산서(경안천교-기존)_상리교내진성능평가5_상리교내진성능평가4~6-상세평가및정밀평가_02 금호대교(금호1)_내진성능평가" xfId="2459" xr:uid="{00000000-0005-0000-0000-00000A080000}"/>
    <cellStyle name="_계산서(경안천교-기존)_상리교내진성능평가5_상리교내진성능평가4~6-상세평가및정밀평가_02 남강천3교(하남)_내진성능평가" xfId="2460" xr:uid="{00000000-0005-0000-0000-00000B080000}"/>
    <cellStyle name="_계산서(경안천교-기존)_상리교내진성능평가5_상리교내진성능평가4~6-상세평가및정밀평가_02 남천교(서울)_내진성능평가" xfId="2461" xr:uid="{00000000-0005-0000-0000-00000C080000}"/>
    <cellStyle name="_계산서(경안천교-기존)_상리교내진성능평가5_상리교내진성능평가4~6-상세평가및정밀평가_02 위천교(춘천)_내진성능평가" xfId="2462" xr:uid="{00000000-0005-0000-0000-00000D080000}"/>
    <cellStyle name="_계산서(경안천교-기존)_상리교내진성능평가5_상리교내진성능평가4~6-상세평가및정밀평가_02 칠서교_내진성능평가" xfId="2463" xr:uid="{00000000-0005-0000-0000-00000E080000}"/>
    <cellStyle name="_계산서(경안천교-기존)_상리교내진성능평가5_상리천교내진성능평가2-내진성능상세평가" xfId="2464" xr:uid="{00000000-0005-0000-0000-00000F080000}"/>
    <cellStyle name="_계산서(경안천교-기존)_상리교내진성능평가5_상리천교내진성능평가2-내진성능상세평가_02 가화1교(하남)_내진성능평가" xfId="2465" xr:uid="{00000000-0005-0000-0000-000010080000}"/>
    <cellStyle name="_계산서(경안천교-기존)_상리교내진성능평가5_상리천교내진성능평가2-내진성능상세평가_02 금호대교(금호1)_내진성능평가" xfId="2466" xr:uid="{00000000-0005-0000-0000-000011080000}"/>
    <cellStyle name="_계산서(경안천교-기존)_상리교내진성능평가5_상리천교내진성능평가2-내진성능상세평가_02 남강천3교(하남)_내진성능평가" xfId="2467" xr:uid="{00000000-0005-0000-0000-000012080000}"/>
    <cellStyle name="_계산서(경안천교-기존)_상리교내진성능평가5_상리천교내진성능평가2-내진성능상세평가_02 남천교(서울)_내진성능평가" xfId="2468" xr:uid="{00000000-0005-0000-0000-000013080000}"/>
    <cellStyle name="_계산서(경안천교-기존)_상리교내진성능평가5_상리천교내진성능평가2-내진성능상세평가_02 위천교(춘천)_내진성능평가" xfId="2469" xr:uid="{00000000-0005-0000-0000-000014080000}"/>
    <cellStyle name="_계산서(경안천교-기존)_상리교내진성능평가5_상리천교내진성능평가2-내진성능상세평가_02 칠서교_내진성능평가" xfId="2470" xr:uid="{00000000-0005-0000-0000-000015080000}"/>
    <cellStyle name="_계산서(경안천교-기존)_상리교내진성능평가6" xfId="2471" xr:uid="{00000000-0005-0000-0000-000016080000}"/>
    <cellStyle name="_계산서(경안천교-기존)_상리교내진성능평가6_02 가화1교(하남)_내진성능평가" xfId="2472" xr:uid="{00000000-0005-0000-0000-000017080000}"/>
    <cellStyle name="_계산서(경안천교-기존)_상리교내진성능평가6_02 금호대교(금호1)_내진성능평가" xfId="2473" xr:uid="{00000000-0005-0000-0000-000018080000}"/>
    <cellStyle name="_계산서(경안천교-기존)_상리교내진성능평가6_02 남강천3교(하남)_내진성능평가" xfId="2474" xr:uid="{00000000-0005-0000-0000-000019080000}"/>
    <cellStyle name="_계산서(경안천교-기존)_상리교내진성능평가6_02 남천교(서울)_내진성능평가" xfId="2475" xr:uid="{00000000-0005-0000-0000-00001A080000}"/>
    <cellStyle name="_계산서(경안천교-기존)_상리교내진성능평가6_02 위천교(춘천)_내진성능평가" xfId="2476" xr:uid="{00000000-0005-0000-0000-00001B080000}"/>
    <cellStyle name="_계산서(경안천교-기존)_상리교내진성능평가6_02 칠서교_내진성능평가" xfId="2477" xr:uid="{00000000-0005-0000-0000-00001C080000}"/>
    <cellStyle name="_계산서(경안천교-기존)_상리교내진성능평가6_상리교내진성능평가3~5상세평가및정밀평가" xfId="2478" xr:uid="{00000000-0005-0000-0000-00001D080000}"/>
    <cellStyle name="_계산서(경안천교-기존)_상리교내진성능평가6_상리교내진성능평가3~5상세평가및정밀평가_02 가화1교(하남)_내진성능평가" xfId="2479" xr:uid="{00000000-0005-0000-0000-00001E080000}"/>
    <cellStyle name="_계산서(경안천교-기존)_상리교내진성능평가6_상리교내진성능평가3~5상세평가및정밀평가_02 금호대교(금호1)_내진성능평가" xfId="2480" xr:uid="{00000000-0005-0000-0000-00001F080000}"/>
    <cellStyle name="_계산서(경안천교-기존)_상리교내진성능평가6_상리교내진성능평가3~5상세평가및정밀평가_02 남강천3교(하남)_내진성능평가" xfId="2481" xr:uid="{00000000-0005-0000-0000-000020080000}"/>
    <cellStyle name="_계산서(경안천교-기존)_상리교내진성능평가6_상리교내진성능평가3~5상세평가및정밀평가_02 남천교(서울)_내진성능평가" xfId="2482" xr:uid="{00000000-0005-0000-0000-000021080000}"/>
    <cellStyle name="_계산서(경안천교-기존)_상리교내진성능평가6_상리교내진성능평가3~5상세평가및정밀평가_02 위천교(춘천)_내진성능평가" xfId="2483" xr:uid="{00000000-0005-0000-0000-000022080000}"/>
    <cellStyle name="_계산서(경안천교-기존)_상리교내진성능평가6_상리교내진성능평가3~5상세평가및정밀평가_02 칠서교_내진성능평가" xfId="2484" xr:uid="{00000000-0005-0000-0000-000023080000}"/>
    <cellStyle name="_계산서(경안천교-기존)_상리교내진성능평가6_상리교내진성능평가4~6-상세평가및정밀평가" xfId="2485" xr:uid="{00000000-0005-0000-0000-000024080000}"/>
    <cellStyle name="_계산서(경안천교-기존)_상리교내진성능평가6_상리교내진성능평가4~6-상세평가및정밀평가_02 가화1교(하남)_내진성능평가" xfId="2486" xr:uid="{00000000-0005-0000-0000-000025080000}"/>
    <cellStyle name="_계산서(경안천교-기존)_상리교내진성능평가6_상리교내진성능평가4~6-상세평가및정밀평가_02 금호대교(금호1)_내진성능평가" xfId="2487" xr:uid="{00000000-0005-0000-0000-000026080000}"/>
    <cellStyle name="_계산서(경안천교-기존)_상리교내진성능평가6_상리교내진성능평가4~6-상세평가및정밀평가_02 남강천3교(하남)_내진성능평가" xfId="2488" xr:uid="{00000000-0005-0000-0000-000027080000}"/>
    <cellStyle name="_계산서(경안천교-기존)_상리교내진성능평가6_상리교내진성능평가4~6-상세평가및정밀평가_02 남천교(서울)_내진성능평가" xfId="2489" xr:uid="{00000000-0005-0000-0000-000028080000}"/>
    <cellStyle name="_계산서(경안천교-기존)_상리교내진성능평가6_상리교내진성능평가4~6-상세평가및정밀평가_02 위천교(춘천)_내진성능평가" xfId="2490" xr:uid="{00000000-0005-0000-0000-000029080000}"/>
    <cellStyle name="_계산서(경안천교-기존)_상리교내진성능평가6_상리교내진성능평가4~6-상세평가및정밀평가_02 칠서교_내진성능평가" xfId="2491" xr:uid="{00000000-0005-0000-0000-00002A080000}"/>
    <cellStyle name="_계산서(경안천교-기존)_상리교내진성능평가6_상리천교내진성능평가2-내진성능상세평가" xfId="2492" xr:uid="{00000000-0005-0000-0000-00002B080000}"/>
    <cellStyle name="_계산서(경안천교-기존)_상리교내진성능평가6_상리천교내진성능평가2-내진성능상세평가_02 가화1교(하남)_내진성능평가" xfId="2493" xr:uid="{00000000-0005-0000-0000-00002C080000}"/>
    <cellStyle name="_계산서(경안천교-기존)_상리교내진성능평가6_상리천교내진성능평가2-내진성능상세평가_02 금호대교(금호1)_내진성능평가" xfId="2494" xr:uid="{00000000-0005-0000-0000-00002D080000}"/>
    <cellStyle name="_계산서(경안천교-기존)_상리교내진성능평가6_상리천교내진성능평가2-내진성능상세평가_02 남강천3교(하남)_내진성능평가" xfId="2495" xr:uid="{00000000-0005-0000-0000-00002E080000}"/>
    <cellStyle name="_계산서(경안천교-기존)_상리교내진성능평가6_상리천교내진성능평가2-내진성능상세평가_02 남천교(서울)_내진성능평가" xfId="2496" xr:uid="{00000000-0005-0000-0000-00002F080000}"/>
    <cellStyle name="_계산서(경안천교-기존)_상리교내진성능평가6_상리천교내진성능평가2-내진성능상세평가_02 위천교(춘천)_내진성능평가" xfId="2497" xr:uid="{00000000-0005-0000-0000-000030080000}"/>
    <cellStyle name="_계산서(경안천교-기존)_상리교내진성능평가6_상리천교내진성능평가2-내진성능상세평가_02 칠서교_내진성능평가" xfId="2498" xr:uid="{00000000-0005-0000-0000-000031080000}"/>
    <cellStyle name="_계산서(경안천교-기존)_호문철교내진성능평가3-탄성지진력산정" xfId="2499" xr:uid="{00000000-0005-0000-0000-000032080000}"/>
    <cellStyle name="_계산서(경안천교-기존)_호문철교내진성능평가3-탄성지진력산정_02 가화1교(하남)_내진성능평가" xfId="2500" xr:uid="{00000000-0005-0000-0000-000033080000}"/>
    <cellStyle name="_계산서(경안천교-기존)_호문철교내진성능평가3-탄성지진력산정_02 금호대교(금호1)_내진성능평가" xfId="2501" xr:uid="{00000000-0005-0000-0000-000034080000}"/>
    <cellStyle name="_계산서(경안천교-기존)_호문철교내진성능평가3-탄성지진력산정_02 남강천3교(하남)_내진성능평가" xfId="2502" xr:uid="{00000000-0005-0000-0000-000035080000}"/>
    <cellStyle name="_계산서(경안천교-기존)_호문철교내진성능평가3-탄성지진력산정_02 남천교(서울)_내진성능평가" xfId="2503" xr:uid="{00000000-0005-0000-0000-000036080000}"/>
    <cellStyle name="_계산서(경안천교-기존)_호문철교내진성능평가3-탄성지진력산정_02 위천교(춘천)_내진성능평가" xfId="2504" xr:uid="{00000000-0005-0000-0000-000037080000}"/>
    <cellStyle name="_계산서(경안천교-기존)_호문철교내진성능평가3-탄성지진력산정_02 칠서교_내진성능평가" xfId="2505" xr:uid="{00000000-0005-0000-0000-000038080000}"/>
    <cellStyle name="_계산서(만경1220)v3" xfId="2506" xr:uid="{00000000-0005-0000-0000-000039080000}"/>
    <cellStyle name="_계산서(만경1220)v3_02 가화1교(하남)_내진성능평가" xfId="2507" xr:uid="{00000000-0005-0000-0000-00003A080000}"/>
    <cellStyle name="_계산서(만경1220)v3_02 금호대교(금호1)_내진성능평가" xfId="2508" xr:uid="{00000000-0005-0000-0000-00003B080000}"/>
    <cellStyle name="_계산서(만경1220)v3_02 남강천3교(하남)_내진성능평가" xfId="2509" xr:uid="{00000000-0005-0000-0000-00003C080000}"/>
    <cellStyle name="_계산서(만경1220)v3_02 남천교(서울)_내진성능평가" xfId="2510" xr:uid="{00000000-0005-0000-0000-00003D080000}"/>
    <cellStyle name="_계산서(만경1220)v3_02 위천교(춘천)_내진성능평가" xfId="2511" xr:uid="{00000000-0005-0000-0000-00003E080000}"/>
    <cellStyle name="_계산서(만경1220)v3_02 칠서교_내진성능평가" xfId="2512" xr:uid="{00000000-0005-0000-0000-00003F080000}"/>
    <cellStyle name="_계산서(만경1220)v3_상리교내진성능평가2-내진해석" xfId="2513" xr:uid="{00000000-0005-0000-0000-000040080000}"/>
    <cellStyle name="_계산서(만경1220)v3_상리교내진성능평가2-내진해석_Book1" xfId="2514" xr:uid="{00000000-0005-0000-0000-000041080000}"/>
    <cellStyle name="_계산서(만경1220)v3_상리교내진성능평가2-내진해석_Book1_02 가화1교(하남)_내진성능평가" xfId="2515" xr:uid="{00000000-0005-0000-0000-000042080000}"/>
    <cellStyle name="_계산서(만경1220)v3_상리교내진성능평가2-내진해석_Book1_02 금호대교(금호1)_내진성능평가" xfId="2516" xr:uid="{00000000-0005-0000-0000-000043080000}"/>
    <cellStyle name="_계산서(만경1220)v3_상리교내진성능평가2-내진해석_Book1_02 남강천3교(하남)_내진성능평가" xfId="2517" xr:uid="{00000000-0005-0000-0000-000044080000}"/>
    <cellStyle name="_계산서(만경1220)v3_상리교내진성능평가2-내진해석_Book1_02 남천교(서울)_내진성능평가" xfId="2518" xr:uid="{00000000-0005-0000-0000-000045080000}"/>
    <cellStyle name="_계산서(만경1220)v3_상리교내진성능평가2-내진해석_Book1_02 위천교(춘천)_내진성능평가" xfId="2519" xr:uid="{00000000-0005-0000-0000-000046080000}"/>
    <cellStyle name="_계산서(만경1220)v3_상리교내진성능평가2-내진해석_Book1_02 칠서교_내진성능평가" xfId="2520" xr:uid="{00000000-0005-0000-0000-000047080000}"/>
    <cellStyle name="_계산서(만경1220)v3_상리교내진성능평가2-내진해석_Book1_호문철교내진성능평가3-탄성지진력산정" xfId="2521" xr:uid="{00000000-0005-0000-0000-000048080000}"/>
    <cellStyle name="_계산서(만경1220)v3_상리교내진성능평가2-내진해석_Book1_호문철교내진성능평가3-탄성지진력산정_02 가화1교(하남)_내진성능평가" xfId="2522" xr:uid="{00000000-0005-0000-0000-000049080000}"/>
    <cellStyle name="_계산서(만경1220)v3_상리교내진성능평가2-내진해석_Book1_호문철교내진성능평가3-탄성지진력산정_02 금호대교(금호1)_내진성능평가" xfId="2523" xr:uid="{00000000-0005-0000-0000-00004A080000}"/>
    <cellStyle name="_계산서(만경1220)v3_상리교내진성능평가2-내진해석_Book1_호문철교내진성능평가3-탄성지진력산정_02 남강천3교(하남)_내진성능평가" xfId="2524" xr:uid="{00000000-0005-0000-0000-00004B080000}"/>
    <cellStyle name="_계산서(만경1220)v3_상리교내진성능평가2-내진해석_Book1_호문철교내진성능평가3-탄성지진력산정_02 남천교(서울)_내진성능평가" xfId="2525" xr:uid="{00000000-0005-0000-0000-00004C080000}"/>
    <cellStyle name="_계산서(만경1220)v3_상리교내진성능평가2-내진해석_Book1_호문철교내진성능평가3-탄성지진력산정_02 위천교(춘천)_내진성능평가" xfId="2526" xr:uid="{00000000-0005-0000-0000-00004D080000}"/>
    <cellStyle name="_계산서(만경1220)v3_상리교내진성능평가2-내진해석_Book1_호문철교내진성능평가3-탄성지진력산정_02 칠서교_내진성능평가" xfId="2527" xr:uid="{00000000-0005-0000-0000-00004E080000}"/>
    <cellStyle name="_계산서(만경1220)v3_상리교내진성능평가2-내진해석_호문철교내진성능평가" xfId="2528" xr:uid="{00000000-0005-0000-0000-00004F080000}"/>
    <cellStyle name="_계산서(만경1220)v3_상리교내진성능평가2-내진해석_호문철교내진성능평가_02 가화1교(하남)_내진성능평가" xfId="2529" xr:uid="{00000000-0005-0000-0000-000050080000}"/>
    <cellStyle name="_계산서(만경1220)v3_상리교내진성능평가2-내진해석_호문철교내진성능평가_02 금호대교(금호1)_내진성능평가" xfId="2530" xr:uid="{00000000-0005-0000-0000-000051080000}"/>
    <cellStyle name="_계산서(만경1220)v3_상리교내진성능평가2-내진해석_호문철교내진성능평가_02 남강천3교(하남)_내진성능평가" xfId="2531" xr:uid="{00000000-0005-0000-0000-000052080000}"/>
    <cellStyle name="_계산서(만경1220)v3_상리교내진성능평가2-내진해석_호문철교내진성능평가_02 남천교(서울)_내진성능평가" xfId="2532" xr:uid="{00000000-0005-0000-0000-000053080000}"/>
    <cellStyle name="_계산서(만경1220)v3_상리교내진성능평가2-내진해석_호문철교내진성능평가_02 위천교(춘천)_내진성능평가" xfId="2533" xr:uid="{00000000-0005-0000-0000-000054080000}"/>
    <cellStyle name="_계산서(만경1220)v3_상리교내진성능평가2-내진해석_호문철교내진성능평가_02 칠서교_내진성능평가" xfId="2534" xr:uid="{00000000-0005-0000-0000-000055080000}"/>
    <cellStyle name="_계산서(만경1220)v3_상리교내진성능평가2-내진해석_호문철교내진성능평가2-내진성능상세평가" xfId="2535" xr:uid="{00000000-0005-0000-0000-000056080000}"/>
    <cellStyle name="_계산서(만경1220)v3_상리교내진성능평가2-내진해석_호문철교내진성능평가2-내진성능상세평가_02 가화1교(하남)_내진성능평가" xfId="2536" xr:uid="{00000000-0005-0000-0000-000057080000}"/>
    <cellStyle name="_계산서(만경1220)v3_상리교내진성능평가2-내진해석_호문철교내진성능평가2-내진성능상세평가_02 금호대교(금호1)_내진성능평가" xfId="2537" xr:uid="{00000000-0005-0000-0000-000058080000}"/>
    <cellStyle name="_계산서(만경1220)v3_상리교내진성능평가2-내진해석_호문철교내진성능평가2-내진성능상세평가_02 남강천3교(하남)_내진성능평가" xfId="2538" xr:uid="{00000000-0005-0000-0000-000059080000}"/>
    <cellStyle name="_계산서(만경1220)v3_상리교내진성능평가2-내진해석_호문철교내진성능평가2-내진성능상세평가_02 남천교(서울)_내진성능평가" xfId="2539" xr:uid="{00000000-0005-0000-0000-00005A080000}"/>
    <cellStyle name="_계산서(만경1220)v3_상리교내진성능평가2-내진해석_호문철교내진성능평가2-내진성능상세평가_02 위천교(춘천)_내진성능평가" xfId="2540" xr:uid="{00000000-0005-0000-0000-00005B080000}"/>
    <cellStyle name="_계산서(만경1220)v3_상리교내진성능평가2-내진해석_호문철교내진성능평가2-내진성능상세평가_02 칠서교_내진성능평가" xfId="2541" xr:uid="{00000000-0005-0000-0000-00005C080000}"/>
    <cellStyle name="_계산서(만경1220)v3_상리교내진성능평가2-내진해석_호문철교내진성능평가3-탄성지진력산정" xfId="2542" xr:uid="{00000000-0005-0000-0000-00005D080000}"/>
    <cellStyle name="_계산서(만경1220)v3_상리교내진성능평가2-내진해석_호문철교내진성능평가3-탄성지진력산정_02 가화1교(하남)_내진성능평가" xfId="2543" xr:uid="{00000000-0005-0000-0000-00005E080000}"/>
    <cellStyle name="_계산서(만경1220)v3_상리교내진성능평가2-내진해석_호문철교내진성능평가3-탄성지진력산정_02 금호대교(금호1)_내진성능평가" xfId="2544" xr:uid="{00000000-0005-0000-0000-00005F080000}"/>
    <cellStyle name="_계산서(만경1220)v3_상리교내진성능평가2-내진해석_호문철교내진성능평가3-탄성지진력산정_02 남강천3교(하남)_내진성능평가" xfId="2545" xr:uid="{00000000-0005-0000-0000-000060080000}"/>
    <cellStyle name="_계산서(만경1220)v3_상리교내진성능평가2-내진해석_호문철교내진성능평가3-탄성지진력산정_02 남천교(서울)_내진성능평가" xfId="2546" xr:uid="{00000000-0005-0000-0000-000061080000}"/>
    <cellStyle name="_계산서(만경1220)v3_상리교내진성능평가2-내진해석_호문철교내진성능평가3-탄성지진력산정_02 위천교(춘천)_내진성능평가" xfId="2547" xr:uid="{00000000-0005-0000-0000-000062080000}"/>
    <cellStyle name="_계산서(만경1220)v3_상리교내진성능평가2-내진해석_호문철교내진성능평가3-탄성지진력산정_02 칠서교_내진성능평가" xfId="2548" xr:uid="{00000000-0005-0000-0000-000063080000}"/>
    <cellStyle name="_계산서(만경1220)v3_상리교내진성능평가5" xfId="2549" xr:uid="{00000000-0005-0000-0000-000064080000}"/>
    <cellStyle name="_계산서(만경1220)v3_상리교내진성능평가5_02 가화1교(하남)_내진성능평가" xfId="2550" xr:uid="{00000000-0005-0000-0000-000065080000}"/>
    <cellStyle name="_계산서(만경1220)v3_상리교내진성능평가5_02 금호대교(금호1)_내진성능평가" xfId="2551" xr:uid="{00000000-0005-0000-0000-000066080000}"/>
    <cellStyle name="_계산서(만경1220)v3_상리교내진성능평가5_02 남강천3교(하남)_내진성능평가" xfId="2552" xr:uid="{00000000-0005-0000-0000-000067080000}"/>
    <cellStyle name="_계산서(만경1220)v3_상리교내진성능평가5_02 남천교(서울)_내진성능평가" xfId="2553" xr:uid="{00000000-0005-0000-0000-000068080000}"/>
    <cellStyle name="_계산서(만경1220)v3_상리교내진성능평가5_02 위천교(춘천)_내진성능평가" xfId="2554" xr:uid="{00000000-0005-0000-0000-000069080000}"/>
    <cellStyle name="_계산서(만경1220)v3_상리교내진성능평가5_02 칠서교_내진성능평가" xfId="2555" xr:uid="{00000000-0005-0000-0000-00006A080000}"/>
    <cellStyle name="_계산서(만경1220)v3_상리교내진성능평가5_상리교내진성능평가3~5상세평가및정밀평가" xfId="2556" xr:uid="{00000000-0005-0000-0000-00006B080000}"/>
    <cellStyle name="_계산서(만경1220)v3_상리교내진성능평가5_상리교내진성능평가3~5상세평가및정밀평가_02 가화1교(하남)_내진성능평가" xfId="2557" xr:uid="{00000000-0005-0000-0000-00006C080000}"/>
    <cellStyle name="_계산서(만경1220)v3_상리교내진성능평가5_상리교내진성능평가3~5상세평가및정밀평가_02 금호대교(금호1)_내진성능평가" xfId="2558" xr:uid="{00000000-0005-0000-0000-00006D080000}"/>
    <cellStyle name="_계산서(만경1220)v3_상리교내진성능평가5_상리교내진성능평가3~5상세평가및정밀평가_02 남강천3교(하남)_내진성능평가" xfId="2559" xr:uid="{00000000-0005-0000-0000-00006E080000}"/>
    <cellStyle name="_계산서(만경1220)v3_상리교내진성능평가5_상리교내진성능평가3~5상세평가및정밀평가_02 남천교(서울)_내진성능평가" xfId="2560" xr:uid="{00000000-0005-0000-0000-00006F080000}"/>
    <cellStyle name="_계산서(만경1220)v3_상리교내진성능평가5_상리교내진성능평가3~5상세평가및정밀평가_02 위천교(춘천)_내진성능평가" xfId="2561" xr:uid="{00000000-0005-0000-0000-000070080000}"/>
    <cellStyle name="_계산서(만경1220)v3_상리교내진성능평가5_상리교내진성능평가3~5상세평가및정밀평가_02 칠서교_내진성능평가" xfId="2562" xr:uid="{00000000-0005-0000-0000-000071080000}"/>
    <cellStyle name="_계산서(만경1220)v3_상리교내진성능평가5_상리교내진성능평가4~6-상세평가및정밀평가" xfId="2563" xr:uid="{00000000-0005-0000-0000-000072080000}"/>
    <cellStyle name="_계산서(만경1220)v3_상리교내진성능평가5_상리교내진성능평가4~6-상세평가및정밀평가_02 가화1교(하남)_내진성능평가" xfId="2564" xr:uid="{00000000-0005-0000-0000-000073080000}"/>
    <cellStyle name="_계산서(만경1220)v3_상리교내진성능평가5_상리교내진성능평가4~6-상세평가및정밀평가_02 금호대교(금호1)_내진성능평가" xfId="2565" xr:uid="{00000000-0005-0000-0000-000074080000}"/>
    <cellStyle name="_계산서(만경1220)v3_상리교내진성능평가5_상리교내진성능평가4~6-상세평가및정밀평가_02 남강천3교(하남)_내진성능평가" xfId="2566" xr:uid="{00000000-0005-0000-0000-000075080000}"/>
    <cellStyle name="_계산서(만경1220)v3_상리교내진성능평가5_상리교내진성능평가4~6-상세평가및정밀평가_02 남천교(서울)_내진성능평가" xfId="2567" xr:uid="{00000000-0005-0000-0000-000076080000}"/>
    <cellStyle name="_계산서(만경1220)v3_상리교내진성능평가5_상리교내진성능평가4~6-상세평가및정밀평가_02 위천교(춘천)_내진성능평가" xfId="2568" xr:uid="{00000000-0005-0000-0000-000077080000}"/>
    <cellStyle name="_계산서(만경1220)v3_상리교내진성능평가5_상리교내진성능평가4~6-상세평가및정밀평가_02 칠서교_내진성능평가" xfId="2569" xr:uid="{00000000-0005-0000-0000-000078080000}"/>
    <cellStyle name="_계산서(만경1220)v3_상리교내진성능평가5_상리천교내진성능평가2-내진성능상세평가" xfId="2570" xr:uid="{00000000-0005-0000-0000-000079080000}"/>
    <cellStyle name="_계산서(만경1220)v3_상리교내진성능평가5_상리천교내진성능평가2-내진성능상세평가_02 가화1교(하남)_내진성능평가" xfId="2571" xr:uid="{00000000-0005-0000-0000-00007A080000}"/>
    <cellStyle name="_계산서(만경1220)v3_상리교내진성능평가5_상리천교내진성능평가2-내진성능상세평가_02 금호대교(금호1)_내진성능평가" xfId="2572" xr:uid="{00000000-0005-0000-0000-00007B080000}"/>
    <cellStyle name="_계산서(만경1220)v3_상리교내진성능평가5_상리천교내진성능평가2-내진성능상세평가_02 남강천3교(하남)_내진성능평가" xfId="2573" xr:uid="{00000000-0005-0000-0000-00007C080000}"/>
    <cellStyle name="_계산서(만경1220)v3_상리교내진성능평가5_상리천교내진성능평가2-내진성능상세평가_02 남천교(서울)_내진성능평가" xfId="2574" xr:uid="{00000000-0005-0000-0000-00007D080000}"/>
    <cellStyle name="_계산서(만경1220)v3_상리교내진성능평가5_상리천교내진성능평가2-내진성능상세평가_02 위천교(춘천)_내진성능평가" xfId="2575" xr:uid="{00000000-0005-0000-0000-00007E080000}"/>
    <cellStyle name="_계산서(만경1220)v3_상리교내진성능평가5_상리천교내진성능평가2-내진성능상세평가_02 칠서교_내진성능평가" xfId="2576" xr:uid="{00000000-0005-0000-0000-00007F080000}"/>
    <cellStyle name="_계산서(만경1220)v3_상리교내진성능평가6" xfId="2577" xr:uid="{00000000-0005-0000-0000-000080080000}"/>
    <cellStyle name="_계산서(만경1220)v3_상리교내진성능평가6_02 가화1교(하남)_내진성능평가" xfId="2578" xr:uid="{00000000-0005-0000-0000-000081080000}"/>
    <cellStyle name="_계산서(만경1220)v3_상리교내진성능평가6_02 금호대교(금호1)_내진성능평가" xfId="2579" xr:uid="{00000000-0005-0000-0000-000082080000}"/>
    <cellStyle name="_계산서(만경1220)v3_상리교내진성능평가6_02 남강천3교(하남)_내진성능평가" xfId="2580" xr:uid="{00000000-0005-0000-0000-000083080000}"/>
    <cellStyle name="_계산서(만경1220)v3_상리교내진성능평가6_02 남천교(서울)_내진성능평가" xfId="2581" xr:uid="{00000000-0005-0000-0000-000084080000}"/>
    <cellStyle name="_계산서(만경1220)v3_상리교내진성능평가6_02 위천교(춘천)_내진성능평가" xfId="2582" xr:uid="{00000000-0005-0000-0000-000085080000}"/>
    <cellStyle name="_계산서(만경1220)v3_상리교내진성능평가6_02 칠서교_내진성능평가" xfId="2583" xr:uid="{00000000-0005-0000-0000-000086080000}"/>
    <cellStyle name="_계산서(만경1220)v3_상리교내진성능평가6_상리교내진성능평가3~5상세평가및정밀평가" xfId="2584" xr:uid="{00000000-0005-0000-0000-000087080000}"/>
    <cellStyle name="_계산서(만경1220)v3_상리교내진성능평가6_상리교내진성능평가3~5상세평가및정밀평가_02 가화1교(하남)_내진성능평가" xfId="2585" xr:uid="{00000000-0005-0000-0000-000088080000}"/>
    <cellStyle name="_계산서(만경1220)v3_상리교내진성능평가6_상리교내진성능평가3~5상세평가및정밀평가_02 금호대교(금호1)_내진성능평가" xfId="2586" xr:uid="{00000000-0005-0000-0000-000089080000}"/>
    <cellStyle name="_계산서(만경1220)v3_상리교내진성능평가6_상리교내진성능평가3~5상세평가및정밀평가_02 남강천3교(하남)_내진성능평가" xfId="2587" xr:uid="{00000000-0005-0000-0000-00008A080000}"/>
    <cellStyle name="_계산서(만경1220)v3_상리교내진성능평가6_상리교내진성능평가3~5상세평가및정밀평가_02 남천교(서울)_내진성능평가" xfId="2588" xr:uid="{00000000-0005-0000-0000-00008B080000}"/>
    <cellStyle name="_계산서(만경1220)v3_상리교내진성능평가6_상리교내진성능평가3~5상세평가및정밀평가_02 위천교(춘천)_내진성능평가" xfId="2589" xr:uid="{00000000-0005-0000-0000-00008C080000}"/>
    <cellStyle name="_계산서(만경1220)v3_상리교내진성능평가6_상리교내진성능평가3~5상세평가및정밀평가_02 칠서교_내진성능평가" xfId="2590" xr:uid="{00000000-0005-0000-0000-00008D080000}"/>
    <cellStyle name="_계산서(만경1220)v3_상리교내진성능평가6_상리교내진성능평가4~6-상세평가및정밀평가" xfId="2591" xr:uid="{00000000-0005-0000-0000-00008E080000}"/>
    <cellStyle name="_계산서(만경1220)v3_상리교내진성능평가6_상리교내진성능평가4~6-상세평가및정밀평가_02 가화1교(하남)_내진성능평가" xfId="2592" xr:uid="{00000000-0005-0000-0000-00008F080000}"/>
    <cellStyle name="_계산서(만경1220)v3_상리교내진성능평가6_상리교내진성능평가4~6-상세평가및정밀평가_02 금호대교(금호1)_내진성능평가" xfId="2593" xr:uid="{00000000-0005-0000-0000-000090080000}"/>
    <cellStyle name="_계산서(만경1220)v3_상리교내진성능평가6_상리교내진성능평가4~6-상세평가및정밀평가_02 남강천3교(하남)_내진성능평가" xfId="2594" xr:uid="{00000000-0005-0000-0000-000091080000}"/>
    <cellStyle name="_계산서(만경1220)v3_상리교내진성능평가6_상리교내진성능평가4~6-상세평가및정밀평가_02 남천교(서울)_내진성능평가" xfId="2595" xr:uid="{00000000-0005-0000-0000-000092080000}"/>
    <cellStyle name="_계산서(만경1220)v3_상리교내진성능평가6_상리교내진성능평가4~6-상세평가및정밀평가_02 위천교(춘천)_내진성능평가" xfId="2596" xr:uid="{00000000-0005-0000-0000-000093080000}"/>
    <cellStyle name="_계산서(만경1220)v3_상리교내진성능평가6_상리교내진성능평가4~6-상세평가및정밀평가_02 칠서교_내진성능평가" xfId="2597" xr:uid="{00000000-0005-0000-0000-000094080000}"/>
    <cellStyle name="_계산서(만경1220)v3_상리교내진성능평가6_상리천교내진성능평가2-내진성능상세평가" xfId="2598" xr:uid="{00000000-0005-0000-0000-000095080000}"/>
    <cellStyle name="_계산서(만경1220)v3_상리교내진성능평가6_상리천교내진성능평가2-내진성능상세평가_02 가화1교(하남)_내진성능평가" xfId="2599" xr:uid="{00000000-0005-0000-0000-000096080000}"/>
    <cellStyle name="_계산서(만경1220)v3_상리교내진성능평가6_상리천교내진성능평가2-내진성능상세평가_02 금호대교(금호1)_내진성능평가" xfId="2600" xr:uid="{00000000-0005-0000-0000-000097080000}"/>
    <cellStyle name="_계산서(만경1220)v3_상리교내진성능평가6_상리천교내진성능평가2-내진성능상세평가_02 남강천3교(하남)_내진성능평가" xfId="2601" xr:uid="{00000000-0005-0000-0000-000098080000}"/>
    <cellStyle name="_계산서(만경1220)v3_상리교내진성능평가6_상리천교내진성능평가2-내진성능상세평가_02 남천교(서울)_내진성능평가" xfId="2602" xr:uid="{00000000-0005-0000-0000-000099080000}"/>
    <cellStyle name="_계산서(만경1220)v3_상리교내진성능평가6_상리천교내진성능평가2-내진성능상세평가_02 위천교(춘천)_내진성능평가" xfId="2603" xr:uid="{00000000-0005-0000-0000-00009A080000}"/>
    <cellStyle name="_계산서(만경1220)v3_상리교내진성능평가6_상리천교내진성능평가2-내진성능상세평가_02 칠서교_내진성능평가" xfId="2604" xr:uid="{00000000-0005-0000-0000-00009B080000}"/>
    <cellStyle name="_계산서(만경1220)v3_호문철교내진성능평가3-탄성지진력산정" xfId="2605" xr:uid="{00000000-0005-0000-0000-00009C080000}"/>
    <cellStyle name="_계산서(만경1220)v3_호문철교내진성능평가3-탄성지진력산정_02 가화1교(하남)_내진성능평가" xfId="2606" xr:uid="{00000000-0005-0000-0000-00009D080000}"/>
    <cellStyle name="_계산서(만경1220)v3_호문철교내진성능평가3-탄성지진력산정_02 금호대교(금호1)_내진성능평가" xfId="2607" xr:uid="{00000000-0005-0000-0000-00009E080000}"/>
    <cellStyle name="_계산서(만경1220)v3_호문철교내진성능평가3-탄성지진력산정_02 남강천3교(하남)_내진성능평가" xfId="2608" xr:uid="{00000000-0005-0000-0000-00009F080000}"/>
    <cellStyle name="_계산서(만경1220)v3_호문철교내진성능평가3-탄성지진력산정_02 남천교(서울)_내진성능평가" xfId="2609" xr:uid="{00000000-0005-0000-0000-0000A0080000}"/>
    <cellStyle name="_계산서(만경1220)v3_호문철교내진성능평가3-탄성지진력산정_02 위천교(춘천)_내진성능평가" xfId="2610" xr:uid="{00000000-0005-0000-0000-0000A1080000}"/>
    <cellStyle name="_계산서(만경1220)v3_호문철교내진성능평가3-탄성지진력산정_02 칠서교_내진성능평가" xfId="2611" xr:uid="{00000000-0005-0000-0000-0000A2080000}"/>
    <cellStyle name="_계산서(오장교)v1" xfId="2612" xr:uid="{00000000-0005-0000-0000-0000A3080000}"/>
    <cellStyle name="_계산서(오장교)v1_02 가화1교(하남)_내진성능평가" xfId="2613" xr:uid="{00000000-0005-0000-0000-0000A4080000}"/>
    <cellStyle name="_계산서(오장교)v1_02 금호대교(금호1)_내진성능평가" xfId="2614" xr:uid="{00000000-0005-0000-0000-0000A5080000}"/>
    <cellStyle name="_계산서(오장교)v1_02 남강천3교(하남)_내진성능평가" xfId="2615" xr:uid="{00000000-0005-0000-0000-0000A6080000}"/>
    <cellStyle name="_계산서(오장교)v1_02 남천교(서울)_내진성능평가" xfId="2616" xr:uid="{00000000-0005-0000-0000-0000A7080000}"/>
    <cellStyle name="_계산서(오장교)v1_02 위천교(춘천)_내진성능평가" xfId="2617" xr:uid="{00000000-0005-0000-0000-0000A8080000}"/>
    <cellStyle name="_계산서(오장교)v1_02 칠서교_내진성능평가" xfId="2618" xr:uid="{00000000-0005-0000-0000-0000A9080000}"/>
    <cellStyle name="_계산서(오장교)v1_상리교내진성능평가2-내진해석" xfId="2619" xr:uid="{00000000-0005-0000-0000-0000AA080000}"/>
    <cellStyle name="_계산서(오장교)v1_상리교내진성능평가2-내진해석_Book1" xfId="2620" xr:uid="{00000000-0005-0000-0000-0000AB080000}"/>
    <cellStyle name="_계산서(오장교)v1_상리교내진성능평가2-내진해석_Book1_02 가화1교(하남)_내진성능평가" xfId="2621" xr:uid="{00000000-0005-0000-0000-0000AC080000}"/>
    <cellStyle name="_계산서(오장교)v1_상리교내진성능평가2-내진해석_Book1_02 금호대교(금호1)_내진성능평가" xfId="2622" xr:uid="{00000000-0005-0000-0000-0000AD080000}"/>
    <cellStyle name="_계산서(오장교)v1_상리교내진성능평가2-내진해석_Book1_02 남강천3교(하남)_내진성능평가" xfId="2623" xr:uid="{00000000-0005-0000-0000-0000AE080000}"/>
    <cellStyle name="_계산서(오장교)v1_상리교내진성능평가2-내진해석_Book1_02 남천교(서울)_내진성능평가" xfId="2624" xr:uid="{00000000-0005-0000-0000-0000AF080000}"/>
    <cellStyle name="_계산서(오장교)v1_상리교내진성능평가2-내진해석_Book1_02 위천교(춘천)_내진성능평가" xfId="2625" xr:uid="{00000000-0005-0000-0000-0000B0080000}"/>
    <cellStyle name="_계산서(오장교)v1_상리교내진성능평가2-내진해석_Book1_02 칠서교_내진성능평가" xfId="2626" xr:uid="{00000000-0005-0000-0000-0000B1080000}"/>
    <cellStyle name="_계산서(오장교)v1_상리교내진성능평가2-내진해석_Book1_호문철교내진성능평가3-탄성지진력산정" xfId="2627" xr:uid="{00000000-0005-0000-0000-0000B2080000}"/>
    <cellStyle name="_계산서(오장교)v1_상리교내진성능평가2-내진해석_Book1_호문철교내진성능평가3-탄성지진력산정_02 가화1교(하남)_내진성능평가" xfId="2628" xr:uid="{00000000-0005-0000-0000-0000B3080000}"/>
    <cellStyle name="_계산서(오장교)v1_상리교내진성능평가2-내진해석_Book1_호문철교내진성능평가3-탄성지진력산정_02 금호대교(금호1)_내진성능평가" xfId="2629" xr:uid="{00000000-0005-0000-0000-0000B4080000}"/>
    <cellStyle name="_계산서(오장교)v1_상리교내진성능평가2-내진해석_Book1_호문철교내진성능평가3-탄성지진력산정_02 남강천3교(하남)_내진성능평가" xfId="2630" xr:uid="{00000000-0005-0000-0000-0000B5080000}"/>
    <cellStyle name="_계산서(오장교)v1_상리교내진성능평가2-내진해석_Book1_호문철교내진성능평가3-탄성지진력산정_02 남천교(서울)_내진성능평가" xfId="2631" xr:uid="{00000000-0005-0000-0000-0000B6080000}"/>
    <cellStyle name="_계산서(오장교)v1_상리교내진성능평가2-내진해석_Book1_호문철교내진성능평가3-탄성지진력산정_02 위천교(춘천)_내진성능평가" xfId="2632" xr:uid="{00000000-0005-0000-0000-0000B7080000}"/>
    <cellStyle name="_계산서(오장교)v1_상리교내진성능평가2-내진해석_Book1_호문철교내진성능평가3-탄성지진력산정_02 칠서교_내진성능평가" xfId="2633" xr:uid="{00000000-0005-0000-0000-0000B8080000}"/>
    <cellStyle name="_계산서(오장교)v1_상리교내진성능평가2-내진해석_호문철교내진성능평가" xfId="2634" xr:uid="{00000000-0005-0000-0000-0000B9080000}"/>
    <cellStyle name="_계산서(오장교)v1_상리교내진성능평가2-내진해석_호문철교내진성능평가_02 가화1교(하남)_내진성능평가" xfId="2635" xr:uid="{00000000-0005-0000-0000-0000BA080000}"/>
    <cellStyle name="_계산서(오장교)v1_상리교내진성능평가2-내진해석_호문철교내진성능평가_02 금호대교(금호1)_내진성능평가" xfId="2636" xr:uid="{00000000-0005-0000-0000-0000BB080000}"/>
    <cellStyle name="_계산서(오장교)v1_상리교내진성능평가2-내진해석_호문철교내진성능평가_02 남강천3교(하남)_내진성능평가" xfId="2637" xr:uid="{00000000-0005-0000-0000-0000BC080000}"/>
    <cellStyle name="_계산서(오장교)v1_상리교내진성능평가2-내진해석_호문철교내진성능평가_02 남천교(서울)_내진성능평가" xfId="2638" xr:uid="{00000000-0005-0000-0000-0000BD080000}"/>
    <cellStyle name="_계산서(오장교)v1_상리교내진성능평가2-내진해석_호문철교내진성능평가_02 위천교(춘천)_내진성능평가" xfId="2639" xr:uid="{00000000-0005-0000-0000-0000BE080000}"/>
    <cellStyle name="_계산서(오장교)v1_상리교내진성능평가2-내진해석_호문철교내진성능평가_02 칠서교_내진성능평가" xfId="2640" xr:uid="{00000000-0005-0000-0000-0000BF080000}"/>
    <cellStyle name="_계산서(오장교)v1_상리교내진성능평가2-내진해석_호문철교내진성능평가2-내진성능상세평가" xfId="2641" xr:uid="{00000000-0005-0000-0000-0000C0080000}"/>
    <cellStyle name="_계산서(오장교)v1_상리교내진성능평가2-내진해석_호문철교내진성능평가2-내진성능상세평가_02 가화1교(하남)_내진성능평가" xfId="2642" xr:uid="{00000000-0005-0000-0000-0000C1080000}"/>
    <cellStyle name="_계산서(오장교)v1_상리교내진성능평가2-내진해석_호문철교내진성능평가2-내진성능상세평가_02 금호대교(금호1)_내진성능평가" xfId="2643" xr:uid="{00000000-0005-0000-0000-0000C2080000}"/>
    <cellStyle name="_계산서(오장교)v1_상리교내진성능평가2-내진해석_호문철교내진성능평가2-내진성능상세평가_02 남강천3교(하남)_내진성능평가" xfId="2644" xr:uid="{00000000-0005-0000-0000-0000C3080000}"/>
    <cellStyle name="_계산서(오장교)v1_상리교내진성능평가2-내진해석_호문철교내진성능평가2-내진성능상세평가_02 남천교(서울)_내진성능평가" xfId="2645" xr:uid="{00000000-0005-0000-0000-0000C4080000}"/>
    <cellStyle name="_계산서(오장교)v1_상리교내진성능평가2-내진해석_호문철교내진성능평가2-내진성능상세평가_02 위천교(춘천)_내진성능평가" xfId="2646" xr:uid="{00000000-0005-0000-0000-0000C5080000}"/>
    <cellStyle name="_계산서(오장교)v1_상리교내진성능평가2-내진해석_호문철교내진성능평가2-내진성능상세평가_02 칠서교_내진성능평가" xfId="2647" xr:uid="{00000000-0005-0000-0000-0000C6080000}"/>
    <cellStyle name="_계산서(오장교)v1_상리교내진성능평가2-내진해석_호문철교내진성능평가3-탄성지진력산정" xfId="2648" xr:uid="{00000000-0005-0000-0000-0000C7080000}"/>
    <cellStyle name="_계산서(오장교)v1_상리교내진성능평가2-내진해석_호문철교내진성능평가3-탄성지진력산정_02 가화1교(하남)_내진성능평가" xfId="2649" xr:uid="{00000000-0005-0000-0000-0000C8080000}"/>
    <cellStyle name="_계산서(오장교)v1_상리교내진성능평가2-내진해석_호문철교내진성능평가3-탄성지진력산정_02 금호대교(금호1)_내진성능평가" xfId="2650" xr:uid="{00000000-0005-0000-0000-0000C9080000}"/>
    <cellStyle name="_계산서(오장교)v1_상리교내진성능평가2-내진해석_호문철교내진성능평가3-탄성지진력산정_02 남강천3교(하남)_내진성능평가" xfId="2651" xr:uid="{00000000-0005-0000-0000-0000CA080000}"/>
    <cellStyle name="_계산서(오장교)v1_상리교내진성능평가2-내진해석_호문철교내진성능평가3-탄성지진력산정_02 남천교(서울)_내진성능평가" xfId="2652" xr:uid="{00000000-0005-0000-0000-0000CB080000}"/>
    <cellStyle name="_계산서(오장교)v1_상리교내진성능평가2-내진해석_호문철교내진성능평가3-탄성지진력산정_02 위천교(춘천)_내진성능평가" xfId="2653" xr:uid="{00000000-0005-0000-0000-0000CC080000}"/>
    <cellStyle name="_계산서(오장교)v1_상리교내진성능평가2-내진해석_호문철교내진성능평가3-탄성지진력산정_02 칠서교_내진성능평가" xfId="2654" xr:uid="{00000000-0005-0000-0000-0000CD080000}"/>
    <cellStyle name="_계산서(오장교)v1_상리교내진성능평가5" xfId="2655" xr:uid="{00000000-0005-0000-0000-0000CE080000}"/>
    <cellStyle name="_계산서(오장교)v1_상리교내진성능평가5_02 가화1교(하남)_내진성능평가" xfId="2656" xr:uid="{00000000-0005-0000-0000-0000CF080000}"/>
    <cellStyle name="_계산서(오장교)v1_상리교내진성능평가5_02 금호대교(금호1)_내진성능평가" xfId="2657" xr:uid="{00000000-0005-0000-0000-0000D0080000}"/>
    <cellStyle name="_계산서(오장교)v1_상리교내진성능평가5_02 남강천3교(하남)_내진성능평가" xfId="2658" xr:uid="{00000000-0005-0000-0000-0000D1080000}"/>
    <cellStyle name="_계산서(오장교)v1_상리교내진성능평가5_02 남천교(서울)_내진성능평가" xfId="2659" xr:uid="{00000000-0005-0000-0000-0000D2080000}"/>
    <cellStyle name="_계산서(오장교)v1_상리교내진성능평가5_02 위천교(춘천)_내진성능평가" xfId="2660" xr:uid="{00000000-0005-0000-0000-0000D3080000}"/>
    <cellStyle name="_계산서(오장교)v1_상리교내진성능평가5_02 칠서교_내진성능평가" xfId="2661" xr:uid="{00000000-0005-0000-0000-0000D4080000}"/>
    <cellStyle name="_계산서(오장교)v1_상리교내진성능평가5_상리교내진성능평가3~5상세평가및정밀평가" xfId="2662" xr:uid="{00000000-0005-0000-0000-0000D5080000}"/>
    <cellStyle name="_계산서(오장교)v1_상리교내진성능평가5_상리교내진성능평가3~5상세평가및정밀평가_02 가화1교(하남)_내진성능평가" xfId="2663" xr:uid="{00000000-0005-0000-0000-0000D6080000}"/>
    <cellStyle name="_계산서(오장교)v1_상리교내진성능평가5_상리교내진성능평가3~5상세평가및정밀평가_02 금호대교(금호1)_내진성능평가" xfId="2664" xr:uid="{00000000-0005-0000-0000-0000D7080000}"/>
    <cellStyle name="_계산서(오장교)v1_상리교내진성능평가5_상리교내진성능평가3~5상세평가및정밀평가_02 남강천3교(하남)_내진성능평가" xfId="2665" xr:uid="{00000000-0005-0000-0000-0000D8080000}"/>
    <cellStyle name="_계산서(오장교)v1_상리교내진성능평가5_상리교내진성능평가3~5상세평가및정밀평가_02 남천교(서울)_내진성능평가" xfId="2666" xr:uid="{00000000-0005-0000-0000-0000D9080000}"/>
    <cellStyle name="_계산서(오장교)v1_상리교내진성능평가5_상리교내진성능평가3~5상세평가및정밀평가_02 위천교(춘천)_내진성능평가" xfId="2667" xr:uid="{00000000-0005-0000-0000-0000DA080000}"/>
    <cellStyle name="_계산서(오장교)v1_상리교내진성능평가5_상리교내진성능평가3~5상세평가및정밀평가_02 칠서교_내진성능평가" xfId="2668" xr:uid="{00000000-0005-0000-0000-0000DB080000}"/>
    <cellStyle name="_계산서(오장교)v1_상리교내진성능평가5_상리교내진성능평가4~6-상세평가및정밀평가" xfId="2669" xr:uid="{00000000-0005-0000-0000-0000DC080000}"/>
    <cellStyle name="_계산서(오장교)v1_상리교내진성능평가5_상리교내진성능평가4~6-상세평가및정밀평가_02 가화1교(하남)_내진성능평가" xfId="2670" xr:uid="{00000000-0005-0000-0000-0000DD080000}"/>
    <cellStyle name="_계산서(오장교)v1_상리교내진성능평가5_상리교내진성능평가4~6-상세평가및정밀평가_02 금호대교(금호1)_내진성능평가" xfId="2671" xr:uid="{00000000-0005-0000-0000-0000DE080000}"/>
    <cellStyle name="_계산서(오장교)v1_상리교내진성능평가5_상리교내진성능평가4~6-상세평가및정밀평가_02 남강천3교(하남)_내진성능평가" xfId="2672" xr:uid="{00000000-0005-0000-0000-0000DF080000}"/>
    <cellStyle name="_계산서(오장교)v1_상리교내진성능평가5_상리교내진성능평가4~6-상세평가및정밀평가_02 남천교(서울)_내진성능평가" xfId="2673" xr:uid="{00000000-0005-0000-0000-0000E0080000}"/>
    <cellStyle name="_계산서(오장교)v1_상리교내진성능평가5_상리교내진성능평가4~6-상세평가및정밀평가_02 위천교(춘천)_내진성능평가" xfId="2674" xr:uid="{00000000-0005-0000-0000-0000E1080000}"/>
    <cellStyle name="_계산서(오장교)v1_상리교내진성능평가5_상리교내진성능평가4~6-상세평가및정밀평가_02 칠서교_내진성능평가" xfId="2675" xr:uid="{00000000-0005-0000-0000-0000E2080000}"/>
    <cellStyle name="_계산서(오장교)v1_상리교내진성능평가5_상리천교내진성능평가2-내진성능상세평가" xfId="2676" xr:uid="{00000000-0005-0000-0000-0000E3080000}"/>
    <cellStyle name="_계산서(오장교)v1_상리교내진성능평가5_상리천교내진성능평가2-내진성능상세평가_02 가화1교(하남)_내진성능평가" xfId="2677" xr:uid="{00000000-0005-0000-0000-0000E4080000}"/>
    <cellStyle name="_계산서(오장교)v1_상리교내진성능평가5_상리천교내진성능평가2-내진성능상세평가_02 금호대교(금호1)_내진성능평가" xfId="2678" xr:uid="{00000000-0005-0000-0000-0000E5080000}"/>
    <cellStyle name="_계산서(오장교)v1_상리교내진성능평가5_상리천교내진성능평가2-내진성능상세평가_02 남강천3교(하남)_내진성능평가" xfId="2679" xr:uid="{00000000-0005-0000-0000-0000E6080000}"/>
    <cellStyle name="_계산서(오장교)v1_상리교내진성능평가5_상리천교내진성능평가2-내진성능상세평가_02 남천교(서울)_내진성능평가" xfId="2680" xr:uid="{00000000-0005-0000-0000-0000E7080000}"/>
    <cellStyle name="_계산서(오장교)v1_상리교내진성능평가5_상리천교내진성능평가2-내진성능상세평가_02 위천교(춘천)_내진성능평가" xfId="2681" xr:uid="{00000000-0005-0000-0000-0000E8080000}"/>
    <cellStyle name="_계산서(오장교)v1_상리교내진성능평가5_상리천교내진성능평가2-내진성능상세평가_02 칠서교_내진성능평가" xfId="2682" xr:uid="{00000000-0005-0000-0000-0000E9080000}"/>
    <cellStyle name="_계산서(오장교)v1_상리교내진성능평가6" xfId="2683" xr:uid="{00000000-0005-0000-0000-0000EA080000}"/>
    <cellStyle name="_계산서(오장교)v1_상리교내진성능평가6_02 가화1교(하남)_내진성능평가" xfId="2684" xr:uid="{00000000-0005-0000-0000-0000EB080000}"/>
    <cellStyle name="_계산서(오장교)v1_상리교내진성능평가6_02 금호대교(금호1)_내진성능평가" xfId="2685" xr:uid="{00000000-0005-0000-0000-0000EC080000}"/>
    <cellStyle name="_계산서(오장교)v1_상리교내진성능평가6_02 남강천3교(하남)_내진성능평가" xfId="2686" xr:uid="{00000000-0005-0000-0000-0000ED080000}"/>
    <cellStyle name="_계산서(오장교)v1_상리교내진성능평가6_02 남천교(서울)_내진성능평가" xfId="2687" xr:uid="{00000000-0005-0000-0000-0000EE080000}"/>
    <cellStyle name="_계산서(오장교)v1_상리교내진성능평가6_02 위천교(춘천)_내진성능평가" xfId="2688" xr:uid="{00000000-0005-0000-0000-0000EF080000}"/>
    <cellStyle name="_계산서(오장교)v1_상리교내진성능평가6_02 칠서교_내진성능평가" xfId="2689" xr:uid="{00000000-0005-0000-0000-0000F0080000}"/>
    <cellStyle name="_계산서(오장교)v1_상리교내진성능평가6_상리교내진성능평가3~5상세평가및정밀평가" xfId="2690" xr:uid="{00000000-0005-0000-0000-0000F1080000}"/>
    <cellStyle name="_계산서(오장교)v1_상리교내진성능평가6_상리교내진성능평가3~5상세평가및정밀평가_02 가화1교(하남)_내진성능평가" xfId="2691" xr:uid="{00000000-0005-0000-0000-0000F2080000}"/>
    <cellStyle name="_계산서(오장교)v1_상리교내진성능평가6_상리교내진성능평가3~5상세평가및정밀평가_02 금호대교(금호1)_내진성능평가" xfId="2692" xr:uid="{00000000-0005-0000-0000-0000F3080000}"/>
    <cellStyle name="_계산서(오장교)v1_상리교내진성능평가6_상리교내진성능평가3~5상세평가및정밀평가_02 남강천3교(하남)_내진성능평가" xfId="2693" xr:uid="{00000000-0005-0000-0000-0000F4080000}"/>
    <cellStyle name="_계산서(오장교)v1_상리교내진성능평가6_상리교내진성능평가3~5상세평가및정밀평가_02 남천교(서울)_내진성능평가" xfId="2694" xr:uid="{00000000-0005-0000-0000-0000F5080000}"/>
    <cellStyle name="_계산서(오장교)v1_상리교내진성능평가6_상리교내진성능평가3~5상세평가및정밀평가_02 위천교(춘천)_내진성능평가" xfId="2695" xr:uid="{00000000-0005-0000-0000-0000F6080000}"/>
    <cellStyle name="_계산서(오장교)v1_상리교내진성능평가6_상리교내진성능평가3~5상세평가및정밀평가_02 칠서교_내진성능평가" xfId="2696" xr:uid="{00000000-0005-0000-0000-0000F7080000}"/>
    <cellStyle name="_계산서(오장교)v1_상리교내진성능평가6_상리교내진성능평가4~6-상세평가및정밀평가" xfId="2697" xr:uid="{00000000-0005-0000-0000-0000F8080000}"/>
    <cellStyle name="_계산서(오장교)v1_상리교내진성능평가6_상리교내진성능평가4~6-상세평가및정밀평가_02 가화1교(하남)_내진성능평가" xfId="2698" xr:uid="{00000000-0005-0000-0000-0000F9080000}"/>
    <cellStyle name="_계산서(오장교)v1_상리교내진성능평가6_상리교내진성능평가4~6-상세평가및정밀평가_02 금호대교(금호1)_내진성능평가" xfId="2699" xr:uid="{00000000-0005-0000-0000-0000FA080000}"/>
    <cellStyle name="_계산서(오장교)v1_상리교내진성능평가6_상리교내진성능평가4~6-상세평가및정밀평가_02 남강천3교(하남)_내진성능평가" xfId="2700" xr:uid="{00000000-0005-0000-0000-0000FB080000}"/>
    <cellStyle name="_계산서(오장교)v1_상리교내진성능평가6_상리교내진성능평가4~6-상세평가및정밀평가_02 남천교(서울)_내진성능평가" xfId="2701" xr:uid="{00000000-0005-0000-0000-0000FC080000}"/>
    <cellStyle name="_계산서(오장교)v1_상리교내진성능평가6_상리교내진성능평가4~6-상세평가및정밀평가_02 위천교(춘천)_내진성능평가" xfId="2702" xr:uid="{00000000-0005-0000-0000-0000FD080000}"/>
    <cellStyle name="_계산서(오장교)v1_상리교내진성능평가6_상리교내진성능평가4~6-상세평가및정밀평가_02 칠서교_내진성능평가" xfId="2703" xr:uid="{00000000-0005-0000-0000-0000FE080000}"/>
    <cellStyle name="_계산서(오장교)v1_상리교내진성능평가6_상리천교내진성능평가2-내진성능상세평가" xfId="2704" xr:uid="{00000000-0005-0000-0000-0000FF080000}"/>
    <cellStyle name="_계산서(오장교)v1_상리교내진성능평가6_상리천교내진성능평가2-내진성능상세평가_02 가화1교(하남)_내진성능평가" xfId="2705" xr:uid="{00000000-0005-0000-0000-000000090000}"/>
    <cellStyle name="_계산서(오장교)v1_상리교내진성능평가6_상리천교내진성능평가2-내진성능상세평가_02 금호대교(금호1)_내진성능평가" xfId="2706" xr:uid="{00000000-0005-0000-0000-000001090000}"/>
    <cellStyle name="_계산서(오장교)v1_상리교내진성능평가6_상리천교내진성능평가2-내진성능상세평가_02 남강천3교(하남)_내진성능평가" xfId="2707" xr:uid="{00000000-0005-0000-0000-000002090000}"/>
    <cellStyle name="_계산서(오장교)v1_상리교내진성능평가6_상리천교내진성능평가2-내진성능상세평가_02 남천교(서울)_내진성능평가" xfId="2708" xr:uid="{00000000-0005-0000-0000-000003090000}"/>
    <cellStyle name="_계산서(오장교)v1_상리교내진성능평가6_상리천교내진성능평가2-내진성능상세평가_02 위천교(춘천)_내진성능평가" xfId="2709" xr:uid="{00000000-0005-0000-0000-000004090000}"/>
    <cellStyle name="_계산서(오장교)v1_상리교내진성능평가6_상리천교내진성능평가2-내진성능상세평가_02 칠서교_내진성능평가" xfId="2710" xr:uid="{00000000-0005-0000-0000-000005090000}"/>
    <cellStyle name="_계산서(오장교)v1_호문철교내진성능평가3-탄성지진력산정" xfId="2711" xr:uid="{00000000-0005-0000-0000-000006090000}"/>
    <cellStyle name="_계산서(오장교)v1_호문철교내진성능평가3-탄성지진력산정_02 가화1교(하남)_내진성능평가" xfId="2712" xr:uid="{00000000-0005-0000-0000-000007090000}"/>
    <cellStyle name="_계산서(오장교)v1_호문철교내진성능평가3-탄성지진력산정_02 금호대교(금호1)_내진성능평가" xfId="2713" xr:uid="{00000000-0005-0000-0000-000008090000}"/>
    <cellStyle name="_계산서(오장교)v1_호문철교내진성능평가3-탄성지진력산정_02 남강천3교(하남)_내진성능평가" xfId="2714" xr:uid="{00000000-0005-0000-0000-000009090000}"/>
    <cellStyle name="_계산서(오장교)v1_호문철교내진성능평가3-탄성지진력산정_02 남천교(서울)_내진성능평가" xfId="2715" xr:uid="{00000000-0005-0000-0000-00000A090000}"/>
    <cellStyle name="_계산서(오장교)v1_호문철교내진성능평가3-탄성지진력산정_02 위천교(춘천)_내진성능평가" xfId="2716" xr:uid="{00000000-0005-0000-0000-00000B090000}"/>
    <cellStyle name="_계산서(오장교)v1_호문철교내진성능평가3-탄성지진력산정_02 칠서교_내진성능평가" xfId="2717" xr:uid="{00000000-0005-0000-0000-00000C090000}"/>
    <cellStyle name="_교대(A1-new)" xfId="7086" xr:uid="{00000000-0005-0000-0000-00000D090000}"/>
    <cellStyle name="_교대(말뚝)" xfId="2718" xr:uid="{00000000-0005-0000-0000-00000E090000}"/>
    <cellStyle name="_교대계산서(A1)-정족" xfId="7087" xr:uid="{00000000-0005-0000-0000-00000F090000}"/>
    <cellStyle name="_교대계산서(A1)-중앙" xfId="7088" xr:uid="{00000000-0005-0000-0000-000010090000}"/>
    <cellStyle name="_내진성능평가 계산서(v2)" xfId="2719" xr:uid="{00000000-0005-0000-0000-000011090000}"/>
    <cellStyle name="_내진성능평가 계산서(v2)_02 가화1교(하남)_내진성능평가" xfId="2720" xr:uid="{00000000-0005-0000-0000-000012090000}"/>
    <cellStyle name="_내진성능평가 계산서(v2)_02 금호대교(금호1)_내진성능평가" xfId="2721" xr:uid="{00000000-0005-0000-0000-000013090000}"/>
    <cellStyle name="_내진성능평가 계산서(v2)_02 남강천3교(하남)_내진성능평가" xfId="2722" xr:uid="{00000000-0005-0000-0000-000014090000}"/>
    <cellStyle name="_내진성능평가 계산서(v2)_02 남천교(서울)_내진성능평가" xfId="2723" xr:uid="{00000000-0005-0000-0000-000015090000}"/>
    <cellStyle name="_내진성능평가 계산서(v2)_02 위천교(춘천)_내진성능평가" xfId="2724" xr:uid="{00000000-0005-0000-0000-000016090000}"/>
    <cellStyle name="_내진성능평가 계산서(v2)_02 칠서교_내진성능평가" xfId="2725" xr:uid="{00000000-0005-0000-0000-000017090000}"/>
    <cellStyle name="_내진성능평가 계산서(v2)_상리교내진성능평가2-내진해석" xfId="2726" xr:uid="{00000000-0005-0000-0000-000018090000}"/>
    <cellStyle name="_내진성능평가 계산서(v2)_상리교내진성능평가2-내진해석_Book1" xfId="2727" xr:uid="{00000000-0005-0000-0000-000019090000}"/>
    <cellStyle name="_내진성능평가 계산서(v2)_상리교내진성능평가2-내진해석_Book1_02 가화1교(하남)_내진성능평가" xfId="2728" xr:uid="{00000000-0005-0000-0000-00001A090000}"/>
    <cellStyle name="_내진성능평가 계산서(v2)_상리교내진성능평가2-내진해석_Book1_02 금호대교(금호1)_내진성능평가" xfId="2729" xr:uid="{00000000-0005-0000-0000-00001B090000}"/>
    <cellStyle name="_내진성능평가 계산서(v2)_상리교내진성능평가2-내진해석_Book1_02 남강천3교(하남)_내진성능평가" xfId="2730" xr:uid="{00000000-0005-0000-0000-00001C090000}"/>
    <cellStyle name="_내진성능평가 계산서(v2)_상리교내진성능평가2-내진해석_Book1_02 남천교(서울)_내진성능평가" xfId="2731" xr:uid="{00000000-0005-0000-0000-00001D090000}"/>
    <cellStyle name="_내진성능평가 계산서(v2)_상리교내진성능평가2-내진해석_Book1_02 위천교(춘천)_내진성능평가" xfId="2732" xr:uid="{00000000-0005-0000-0000-00001E090000}"/>
    <cellStyle name="_내진성능평가 계산서(v2)_상리교내진성능평가2-내진해석_Book1_02 칠서교_내진성능평가" xfId="2733" xr:uid="{00000000-0005-0000-0000-00001F090000}"/>
    <cellStyle name="_내진성능평가 계산서(v2)_상리교내진성능평가2-내진해석_Book1_호문철교내진성능평가3-탄성지진력산정" xfId="2734" xr:uid="{00000000-0005-0000-0000-000020090000}"/>
    <cellStyle name="_내진성능평가 계산서(v2)_상리교내진성능평가2-내진해석_Book1_호문철교내진성능평가3-탄성지진력산정_02 가화1교(하남)_내진성능평가" xfId="2735" xr:uid="{00000000-0005-0000-0000-000021090000}"/>
    <cellStyle name="_내진성능평가 계산서(v2)_상리교내진성능평가2-내진해석_Book1_호문철교내진성능평가3-탄성지진력산정_02 금호대교(금호1)_내진성능평가" xfId="2736" xr:uid="{00000000-0005-0000-0000-000022090000}"/>
    <cellStyle name="_내진성능평가 계산서(v2)_상리교내진성능평가2-내진해석_Book1_호문철교내진성능평가3-탄성지진력산정_02 남강천3교(하남)_내진성능평가" xfId="2737" xr:uid="{00000000-0005-0000-0000-000023090000}"/>
    <cellStyle name="_내진성능평가 계산서(v2)_상리교내진성능평가2-내진해석_Book1_호문철교내진성능평가3-탄성지진력산정_02 남천교(서울)_내진성능평가" xfId="2738" xr:uid="{00000000-0005-0000-0000-000024090000}"/>
    <cellStyle name="_내진성능평가 계산서(v2)_상리교내진성능평가2-내진해석_Book1_호문철교내진성능평가3-탄성지진력산정_02 위천교(춘천)_내진성능평가" xfId="2739" xr:uid="{00000000-0005-0000-0000-000025090000}"/>
    <cellStyle name="_내진성능평가 계산서(v2)_상리교내진성능평가2-내진해석_Book1_호문철교내진성능평가3-탄성지진력산정_02 칠서교_내진성능평가" xfId="2740" xr:uid="{00000000-0005-0000-0000-000026090000}"/>
    <cellStyle name="_내진성능평가 계산서(v2)_상리교내진성능평가2-내진해석_호문철교내진성능평가" xfId="2741" xr:uid="{00000000-0005-0000-0000-000027090000}"/>
    <cellStyle name="_내진성능평가 계산서(v2)_상리교내진성능평가2-내진해석_호문철교내진성능평가_02 가화1교(하남)_내진성능평가" xfId="2742" xr:uid="{00000000-0005-0000-0000-000028090000}"/>
    <cellStyle name="_내진성능평가 계산서(v2)_상리교내진성능평가2-내진해석_호문철교내진성능평가_02 금호대교(금호1)_내진성능평가" xfId="2743" xr:uid="{00000000-0005-0000-0000-000029090000}"/>
    <cellStyle name="_내진성능평가 계산서(v2)_상리교내진성능평가2-내진해석_호문철교내진성능평가_02 남강천3교(하남)_내진성능평가" xfId="2744" xr:uid="{00000000-0005-0000-0000-00002A090000}"/>
    <cellStyle name="_내진성능평가 계산서(v2)_상리교내진성능평가2-내진해석_호문철교내진성능평가_02 남천교(서울)_내진성능평가" xfId="2745" xr:uid="{00000000-0005-0000-0000-00002B090000}"/>
    <cellStyle name="_내진성능평가 계산서(v2)_상리교내진성능평가2-내진해석_호문철교내진성능평가_02 위천교(춘천)_내진성능평가" xfId="2746" xr:uid="{00000000-0005-0000-0000-00002C090000}"/>
    <cellStyle name="_내진성능평가 계산서(v2)_상리교내진성능평가2-내진해석_호문철교내진성능평가_02 칠서교_내진성능평가" xfId="2747" xr:uid="{00000000-0005-0000-0000-00002D090000}"/>
    <cellStyle name="_내진성능평가 계산서(v2)_상리교내진성능평가2-내진해석_호문철교내진성능평가2-내진성능상세평가" xfId="2748" xr:uid="{00000000-0005-0000-0000-00002E090000}"/>
    <cellStyle name="_내진성능평가 계산서(v2)_상리교내진성능평가2-내진해석_호문철교내진성능평가2-내진성능상세평가_02 가화1교(하남)_내진성능평가" xfId="2749" xr:uid="{00000000-0005-0000-0000-00002F090000}"/>
    <cellStyle name="_내진성능평가 계산서(v2)_상리교내진성능평가2-내진해석_호문철교내진성능평가2-내진성능상세평가_02 금호대교(금호1)_내진성능평가" xfId="2750" xr:uid="{00000000-0005-0000-0000-000030090000}"/>
    <cellStyle name="_내진성능평가 계산서(v2)_상리교내진성능평가2-내진해석_호문철교내진성능평가2-내진성능상세평가_02 남강천3교(하남)_내진성능평가" xfId="2751" xr:uid="{00000000-0005-0000-0000-000031090000}"/>
    <cellStyle name="_내진성능평가 계산서(v2)_상리교내진성능평가2-내진해석_호문철교내진성능평가2-내진성능상세평가_02 남천교(서울)_내진성능평가" xfId="2752" xr:uid="{00000000-0005-0000-0000-000032090000}"/>
    <cellStyle name="_내진성능평가 계산서(v2)_상리교내진성능평가2-내진해석_호문철교내진성능평가2-내진성능상세평가_02 위천교(춘천)_내진성능평가" xfId="2753" xr:uid="{00000000-0005-0000-0000-000033090000}"/>
    <cellStyle name="_내진성능평가 계산서(v2)_상리교내진성능평가2-내진해석_호문철교내진성능평가2-내진성능상세평가_02 칠서교_내진성능평가" xfId="2754" xr:uid="{00000000-0005-0000-0000-000034090000}"/>
    <cellStyle name="_내진성능평가 계산서(v2)_상리교내진성능평가2-내진해석_호문철교내진성능평가3-탄성지진력산정" xfId="2755" xr:uid="{00000000-0005-0000-0000-000035090000}"/>
    <cellStyle name="_내진성능평가 계산서(v2)_상리교내진성능평가2-내진해석_호문철교내진성능평가3-탄성지진력산정_02 가화1교(하남)_내진성능평가" xfId="2756" xr:uid="{00000000-0005-0000-0000-000036090000}"/>
    <cellStyle name="_내진성능평가 계산서(v2)_상리교내진성능평가2-내진해석_호문철교내진성능평가3-탄성지진력산정_02 금호대교(금호1)_내진성능평가" xfId="2757" xr:uid="{00000000-0005-0000-0000-000037090000}"/>
    <cellStyle name="_내진성능평가 계산서(v2)_상리교내진성능평가2-내진해석_호문철교내진성능평가3-탄성지진력산정_02 남강천3교(하남)_내진성능평가" xfId="2758" xr:uid="{00000000-0005-0000-0000-000038090000}"/>
    <cellStyle name="_내진성능평가 계산서(v2)_상리교내진성능평가2-내진해석_호문철교내진성능평가3-탄성지진력산정_02 남천교(서울)_내진성능평가" xfId="2759" xr:uid="{00000000-0005-0000-0000-000039090000}"/>
    <cellStyle name="_내진성능평가 계산서(v2)_상리교내진성능평가2-내진해석_호문철교내진성능평가3-탄성지진력산정_02 위천교(춘천)_내진성능평가" xfId="2760" xr:uid="{00000000-0005-0000-0000-00003A090000}"/>
    <cellStyle name="_내진성능평가 계산서(v2)_상리교내진성능평가2-내진해석_호문철교내진성능평가3-탄성지진력산정_02 칠서교_내진성능평가" xfId="2761" xr:uid="{00000000-0005-0000-0000-00003B090000}"/>
    <cellStyle name="_내진성능평가 계산서(v2)_상리교내진성능평가5" xfId="2762" xr:uid="{00000000-0005-0000-0000-00003C090000}"/>
    <cellStyle name="_내진성능평가 계산서(v2)_상리교내진성능평가5_02 가화1교(하남)_내진성능평가" xfId="2763" xr:uid="{00000000-0005-0000-0000-00003D090000}"/>
    <cellStyle name="_내진성능평가 계산서(v2)_상리교내진성능평가5_02 금호대교(금호1)_내진성능평가" xfId="2764" xr:uid="{00000000-0005-0000-0000-00003E090000}"/>
    <cellStyle name="_내진성능평가 계산서(v2)_상리교내진성능평가5_02 남강천3교(하남)_내진성능평가" xfId="2765" xr:uid="{00000000-0005-0000-0000-00003F090000}"/>
    <cellStyle name="_내진성능평가 계산서(v2)_상리교내진성능평가5_02 남천교(서울)_내진성능평가" xfId="2766" xr:uid="{00000000-0005-0000-0000-000040090000}"/>
    <cellStyle name="_내진성능평가 계산서(v2)_상리교내진성능평가5_02 위천교(춘천)_내진성능평가" xfId="2767" xr:uid="{00000000-0005-0000-0000-000041090000}"/>
    <cellStyle name="_내진성능평가 계산서(v2)_상리교내진성능평가5_02 칠서교_내진성능평가" xfId="2768" xr:uid="{00000000-0005-0000-0000-000042090000}"/>
    <cellStyle name="_내진성능평가 계산서(v2)_상리교내진성능평가5_상리교내진성능평가3~5상세평가및정밀평가" xfId="2769" xr:uid="{00000000-0005-0000-0000-000043090000}"/>
    <cellStyle name="_내진성능평가 계산서(v2)_상리교내진성능평가5_상리교내진성능평가3~5상세평가및정밀평가_02 가화1교(하남)_내진성능평가" xfId="2770" xr:uid="{00000000-0005-0000-0000-000044090000}"/>
    <cellStyle name="_내진성능평가 계산서(v2)_상리교내진성능평가5_상리교내진성능평가3~5상세평가및정밀평가_02 금호대교(금호1)_내진성능평가" xfId="2771" xr:uid="{00000000-0005-0000-0000-000045090000}"/>
    <cellStyle name="_내진성능평가 계산서(v2)_상리교내진성능평가5_상리교내진성능평가3~5상세평가및정밀평가_02 남강천3교(하남)_내진성능평가" xfId="2772" xr:uid="{00000000-0005-0000-0000-000046090000}"/>
    <cellStyle name="_내진성능평가 계산서(v2)_상리교내진성능평가5_상리교내진성능평가3~5상세평가및정밀평가_02 남천교(서울)_내진성능평가" xfId="2773" xr:uid="{00000000-0005-0000-0000-000047090000}"/>
    <cellStyle name="_내진성능평가 계산서(v2)_상리교내진성능평가5_상리교내진성능평가3~5상세평가및정밀평가_02 위천교(춘천)_내진성능평가" xfId="2774" xr:uid="{00000000-0005-0000-0000-000048090000}"/>
    <cellStyle name="_내진성능평가 계산서(v2)_상리교내진성능평가5_상리교내진성능평가3~5상세평가및정밀평가_02 칠서교_내진성능평가" xfId="2775" xr:uid="{00000000-0005-0000-0000-000049090000}"/>
    <cellStyle name="_내진성능평가 계산서(v2)_상리교내진성능평가5_상리교내진성능평가4~6-상세평가및정밀평가" xfId="2776" xr:uid="{00000000-0005-0000-0000-00004A090000}"/>
    <cellStyle name="_내진성능평가 계산서(v2)_상리교내진성능평가5_상리교내진성능평가4~6-상세평가및정밀평가_02 가화1교(하남)_내진성능평가" xfId="2777" xr:uid="{00000000-0005-0000-0000-00004B090000}"/>
    <cellStyle name="_내진성능평가 계산서(v2)_상리교내진성능평가5_상리교내진성능평가4~6-상세평가및정밀평가_02 금호대교(금호1)_내진성능평가" xfId="2778" xr:uid="{00000000-0005-0000-0000-00004C090000}"/>
    <cellStyle name="_내진성능평가 계산서(v2)_상리교내진성능평가5_상리교내진성능평가4~6-상세평가및정밀평가_02 남강천3교(하남)_내진성능평가" xfId="2779" xr:uid="{00000000-0005-0000-0000-00004D090000}"/>
    <cellStyle name="_내진성능평가 계산서(v2)_상리교내진성능평가5_상리교내진성능평가4~6-상세평가및정밀평가_02 남천교(서울)_내진성능평가" xfId="2780" xr:uid="{00000000-0005-0000-0000-00004E090000}"/>
    <cellStyle name="_내진성능평가 계산서(v2)_상리교내진성능평가5_상리교내진성능평가4~6-상세평가및정밀평가_02 위천교(춘천)_내진성능평가" xfId="2781" xr:uid="{00000000-0005-0000-0000-00004F090000}"/>
    <cellStyle name="_내진성능평가 계산서(v2)_상리교내진성능평가5_상리교내진성능평가4~6-상세평가및정밀평가_02 칠서교_내진성능평가" xfId="2782" xr:uid="{00000000-0005-0000-0000-000050090000}"/>
    <cellStyle name="_내진성능평가 계산서(v2)_상리교내진성능평가5_상리천교내진성능평가2-내진성능상세평가" xfId="2783" xr:uid="{00000000-0005-0000-0000-000051090000}"/>
    <cellStyle name="_내진성능평가 계산서(v2)_상리교내진성능평가5_상리천교내진성능평가2-내진성능상세평가_02 가화1교(하남)_내진성능평가" xfId="2784" xr:uid="{00000000-0005-0000-0000-000052090000}"/>
    <cellStyle name="_내진성능평가 계산서(v2)_상리교내진성능평가5_상리천교내진성능평가2-내진성능상세평가_02 금호대교(금호1)_내진성능평가" xfId="2785" xr:uid="{00000000-0005-0000-0000-000053090000}"/>
    <cellStyle name="_내진성능평가 계산서(v2)_상리교내진성능평가5_상리천교내진성능평가2-내진성능상세평가_02 남강천3교(하남)_내진성능평가" xfId="2786" xr:uid="{00000000-0005-0000-0000-000054090000}"/>
    <cellStyle name="_내진성능평가 계산서(v2)_상리교내진성능평가5_상리천교내진성능평가2-내진성능상세평가_02 남천교(서울)_내진성능평가" xfId="2787" xr:uid="{00000000-0005-0000-0000-000055090000}"/>
    <cellStyle name="_내진성능평가 계산서(v2)_상리교내진성능평가5_상리천교내진성능평가2-내진성능상세평가_02 위천교(춘천)_내진성능평가" xfId="2788" xr:uid="{00000000-0005-0000-0000-000056090000}"/>
    <cellStyle name="_내진성능평가 계산서(v2)_상리교내진성능평가5_상리천교내진성능평가2-내진성능상세평가_02 칠서교_내진성능평가" xfId="2789" xr:uid="{00000000-0005-0000-0000-000057090000}"/>
    <cellStyle name="_내진성능평가 계산서(v2)_상리교내진성능평가6" xfId="2790" xr:uid="{00000000-0005-0000-0000-000058090000}"/>
    <cellStyle name="_내진성능평가 계산서(v2)_상리교내진성능평가6_02 가화1교(하남)_내진성능평가" xfId="2791" xr:uid="{00000000-0005-0000-0000-000059090000}"/>
    <cellStyle name="_내진성능평가 계산서(v2)_상리교내진성능평가6_02 금호대교(금호1)_내진성능평가" xfId="2792" xr:uid="{00000000-0005-0000-0000-00005A090000}"/>
    <cellStyle name="_내진성능평가 계산서(v2)_상리교내진성능평가6_02 남강천3교(하남)_내진성능평가" xfId="2793" xr:uid="{00000000-0005-0000-0000-00005B090000}"/>
    <cellStyle name="_내진성능평가 계산서(v2)_상리교내진성능평가6_02 남천교(서울)_내진성능평가" xfId="2794" xr:uid="{00000000-0005-0000-0000-00005C090000}"/>
    <cellStyle name="_내진성능평가 계산서(v2)_상리교내진성능평가6_02 위천교(춘천)_내진성능평가" xfId="2795" xr:uid="{00000000-0005-0000-0000-00005D090000}"/>
    <cellStyle name="_내진성능평가 계산서(v2)_상리교내진성능평가6_02 칠서교_내진성능평가" xfId="2796" xr:uid="{00000000-0005-0000-0000-00005E090000}"/>
    <cellStyle name="_내진성능평가 계산서(v2)_상리교내진성능평가6_상리교내진성능평가3~5상세평가및정밀평가" xfId="2797" xr:uid="{00000000-0005-0000-0000-00005F090000}"/>
    <cellStyle name="_내진성능평가 계산서(v2)_상리교내진성능평가6_상리교내진성능평가3~5상세평가및정밀평가_02 가화1교(하남)_내진성능평가" xfId="2798" xr:uid="{00000000-0005-0000-0000-000060090000}"/>
    <cellStyle name="_내진성능평가 계산서(v2)_상리교내진성능평가6_상리교내진성능평가3~5상세평가및정밀평가_02 금호대교(금호1)_내진성능평가" xfId="2799" xr:uid="{00000000-0005-0000-0000-000061090000}"/>
    <cellStyle name="_내진성능평가 계산서(v2)_상리교내진성능평가6_상리교내진성능평가3~5상세평가및정밀평가_02 남강천3교(하남)_내진성능평가" xfId="2800" xr:uid="{00000000-0005-0000-0000-000062090000}"/>
    <cellStyle name="_내진성능평가 계산서(v2)_상리교내진성능평가6_상리교내진성능평가3~5상세평가및정밀평가_02 남천교(서울)_내진성능평가" xfId="2801" xr:uid="{00000000-0005-0000-0000-000063090000}"/>
    <cellStyle name="_내진성능평가 계산서(v2)_상리교내진성능평가6_상리교내진성능평가3~5상세평가및정밀평가_02 위천교(춘천)_내진성능평가" xfId="2802" xr:uid="{00000000-0005-0000-0000-000064090000}"/>
    <cellStyle name="_내진성능평가 계산서(v2)_상리교내진성능평가6_상리교내진성능평가3~5상세평가및정밀평가_02 칠서교_내진성능평가" xfId="2803" xr:uid="{00000000-0005-0000-0000-000065090000}"/>
    <cellStyle name="_내진성능평가 계산서(v2)_상리교내진성능평가6_상리교내진성능평가4~6-상세평가및정밀평가" xfId="2804" xr:uid="{00000000-0005-0000-0000-000066090000}"/>
    <cellStyle name="_내진성능평가 계산서(v2)_상리교내진성능평가6_상리교내진성능평가4~6-상세평가및정밀평가_02 가화1교(하남)_내진성능평가" xfId="2805" xr:uid="{00000000-0005-0000-0000-000067090000}"/>
    <cellStyle name="_내진성능평가 계산서(v2)_상리교내진성능평가6_상리교내진성능평가4~6-상세평가및정밀평가_02 금호대교(금호1)_내진성능평가" xfId="2806" xr:uid="{00000000-0005-0000-0000-000068090000}"/>
    <cellStyle name="_내진성능평가 계산서(v2)_상리교내진성능평가6_상리교내진성능평가4~6-상세평가및정밀평가_02 남강천3교(하남)_내진성능평가" xfId="2807" xr:uid="{00000000-0005-0000-0000-000069090000}"/>
    <cellStyle name="_내진성능평가 계산서(v2)_상리교내진성능평가6_상리교내진성능평가4~6-상세평가및정밀평가_02 남천교(서울)_내진성능평가" xfId="2808" xr:uid="{00000000-0005-0000-0000-00006A090000}"/>
    <cellStyle name="_내진성능평가 계산서(v2)_상리교내진성능평가6_상리교내진성능평가4~6-상세평가및정밀평가_02 위천교(춘천)_내진성능평가" xfId="2809" xr:uid="{00000000-0005-0000-0000-00006B090000}"/>
    <cellStyle name="_내진성능평가 계산서(v2)_상리교내진성능평가6_상리교내진성능평가4~6-상세평가및정밀평가_02 칠서교_내진성능평가" xfId="2810" xr:uid="{00000000-0005-0000-0000-00006C090000}"/>
    <cellStyle name="_내진성능평가 계산서(v2)_상리교내진성능평가6_상리천교내진성능평가2-내진성능상세평가" xfId="2811" xr:uid="{00000000-0005-0000-0000-00006D090000}"/>
    <cellStyle name="_내진성능평가 계산서(v2)_상리교내진성능평가6_상리천교내진성능평가2-내진성능상세평가_02 가화1교(하남)_내진성능평가" xfId="2812" xr:uid="{00000000-0005-0000-0000-00006E090000}"/>
    <cellStyle name="_내진성능평가 계산서(v2)_상리교내진성능평가6_상리천교내진성능평가2-내진성능상세평가_02 금호대교(금호1)_내진성능평가" xfId="2813" xr:uid="{00000000-0005-0000-0000-00006F090000}"/>
    <cellStyle name="_내진성능평가 계산서(v2)_상리교내진성능평가6_상리천교내진성능평가2-내진성능상세평가_02 남강천3교(하남)_내진성능평가" xfId="2814" xr:uid="{00000000-0005-0000-0000-000070090000}"/>
    <cellStyle name="_내진성능평가 계산서(v2)_상리교내진성능평가6_상리천교내진성능평가2-내진성능상세평가_02 남천교(서울)_내진성능평가" xfId="2815" xr:uid="{00000000-0005-0000-0000-000071090000}"/>
    <cellStyle name="_내진성능평가 계산서(v2)_상리교내진성능평가6_상리천교내진성능평가2-내진성능상세평가_02 위천교(춘천)_내진성능평가" xfId="2816" xr:uid="{00000000-0005-0000-0000-000072090000}"/>
    <cellStyle name="_내진성능평가 계산서(v2)_상리교내진성능평가6_상리천교내진성능평가2-내진성능상세평가_02 칠서교_내진성능평가" xfId="2817" xr:uid="{00000000-0005-0000-0000-000073090000}"/>
    <cellStyle name="_내진성능평가 계산서(v2)_호문철교내진성능평가3-탄성지진력산정" xfId="2818" xr:uid="{00000000-0005-0000-0000-000074090000}"/>
    <cellStyle name="_내진성능평가 계산서(v2)_호문철교내진성능평가3-탄성지진력산정_02 가화1교(하남)_내진성능평가" xfId="2819" xr:uid="{00000000-0005-0000-0000-000075090000}"/>
    <cellStyle name="_내진성능평가 계산서(v2)_호문철교내진성능평가3-탄성지진력산정_02 금호대교(금호1)_내진성능평가" xfId="2820" xr:uid="{00000000-0005-0000-0000-000076090000}"/>
    <cellStyle name="_내진성능평가 계산서(v2)_호문철교내진성능평가3-탄성지진력산정_02 남강천3교(하남)_내진성능평가" xfId="2821" xr:uid="{00000000-0005-0000-0000-000077090000}"/>
    <cellStyle name="_내진성능평가 계산서(v2)_호문철교내진성능평가3-탄성지진력산정_02 남천교(서울)_내진성능평가" xfId="2822" xr:uid="{00000000-0005-0000-0000-000078090000}"/>
    <cellStyle name="_내진성능평가 계산서(v2)_호문철교내진성능평가3-탄성지진력산정_02 위천교(춘천)_내진성능평가" xfId="2823" xr:uid="{00000000-0005-0000-0000-000079090000}"/>
    <cellStyle name="_내진성능평가 계산서(v2)_호문철교내진성능평가3-탄성지진력산정_02 칠서교_내진성능평가" xfId="2824" xr:uid="{00000000-0005-0000-0000-00007A090000}"/>
    <cellStyle name="_내진성능평가 계산서(수정)" xfId="2825" xr:uid="{00000000-0005-0000-0000-00007B090000}"/>
    <cellStyle name="_내진성능평가 계산서(수정)_02 가화1교(하남)_내진성능평가" xfId="2826" xr:uid="{00000000-0005-0000-0000-00007C090000}"/>
    <cellStyle name="_내진성능평가 계산서(수정)_02 금호대교(금호1)_내진성능평가" xfId="2827" xr:uid="{00000000-0005-0000-0000-00007D090000}"/>
    <cellStyle name="_내진성능평가 계산서(수정)_02 남강천3교(하남)_내진성능평가" xfId="2828" xr:uid="{00000000-0005-0000-0000-00007E090000}"/>
    <cellStyle name="_내진성능평가 계산서(수정)_02 남천교(서울)_내진성능평가" xfId="2829" xr:uid="{00000000-0005-0000-0000-00007F090000}"/>
    <cellStyle name="_내진성능평가 계산서(수정)_02 위천교(춘천)_내진성능평가" xfId="2830" xr:uid="{00000000-0005-0000-0000-000080090000}"/>
    <cellStyle name="_내진성능평가 계산서(수정)_02 칠서교_내진성능평가" xfId="2831" xr:uid="{00000000-0005-0000-0000-000081090000}"/>
    <cellStyle name="_내진성능평가 계산서(수정)_상리교내진성능평가2-내진해석" xfId="2832" xr:uid="{00000000-0005-0000-0000-000082090000}"/>
    <cellStyle name="_내진성능평가 계산서(수정)_상리교내진성능평가2-내진해석_Book1" xfId="2833" xr:uid="{00000000-0005-0000-0000-000083090000}"/>
    <cellStyle name="_내진성능평가 계산서(수정)_상리교내진성능평가2-내진해석_Book1_02 가화1교(하남)_내진성능평가" xfId="2834" xr:uid="{00000000-0005-0000-0000-000084090000}"/>
    <cellStyle name="_내진성능평가 계산서(수정)_상리교내진성능평가2-내진해석_Book1_02 금호대교(금호1)_내진성능평가" xfId="2835" xr:uid="{00000000-0005-0000-0000-000085090000}"/>
    <cellStyle name="_내진성능평가 계산서(수정)_상리교내진성능평가2-내진해석_Book1_02 남강천3교(하남)_내진성능평가" xfId="2836" xr:uid="{00000000-0005-0000-0000-000086090000}"/>
    <cellStyle name="_내진성능평가 계산서(수정)_상리교내진성능평가2-내진해석_Book1_02 남천교(서울)_내진성능평가" xfId="2837" xr:uid="{00000000-0005-0000-0000-000087090000}"/>
    <cellStyle name="_내진성능평가 계산서(수정)_상리교내진성능평가2-내진해석_Book1_02 위천교(춘천)_내진성능평가" xfId="2838" xr:uid="{00000000-0005-0000-0000-000088090000}"/>
    <cellStyle name="_내진성능평가 계산서(수정)_상리교내진성능평가2-내진해석_Book1_02 칠서교_내진성능평가" xfId="2839" xr:uid="{00000000-0005-0000-0000-000089090000}"/>
    <cellStyle name="_내진성능평가 계산서(수정)_상리교내진성능평가2-내진해석_Book1_호문철교내진성능평가3-탄성지진력산정" xfId="2840" xr:uid="{00000000-0005-0000-0000-00008A090000}"/>
    <cellStyle name="_내진성능평가 계산서(수정)_상리교내진성능평가2-내진해석_Book1_호문철교내진성능평가3-탄성지진력산정_02 가화1교(하남)_내진성능평가" xfId="2841" xr:uid="{00000000-0005-0000-0000-00008B090000}"/>
    <cellStyle name="_내진성능평가 계산서(수정)_상리교내진성능평가2-내진해석_Book1_호문철교내진성능평가3-탄성지진력산정_02 금호대교(금호1)_내진성능평가" xfId="2842" xr:uid="{00000000-0005-0000-0000-00008C090000}"/>
    <cellStyle name="_내진성능평가 계산서(수정)_상리교내진성능평가2-내진해석_Book1_호문철교내진성능평가3-탄성지진력산정_02 남강천3교(하남)_내진성능평가" xfId="2843" xr:uid="{00000000-0005-0000-0000-00008D090000}"/>
    <cellStyle name="_내진성능평가 계산서(수정)_상리교내진성능평가2-내진해석_Book1_호문철교내진성능평가3-탄성지진력산정_02 남천교(서울)_내진성능평가" xfId="2844" xr:uid="{00000000-0005-0000-0000-00008E090000}"/>
    <cellStyle name="_내진성능평가 계산서(수정)_상리교내진성능평가2-내진해석_Book1_호문철교내진성능평가3-탄성지진력산정_02 위천교(춘천)_내진성능평가" xfId="2845" xr:uid="{00000000-0005-0000-0000-00008F090000}"/>
    <cellStyle name="_내진성능평가 계산서(수정)_상리교내진성능평가2-내진해석_Book1_호문철교내진성능평가3-탄성지진력산정_02 칠서교_내진성능평가" xfId="2846" xr:uid="{00000000-0005-0000-0000-000090090000}"/>
    <cellStyle name="_내진성능평가 계산서(수정)_상리교내진성능평가2-내진해석_호문철교내진성능평가" xfId="2847" xr:uid="{00000000-0005-0000-0000-000091090000}"/>
    <cellStyle name="_내진성능평가 계산서(수정)_상리교내진성능평가2-내진해석_호문철교내진성능평가_02 가화1교(하남)_내진성능평가" xfId="2848" xr:uid="{00000000-0005-0000-0000-000092090000}"/>
    <cellStyle name="_내진성능평가 계산서(수정)_상리교내진성능평가2-내진해석_호문철교내진성능평가_02 금호대교(금호1)_내진성능평가" xfId="2849" xr:uid="{00000000-0005-0000-0000-000093090000}"/>
    <cellStyle name="_내진성능평가 계산서(수정)_상리교내진성능평가2-내진해석_호문철교내진성능평가_02 남강천3교(하남)_내진성능평가" xfId="2850" xr:uid="{00000000-0005-0000-0000-000094090000}"/>
    <cellStyle name="_내진성능평가 계산서(수정)_상리교내진성능평가2-내진해석_호문철교내진성능평가_02 남천교(서울)_내진성능평가" xfId="2851" xr:uid="{00000000-0005-0000-0000-000095090000}"/>
    <cellStyle name="_내진성능평가 계산서(수정)_상리교내진성능평가2-내진해석_호문철교내진성능평가_02 위천교(춘천)_내진성능평가" xfId="2852" xr:uid="{00000000-0005-0000-0000-000096090000}"/>
    <cellStyle name="_내진성능평가 계산서(수정)_상리교내진성능평가2-내진해석_호문철교내진성능평가_02 칠서교_내진성능평가" xfId="2853" xr:uid="{00000000-0005-0000-0000-000097090000}"/>
    <cellStyle name="_내진성능평가 계산서(수정)_상리교내진성능평가2-내진해석_호문철교내진성능평가2-내진성능상세평가" xfId="2854" xr:uid="{00000000-0005-0000-0000-000098090000}"/>
    <cellStyle name="_내진성능평가 계산서(수정)_상리교내진성능평가2-내진해석_호문철교내진성능평가2-내진성능상세평가_02 가화1교(하남)_내진성능평가" xfId="2855" xr:uid="{00000000-0005-0000-0000-000099090000}"/>
    <cellStyle name="_내진성능평가 계산서(수정)_상리교내진성능평가2-내진해석_호문철교내진성능평가2-내진성능상세평가_02 금호대교(금호1)_내진성능평가" xfId="2856" xr:uid="{00000000-0005-0000-0000-00009A090000}"/>
    <cellStyle name="_내진성능평가 계산서(수정)_상리교내진성능평가2-내진해석_호문철교내진성능평가2-내진성능상세평가_02 남강천3교(하남)_내진성능평가" xfId="2857" xr:uid="{00000000-0005-0000-0000-00009B090000}"/>
    <cellStyle name="_내진성능평가 계산서(수정)_상리교내진성능평가2-내진해석_호문철교내진성능평가2-내진성능상세평가_02 남천교(서울)_내진성능평가" xfId="2858" xr:uid="{00000000-0005-0000-0000-00009C090000}"/>
    <cellStyle name="_내진성능평가 계산서(수정)_상리교내진성능평가2-내진해석_호문철교내진성능평가2-내진성능상세평가_02 위천교(춘천)_내진성능평가" xfId="2859" xr:uid="{00000000-0005-0000-0000-00009D090000}"/>
    <cellStyle name="_내진성능평가 계산서(수정)_상리교내진성능평가2-내진해석_호문철교내진성능평가2-내진성능상세평가_02 칠서교_내진성능평가" xfId="2860" xr:uid="{00000000-0005-0000-0000-00009E090000}"/>
    <cellStyle name="_내진성능평가 계산서(수정)_상리교내진성능평가2-내진해석_호문철교내진성능평가3-탄성지진력산정" xfId="2861" xr:uid="{00000000-0005-0000-0000-00009F090000}"/>
    <cellStyle name="_내진성능평가 계산서(수정)_상리교내진성능평가2-내진해석_호문철교내진성능평가3-탄성지진력산정_02 가화1교(하남)_내진성능평가" xfId="2862" xr:uid="{00000000-0005-0000-0000-0000A0090000}"/>
    <cellStyle name="_내진성능평가 계산서(수정)_상리교내진성능평가2-내진해석_호문철교내진성능평가3-탄성지진력산정_02 금호대교(금호1)_내진성능평가" xfId="2863" xr:uid="{00000000-0005-0000-0000-0000A1090000}"/>
    <cellStyle name="_내진성능평가 계산서(수정)_상리교내진성능평가2-내진해석_호문철교내진성능평가3-탄성지진력산정_02 남강천3교(하남)_내진성능평가" xfId="2864" xr:uid="{00000000-0005-0000-0000-0000A2090000}"/>
    <cellStyle name="_내진성능평가 계산서(수정)_상리교내진성능평가2-내진해석_호문철교내진성능평가3-탄성지진력산정_02 남천교(서울)_내진성능평가" xfId="2865" xr:uid="{00000000-0005-0000-0000-0000A3090000}"/>
    <cellStyle name="_내진성능평가 계산서(수정)_상리교내진성능평가2-내진해석_호문철교내진성능평가3-탄성지진력산정_02 위천교(춘천)_내진성능평가" xfId="2866" xr:uid="{00000000-0005-0000-0000-0000A4090000}"/>
    <cellStyle name="_내진성능평가 계산서(수정)_상리교내진성능평가2-내진해석_호문철교내진성능평가3-탄성지진력산정_02 칠서교_내진성능평가" xfId="2867" xr:uid="{00000000-0005-0000-0000-0000A5090000}"/>
    <cellStyle name="_내진성능평가 계산서(수정)_상리교내진성능평가5" xfId="2868" xr:uid="{00000000-0005-0000-0000-0000A6090000}"/>
    <cellStyle name="_내진성능평가 계산서(수정)_상리교내진성능평가5_02 가화1교(하남)_내진성능평가" xfId="2869" xr:uid="{00000000-0005-0000-0000-0000A7090000}"/>
    <cellStyle name="_내진성능평가 계산서(수정)_상리교내진성능평가5_02 금호대교(금호1)_내진성능평가" xfId="2870" xr:uid="{00000000-0005-0000-0000-0000A8090000}"/>
    <cellStyle name="_내진성능평가 계산서(수정)_상리교내진성능평가5_02 남강천3교(하남)_내진성능평가" xfId="2871" xr:uid="{00000000-0005-0000-0000-0000A9090000}"/>
    <cellStyle name="_내진성능평가 계산서(수정)_상리교내진성능평가5_02 남천교(서울)_내진성능평가" xfId="2872" xr:uid="{00000000-0005-0000-0000-0000AA090000}"/>
    <cellStyle name="_내진성능평가 계산서(수정)_상리교내진성능평가5_02 위천교(춘천)_내진성능평가" xfId="2873" xr:uid="{00000000-0005-0000-0000-0000AB090000}"/>
    <cellStyle name="_내진성능평가 계산서(수정)_상리교내진성능평가5_02 칠서교_내진성능평가" xfId="2874" xr:uid="{00000000-0005-0000-0000-0000AC090000}"/>
    <cellStyle name="_내진성능평가 계산서(수정)_상리교내진성능평가5_상리교내진성능평가3~5상세평가및정밀평가" xfId="2875" xr:uid="{00000000-0005-0000-0000-0000AD090000}"/>
    <cellStyle name="_내진성능평가 계산서(수정)_상리교내진성능평가5_상리교내진성능평가3~5상세평가및정밀평가_02 가화1교(하남)_내진성능평가" xfId="2876" xr:uid="{00000000-0005-0000-0000-0000AE090000}"/>
    <cellStyle name="_내진성능평가 계산서(수정)_상리교내진성능평가5_상리교내진성능평가3~5상세평가및정밀평가_02 금호대교(금호1)_내진성능평가" xfId="2877" xr:uid="{00000000-0005-0000-0000-0000AF090000}"/>
    <cellStyle name="_내진성능평가 계산서(수정)_상리교내진성능평가5_상리교내진성능평가3~5상세평가및정밀평가_02 남강천3교(하남)_내진성능평가" xfId="2878" xr:uid="{00000000-0005-0000-0000-0000B0090000}"/>
    <cellStyle name="_내진성능평가 계산서(수정)_상리교내진성능평가5_상리교내진성능평가3~5상세평가및정밀평가_02 남천교(서울)_내진성능평가" xfId="2879" xr:uid="{00000000-0005-0000-0000-0000B1090000}"/>
    <cellStyle name="_내진성능평가 계산서(수정)_상리교내진성능평가5_상리교내진성능평가3~5상세평가및정밀평가_02 위천교(춘천)_내진성능평가" xfId="2880" xr:uid="{00000000-0005-0000-0000-0000B2090000}"/>
    <cellStyle name="_내진성능평가 계산서(수정)_상리교내진성능평가5_상리교내진성능평가3~5상세평가및정밀평가_02 칠서교_내진성능평가" xfId="2881" xr:uid="{00000000-0005-0000-0000-0000B3090000}"/>
    <cellStyle name="_내진성능평가 계산서(수정)_상리교내진성능평가5_상리교내진성능평가4~6-상세평가및정밀평가" xfId="2882" xr:uid="{00000000-0005-0000-0000-0000B4090000}"/>
    <cellStyle name="_내진성능평가 계산서(수정)_상리교내진성능평가5_상리교내진성능평가4~6-상세평가및정밀평가_02 가화1교(하남)_내진성능평가" xfId="2883" xr:uid="{00000000-0005-0000-0000-0000B5090000}"/>
    <cellStyle name="_내진성능평가 계산서(수정)_상리교내진성능평가5_상리교내진성능평가4~6-상세평가및정밀평가_02 금호대교(금호1)_내진성능평가" xfId="2884" xr:uid="{00000000-0005-0000-0000-0000B6090000}"/>
    <cellStyle name="_내진성능평가 계산서(수정)_상리교내진성능평가5_상리교내진성능평가4~6-상세평가및정밀평가_02 남강천3교(하남)_내진성능평가" xfId="2885" xr:uid="{00000000-0005-0000-0000-0000B7090000}"/>
    <cellStyle name="_내진성능평가 계산서(수정)_상리교내진성능평가5_상리교내진성능평가4~6-상세평가및정밀평가_02 남천교(서울)_내진성능평가" xfId="2886" xr:uid="{00000000-0005-0000-0000-0000B8090000}"/>
    <cellStyle name="_내진성능평가 계산서(수정)_상리교내진성능평가5_상리교내진성능평가4~6-상세평가및정밀평가_02 위천교(춘천)_내진성능평가" xfId="2887" xr:uid="{00000000-0005-0000-0000-0000B9090000}"/>
    <cellStyle name="_내진성능평가 계산서(수정)_상리교내진성능평가5_상리교내진성능평가4~6-상세평가및정밀평가_02 칠서교_내진성능평가" xfId="2888" xr:uid="{00000000-0005-0000-0000-0000BA090000}"/>
    <cellStyle name="_내진성능평가 계산서(수정)_상리교내진성능평가5_상리천교내진성능평가2-내진성능상세평가" xfId="2889" xr:uid="{00000000-0005-0000-0000-0000BB090000}"/>
    <cellStyle name="_내진성능평가 계산서(수정)_상리교내진성능평가5_상리천교내진성능평가2-내진성능상세평가_02 가화1교(하남)_내진성능평가" xfId="2890" xr:uid="{00000000-0005-0000-0000-0000BC090000}"/>
    <cellStyle name="_내진성능평가 계산서(수정)_상리교내진성능평가5_상리천교내진성능평가2-내진성능상세평가_02 금호대교(금호1)_내진성능평가" xfId="2891" xr:uid="{00000000-0005-0000-0000-0000BD090000}"/>
    <cellStyle name="_내진성능평가 계산서(수정)_상리교내진성능평가5_상리천교내진성능평가2-내진성능상세평가_02 남강천3교(하남)_내진성능평가" xfId="2892" xr:uid="{00000000-0005-0000-0000-0000BE090000}"/>
    <cellStyle name="_내진성능평가 계산서(수정)_상리교내진성능평가5_상리천교내진성능평가2-내진성능상세평가_02 남천교(서울)_내진성능평가" xfId="2893" xr:uid="{00000000-0005-0000-0000-0000BF090000}"/>
    <cellStyle name="_내진성능평가 계산서(수정)_상리교내진성능평가5_상리천교내진성능평가2-내진성능상세평가_02 위천교(춘천)_내진성능평가" xfId="2894" xr:uid="{00000000-0005-0000-0000-0000C0090000}"/>
    <cellStyle name="_내진성능평가 계산서(수정)_상리교내진성능평가5_상리천교내진성능평가2-내진성능상세평가_02 칠서교_내진성능평가" xfId="2895" xr:uid="{00000000-0005-0000-0000-0000C1090000}"/>
    <cellStyle name="_내진성능평가 계산서(수정)_상리교내진성능평가6" xfId="2896" xr:uid="{00000000-0005-0000-0000-0000C2090000}"/>
    <cellStyle name="_내진성능평가 계산서(수정)_상리교내진성능평가6_02 가화1교(하남)_내진성능평가" xfId="2897" xr:uid="{00000000-0005-0000-0000-0000C3090000}"/>
    <cellStyle name="_내진성능평가 계산서(수정)_상리교내진성능평가6_02 금호대교(금호1)_내진성능평가" xfId="2898" xr:uid="{00000000-0005-0000-0000-0000C4090000}"/>
    <cellStyle name="_내진성능평가 계산서(수정)_상리교내진성능평가6_02 남강천3교(하남)_내진성능평가" xfId="2899" xr:uid="{00000000-0005-0000-0000-0000C5090000}"/>
    <cellStyle name="_내진성능평가 계산서(수정)_상리교내진성능평가6_02 남천교(서울)_내진성능평가" xfId="2900" xr:uid="{00000000-0005-0000-0000-0000C6090000}"/>
    <cellStyle name="_내진성능평가 계산서(수정)_상리교내진성능평가6_02 위천교(춘천)_내진성능평가" xfId="2901" xr:uid="{00000000-0005-0000-0000-0000C7090000}"/>
    <cellStyle name="_내진성능평가 계산서(수정)_상리교내진성능평가6_02 칠서교_내진성능평가" xfId="2902" xr:uid="{00000000-0005-0000-0000-0000C8090000}"/>
    <cellStyle name="_내진성능평가 계산서(수정)_상리교내진성능평가6_상리교내진성능평가3~5상세평가및정밀평가" xfId="2903" xr:uid="{00000000-0005-0000-0000-0000C9090000}"/>
    <cellStyle name="_내진성능평가 계산서(수정)_상리교내진성능평가6_상리교내진성능평가3~5상세평가및정밀평가_02 가화1교(하남)_내진성능평가" xfId="2904" xr:uid="{00000000-0005-0000-0000-0000CA090000}"/>
    <cellStyle name="_내진성능평가 계산서(수정)_상리교내진성능평가6_상리교내진성능평가3~5상세평가및정밀평가_02 금호대교(금호1)_내진성능평가" xfId="2905" xr:uid="{00000000-0005-0000-0000-0000CB090000}"/>
    <cellStyle name="_내진성능평가 계산서(수정)_상리교내진성능평가6_상리교내진성능평가3~5상세평가및정밀평가_02 남강천3교(하남)_내진성능평가" xfId="2906" xr:uid="{00000000-0005-0000-0000-0000CC090000}"/>
    <cellStyle name="_내진성능평가 계산서(수정)_상리교내진성능평가6_상리교내진성능평가3~5상세평가및정밀평가_02 남천교(서울)_내진성능평가" xfId="2907" xr:uid="{00000000-0005-0000-0000-0000CD090000}"/>
    <cellStyle name="_내진성능평가 계산서(수정)_상리교내진성능평가6_상리교내진성능평가3~5상세평가및정밀평가_02 위천교(춘천)_내진성능평가" xfId="2908" xr:uid="{00000000-0005-0000-0000-0000CE090000}"/>
    <cellStyle name="_내진성능평가 계산서(수정)_상리교내진성능평가6_상리교내진성능평가3~5상세평가및정밀평가_02 칠서교_내진성능평가" xfId="2909" xr:uid="{00000000-0005-0000-0000-0000CF090000}"/>
    <cellStyle name="_내진성능평가 계산서(수정)_상리교내진성능평가6_상리교내진성능평가4~6-상세평가및정밀평가" xfId="2910" xr:uid="{00000000-0005-0000-0000-0000D0090000}"/>
    <cellStyle name="_내진성능평가 계산서(수정)_상리교내진성능평가6_상리교내진성능평가4~6-상세평가및정밀평가_02 가화1교(하남)_내진성능평가" xfId="2911" xr:uid="{00000000-0005-0000-0000-0000D1090000}"/>
    <cellStyle name="_내진성능평가 계산서(수정)_상리교내진성능평가6_상리교내진성능평가4~6-상세평가및정밀평가_02 금호대교(금호1)_내진성능평가" xfId="2912" xr:uid="{00000000-0005-0000-0000-0000D2090000}"/>
    <cellStyle name="_내진성능평가 계산서(수정)_상리교내진성능평가6_상리교내진성능평가4~6-상세평가및정밀평가_02 남강천3교(하남)_내진성능평가" xfId="2913" xr:uid="{00000000-0005-0000-0000-0000D3090000}"/>
    <cellStyle name="_내진성능평가 계산서(수정)_상리교내진성능평가6_상리교내진성능평가4~6-상세평가및정밀평가_02 남천교(서울)_내진성능평가" xfId="2914" xr:uid="{00000000-0005-0000-0000-0000D4090000}"/>
    <cellStyle name="_내진성능평가 계산서(수정)_상리교내진성능평가6_상리교내진성능평가4~6-상세평가및정밀평가_02 위천교(춘천)_내진성능평가" xfId="2915" xr:uid="{00000000-0005-0000-0000-0000D5090000}"/>
    <cellStyle name="_내진성능평가 계산서(수정)_상리교내진성능평가6_상리교내진성능평가4~6-상세평가및정밀평가_02 칠서교_내진성능평가" xfId="2916" xr:uid="{00000000-0005-0000-0000-0000D6090000}"/>
    <cellStyle name="_내진성능평가 계산서(수정)_상리교내진성능평가6_상리천교내진성능평가2-내진성능상세평가" xfId="2917" xr:uid="{00000000-0005-0000-0000-0000D7090000}"/>
    <cellStyle name="_내진성능평가 계산서(수정)_상리교내진성능평가6_상리천교내진성능평가2-내진성능상세평가_02 가화1교(하남)_내진성능평가" xfId="2918" xr:uid="{00000000-0005-0000-0000-0000D8090000}"/>
    <cellStyle name="_내진성능평가 계산서(수정)_상리교내진성능평가6_상리천교내진성능평가2-내진성능상세평가_02 금호대교(금호1)_내진성능평가" xfId="2919" xr:uid="{00000000-0005-0000-0000-0000D9090000}"/>
    <cellStyle name="_내진성능평가 계산서(수정)_상리교내진성능평가6_상리천교내진성능평가2-내진성능상세평가_02 남강천3교(하남)_내진성능평가" xfId="2920" xr:uid="{00000000-0005-0000-0000-0000DA090000}"/>
    <cellStyle name="_내진성능평가 계산서(수정)_상리교내진성능평가6_상리천교내진성능평가2-내진성능상세평가_02 남천교(서울)_내진성능평가" xfId="2921" xr:uid="{00000000-0005-0000-0000-0000DB090000}"/>
    <cellStyle name="_내진성능평가 계산서(수정)_상리교내진성능평가6_상리천교내진성능평가2-내진성능상세평가_02 위천교(춘천)_내진성능평가" xfId="2922" xr:uid="{00000000-0005-0000-0000-0000DC090000}"/>
    <cellStyle name="_내진성능평가 계산서(수정)_상리교내진성능평가6_상리천교내진성능평가2-내진성능상세평가_02 칠서교_내진성능평가" xfId="2923" xr:uid="{00000000-0005-0000-0000-0000DD090000}"/>
    <cellStyle name="_내진성능평가 계산서(수정)_호문철교내진성능평가3-탄성지진력산정" xfId="2924" xr:uid="{00000000-0005-0000-0000-0000DE090000}"/>
    <cellStyle name="_내진성능평가 계산서(수정)_호문철교내진성능평가3-탄성지진력산정_02 가화1교(하남)_내진성능평가" xfId="2925" xr:uid="{00000000-0005-0000-0000-0000DF090000}"/>
    <cellStyle name="_내진성능평가 계산서(수정)_호문철교내진성능평가3-탄성지진력산정_02 금호대교(금호1)_내진성능평가" xfId="2926" xr:uid="{00000000-0005-0000-0000-0000E0090000}"/>
    <cellStyle name="_내진성능평가 계산서(수정)_호문철교내진성능평가3-탄성지진력산정_02 남강천3교(하남)_내진성능평가" xfId="2927" xr:uid="{00000000-0005-0000-0000-0000E1090000}"/>
    <cellStyle name="_내진성능평가 계산서(수정)_호문철교내진성능평가3-탄성지진력산정_02 남천교(서울)_내진성능평가" xfId="2928" xr:uid="{00000000-0005-0000-0000-0000E2090000}"/>
    <cellStyle name="_내진성능평가 계산서(수정)_호문철교내진성능평가3-탄성지진력산정_02 위천교(춘천)_내진성능평가" xfId="2929" xr:uid="{00000000-0005-0000-0000-0000E3090000}"/>
    <cellStyle name="_내진성능평가 계산서(수정)_호문철교내진성능평가3-탄성지진력산정_02 칠서교_내진성능평가" xfId="2930" xr:uid="{00000000-0005-0000-0000-0000E4090000}"/>
    <cellStyle name="_대곡천교계산서(광양방향)" xfId="2931" xr:uid="{00000000-0005-0000-0000-0000E5090000}"/>
    <cellStyle name="_대곡천교계산서(광양방향)_00 판교JCT본선육교-판교-내진성능평가요약" xfId="2932" xr:uid="{00000000-0005-0000-0000-0000E6090000}"/>
    <cellStyle name="_대곡천교계산서(광양방향)_02 가화1교(하남)_내진성능평가" xfId="2933" xr:uid="{00000000-0005-0000-0000-0000E7090000}"/>
    <cellStyle name="_대곡천교계산서(광양방향)_02 금호대교(금호1)_내진성능평가" xfId="2934" xr:uid="{00000000-0005-0000-0000-0000E8090000}"/>
    <cellStyle name="_대곡천교계산서(광양방향)_02 남강천3교(하남)_내진성능평가" xfId="2935" xr:uid="{00000000-0005-0000-0000-0000E9090000}"/>
    <cellStyle name="_대곡천교계산서(광양방향)_02 남천교(서울)_내진성능평가" xfId="2936" xr:uid="{00000000-0005-0000-0000-0000EA090000}"/>
    <cellStyle name="_대곡천교계산서(광양방향)_02 위천교(춘천)_내진성능평가" xfId="2937" xr:uid="{00000000-0005-0000-0000-0000EB090000}"/>
    <cellStyle name="_대곡천교계산서(광양방향)_02 칠서교_내진성능평가" xfId="2938" xr:uid="{00000000-0005-0000-0000-0000EC090000}"/>
    <cellStyle name="_대곡천교계산서(광양방향)_상리교내진성능평가1-개요" xfId="2939" xr:uid="{00000000-0005-0000-0000-0000ED090000}"/>
    <cellStyle name="_대곡천교계산서(광양방향)_상리교내진성능평가1-개요_Book1" xfId="2940" xr:uid="{00000000-0005-0000-0000-0000EE090000}"/>
    <cellStyle name="_대곡천교계산서(광양방향)_상리교내진성능평가1-개요_Book1_02 가화1교(하남)_내진성능평가" xfId="2941" xr:uid="{00000000-0005-0000-0000-0000EF090000}"/>
    <cellStyle name="_대곡천교계산서(광양방향)_상리교내진성능평가1-개요_Book1_02 금호대교(금호1)_내진성능평가" xfId="2942" xr:uid="{00000000-0005-0000-0000-0000F0090000}"/>
    <cellStyle name="_대곡천교계산서(광양방향)_상리교내진성능평가1-개요_Book1_02 남강천3교(하남)_내진성능평가" xfId="2943" xr:uid="{00000000-0005-0000-0000-0000F1090000}"/>
    <cellStyle name="_대곡천교계산서(광양방향)_상리교내진성능평가1-개요_Book1_02 남천교(서울)_내진성능평가" xfId="2944" xr:uid="{00000000-0005-0000-0000-0000F2090000}"/>
    <cellStyle name="_대곡천교계산서(광양방향)_상리교내진성능평가1-개요_Book1_02 위천교(춘천)_내진성능평가" xfId="2945" xr:uid="{00000000-0005-0000-0000-0000F3090000}"/>
    <cellStyle name="_대곡천교계산서(광양방향)_상리교내진성능평가1-개요_Book1_02 칠서교_내진성능평가" xfId="2946" xr:uid="{00000000-0005-0000-0000-0000F4090000}"/>
    <cellStyle name="_대곡천교계산서(광양방향)_상리교내진성능평가1-개요_Book1_호문철교내진성능평가3-탄성지진력산정" xfId="2947" xr:uid="{00000000-0005-0000-0000-0000F5090000}"/>
    <cellStyle name="_대곡천교계산서(광양방향)_상리교내진성능평가1-개요_Book1_호문철교내진성능평가3-탄성지진력산정_02 가화1교(하남)_내진성능평가" xfId="2948" xr:uid="{00000000-0005-0000-0000-0000F6090000}"/>
    <cellStyle name="_대곡천교계산서(광양방향)_상리교내진성능평가1-개요_Book1_호문철교내진성능평가3-탄성지진력산정_02 금호대교(금호1)_내진성능평가" xfId="2949" xr:uid="{00000000-0005-0000-0000-0000F7090000}"/>
    <cellStyle name="_대곡천교계산서(광양방향)_상리교내진성능평가1-개요_Book1_호문철교내진성능평가3-탄성지진력산정_02 남강천3교(하남)_내진성능평가" xfId="2950" xr:uid="{00000000-0005-0000-0000-0000F8090000}"/>
    <cellStyle name="_대곡천교계산서(광양방향)_상리교내진성능평가1-개요_Book1_호문철교내진성능평가3-탄성지진력산정_02 남천교(서울)_내진성능평가" xfId="2951" xr:uid="{00000000-0005-0000-0000-0000F9090000}"/>
    <cellStyle name="_대곡천교계산서(광양방향)_상리교내진성능평가1-개요_Book1_호문철교내진성능평가3-탄성지진력산정_02 위천교(춘천)_내진성능평가" xfId="2952" xr:uid="{00000000-0005-0000-0000-0000FA090000}"/>
    <cellStyle name="_대곡천교계산서(광양방향)_상리교내진성능평가1-개요_Book1_호문철교내진성능평가3-탄성지진력산정_02 칠서교_내진성능평가" xfId="2953" xr:uid="{00000000-0005-0000-0000-0000FB090000}"/>
    <cellStyle name="_대곡천교계산서(광양방향)_상리교내진성능평가1-개요_호문철교내진성능평가" xfId="2954" xr:uid="{00000000-0005-0000-0000-0000FC090000}"/>
    <cellStyle name="_대곡천교계산서(광양방향)_상리교내진성능평가1-개요_호문철교내진성능평가_02 가화1교(하남)_내진성능평가" xfId="2955" xr:uid="{00000000-0005-0000-0000-0000FD090000}"/>
    <cellStyle name="_대곡천교계산서(광양방향)_상리교내진성능평가1-개요_호문철교내진성능평가_02 금호대교(금호1)_내진성능평가" xfId="2956" xr:uid="{00000000-0005-0000-0000-0000FE090000}"/>
    <cellStyle name="_대곡천교계산서(광양방향)_상리교내진성능평가1-개요_호문철교내진성능평가_02 남강천3교(하남)_내진성능평가" xfId="2957" xr:uid="{00000000-0005-0000-0000-0000FF090000}"/>
    <cellStyle name="_대곡천교계산서(광양방향)_상리교내진성능평가1-개요_호문철교내진성능평가_02 남천교(서울)_내진성능평가" xfId="2958" xr:uid="{00000000-0005-0000-0000-0000000A0000}"/>
    <cellStyle name="_대곡천교계산서(광양방향)_상리교내진성능평가1-개요_호문철교내진성능평가_02 위천교(춘천)_내진성능평가" xfId="2959" xr:uid="{00000000-0005-0000-0000-0000010A0000}"/>
    <cellStyle name="_대곡천교계산서(광양방향)_상리교내진성능평가1-개요_호문철교내진성능평가_02 칠서교_내진성능평가" xfId="2960" xr:uid="{00000000-0005-0000-0000-0000020A0000}"/>
    <cellStyle name="_대곡천교계산서(광양방향)_상리교내진성능평가1-개요_호문철교내진성능평가2-내진성능상세평가" xfId="2961" xr:uid="{00000000-0005-0000-0000-0000030A0000}"/>
    <cellStyle name="_대곡천교계산서(광양방향)_상리교내진성능평가1-개요_호문철교내진성능평가2-내진성능상세평가_02 가화1교(하남)_내진성능평가" xfId="2962" xr:uid="{00000000-0005-0000-0000-0000040A0000}"/>
    <cellStyle name="_대곡천교계산서(광양방향)_상리교내진성능평가1-개요_호문철교내진성능평가2-내진성능상세평가_02 금호대교(금호1)_내진성능평가" xfId="2963" xr:uid="{00000000-0005-0000-0000-0000050A0000}"/>
    <cellStyle name="_대곡천교계산서(광양방향)_상리교내진성능평가1-개요_호문철교내진성능평가2-내진성능상세평가_02 남강천3교(하남)_내진성능평가" xfId="2964" xr:uid="{00000000-0005-0000-0000-0000060A0000}"/>
    <cellStyle name="_대곡천교계산서(광양방향)_상리교내진성능평가1-개요_호문철교내진성능평가2-내진성능상세평가_02 남천교(서울)_내진성능평가" xfId="2965" xr:uid="{00000000-0005-0000-0000-0000070A0000}"/>
    <cellStyle name="_대곡천교계산서(광양방향)_상리교내진성능평가1-개요_호문철교내진성능평가2-내진성능상세평가_02 위천교(춘천)_내진성능평가" xfId="2966" xr:uid="{00000000-0005-0000-0000-0000080A0000}"/>
    <cellStyle name="_대곡천교계산서(광양방향)_상리교내진성능평가1-개요_호문철교내진성능평가2-내진성능상세평가_02 칠서교_내진성능평가" xfId="2967" xr:uid="{00000000-0005-0000-0000-0000090A0000}"/>
    <cellStyle name="_대곡천교계산서(광양방향)_상리교내진성능평가1-개요_호문철교내진성능평가3-탄성지진력산정" xfId="2968" xr:uid="{00000000-0005-0000-0000-00000A0A0000}"/>
    <cellStyle name="_대곡천교계산서(광양방향)_상리교내진성능평가1-개요_호문철교내진성능평가3-탄성지진력산정_02 가화1교(하남)_내진성능평가" xfId="2969" xr:uid="{00000000-0005-0000-0000-00000B0A0000}"/>
    <cellStyle name="_대곡천교계산서(광양방향)_상리교내진성능평가1-개요_호문철교내진성능평가3-탄성지진력산정_02 금호대교(금호1)_내진성능평가" xfId="2970" xr:uid="{00000000-0005-0000-0000-00000C0A0000}"/>
    <cellStyle name="_대곡천교계산서(광양방향)_상리교내진성능평가1-개요_호문철교내진성능평가3-탄성지진력산정_02 남강천3교(하남)_내진성능평가" xfId="2971" xr:uid="{00000000-0005-0000-0000-00000D0A0000}"/>
    <cellStyle name="_대곡천교계산서(광양방향)_상리교내진성능평가1-개요_호문철교내진성능평가3-탄성지진력산정_02 남천교(서울)_내진성능평가" xfId="2972" xr:uid="{00000000-0005-0000-0000-00000E0A0000}"/>
    <cellStyle name="_대곡천교계산서(광양방향)_상리교내진성능평가1-개요_호문철교내진성능평가3-탄성지진력산정_02 위천교(춘천)_내진성능평가" xfId="2973" xr:uid="{00000000-0005-0000-0000-00000F0A0000}"/>
    <cellStyle name="_대곡천교계산서(광양방향)_상리교내진성능평가1-개요_호문철교내진성능평가3-탄성지진력산정_02 칠서교_내진성능평가" xfId="2974" xr:uid="{00000000-0005-0000-0000-0000100A0000}"/>
    <cellStyle name="_대곡천교계산서(광양방향)_상리교내진성능평가2-내진해석" xfId="2975" xr:uid="{00000000-0005-0000-0000-0000110A0000}"/>
    <cellStyle name="_대곡천교계산서(광양방향)_상리교내진성능평가2-내진해석_Book1" xfId="2976" xr:uid="{00000000-0005-0000-0000-0000120A0000}"/>
    <cellStyle name="_대곡천교계산서(광양방향)_상리교내진성능평가2-내진해석_Book1_02 가화1교(하남)_내진성능평가" xfId="2977" xr:uid="{00000000-0005-0000-0000-0000130A0000}"/>
    <cellStyle name="_대곡천교계산서(광양방향)_상리교내진성능평가2-내진해석_Book1_02 금호대교(금호1)_내진성능평가" xfId="2978" xr:uid="{00000000-0005-0000-0000-0000140A0000}"/>
    <cellStyle name="_대곡천교계산서(광양방향)_상리교내진성능평가2-내진해석_Book1_02 남강천3교(하남)_내진성능평가" xfId="2979" xr:uid="{00000000-0005-0000-0000-0000150A0000}"/>
    <cellStyle name="_대곡천교계산서(광양방향)_상리교내진성능평가2-내진해석_Book1_02 남천교(서울)_내진성능평가" xfId="2980" xr:uid="{00000000-0005-0000-0000-0000160A0000}"/>
    <cellStyle name="_대곡천교계산서(광양방향)_상리교내진성능평가2-내진해석_Book1_02 위천교(춘천)_내진성능평가" xfId="2981" xr:uid="{00000000-0005-0000-0000-0000170A0000}"/>
    <cellStyle name="_대곡천교계산서(광양방향)_상리교내진성능평가2-내진해석_Book1_02 칠서교_내진성능평가" xfId="2982" xr:uid="{00000000-0005-0000-0000-0000180A0000}"/>
    <cellStyle name="_대곡천교계산서(광양방향)_상리교내진성능평가2-내진해석_Book1_호문철교내진성능평가3-탄성지진력산정" xfId="2983" xr:uid="{00000000-0005-0000-0000-0000190A0000}"/>
    <cellStyle name="_대곡천교계산서(광양방향)_상리교내진성능평가2-내진해석_Book1_호문철교내진성능평가3-탄성지진력산정_02 가화1교(하남)_내진성능평가" xfId="2984" xr:uid="{00000000-0005-0000-0000-00001A0A0000}"/>
    <cellStyle name="_대곡천교계산서(광양방향)_상리교내진성능평가2-내진해석_Book1_호문철교내진성능평가3-탄성지진력산정_02 금호대교(금호1)_내진성능평가" xfId="2985" xr:uid="{00000000-0005-0000-0000-00001B0A0000}"/>
    <cellStyle name="_대곡천교계산서(광양방향)_상리교내진성능평가2-내진해석_Book1_호문철교내진성능평가3-탄성지진력산정_02 남강천3교(하남)_내진성능평가" xfId="2986" xr:uid="{00000000-0005-0000-0000-00001C0A0000}"/>
    <cellStyle name="_대곡천교계산서(광양방향)_상리교내진성능평가2-내진해석_Book1_호문철교내진성능평가3-탄성지진력산정_02 남천교(서울)_내진성능평가" xfId="2987" xr:uid="{00000000-0005-0000-0000-00001D0A0000}"/>
    <cellStyle name="_대곡천교계산서(광양방향)_상리교내진성능평가2-내진해석_Book1_호문철교내진성능평가3-탄성지진력산정_02 위천교(춘천)_내진성능평가" xfId="2988" xr:uid="{00000000-0005-0000-0000-00001E0A0000}"/>
    <cellStyle name="_대곡천교계산서(광양방향)_상리교내진성능평가2-내진해석_Book1_호문철교내진성능평가3-탄성지진력산정_02 칠서교_내진성능평가" xfId="2989" xr:uid="{00000000-0005-0000-0000-00001F0A0000}"/>
    <cellStyle name="_대곡천교계산서(광양방향)_상리교내진성능평가2-내진해석_호문철교내진성능평가" xfId="2990" xr:uid="{00000000-0005-0000-0000-0000200A0000}"/>
    <cellStyle name="_대곡천교계산서(광양방향)_상리교내진성능평가2-내진해석_호문철교내진성능평가_02 가화1교(하남)_내진성능평가" xfId="2991" xr:uid="{00000000-0005-0000-0000-0000210A0000}"/>
    <cellStyle name="_대곡천교계산서(광양방향)_상리교내진성능평가2-내진해석_호문철교내진성능평가_02 금호대교(금호1)_내진성능평가" xfId="2992" xr:uid="{00000000-0005-0000-0000-0000220A0000}"/>
    <cellStyle name="_대곡천교계산서(광양방향)_상리교내진성능평가2-내진해석_호문철교내진성능평가_02 남강천3교(하남)_내진성능평가" xfId="2993" xr:uid="{00000000-0005-0000-0000-0000230A0000}"/>
    <cellStyle name="_대곡천교계산서(광양방향)_상리교내진성능평가2-내진해석_호문철교내진성능평가_02 남천교(서울)_내진성능평가" xfId="2994" xr:uid="{00000000-0005-0000-0000-0000240A0000}"/>
    <cellStyle name="_대곡천교계산서(광양방향)_상리교내진성능평가2-내진해석_호문철교내진성능평가_02 위천교(춘천)_내진성능평가" xfId="2995" xr:uid="{00000000-0005-0000-0000-0000250A0000}"/>
    <cellStyle name="_대곡천교계산서(광양방향)_상리교내진성능평가2-내진해석_호문철교내진성능평가_02 칠서교_내진성능평가" xfId="2996" xr:uid="{00000000-0005-0000-0000-0000260A0000}"/>
    <cellStyle name="_대곡천교계산서(광양방향)_상리교내진성능평가2-내진해석_호문철교내진성능평가2-내진성능상세평가" xfId="2997" xr:uid="{00000000-0005-0000-0000-0000270A0000}"/>
    <cellStyle name="_대곡천교계산서(광양방향)_상리교내진성능평가2-내진해석_호문철교내진성능평가2-내진성능상세평가_02 가화1교(하남)_내진성능평가" xfId="2998" xr:uid="{00000000-0005-0000-0000-0000280A0000}"/>
    <cellStyle name="_대곡천교계산서(광양방향)_상리교내진성능평가2-내진해석_호문철교내진성능평가2-내진성능상세평가_02 금호대교(금호1)_내진성능평가" xfId="2999" xr:uid="{00000000-0005-0000-0000-0000290A0000}"/>
    <cellStyle name="_대곡천교계산서(광양방향)_상리교내진성능평가2-내진해석_호문철교내진성능평가2-내진성능상세평가_02 남강천3교(하남)_내진성능평가" xfId="3000" xr:uid="{00000000-0005-0000-0000-00002A0A0000}"/>
    <cellStyle name="_대곡천교계산서(광양방향)_상리교내진성능평가2-내진해석_호문철교내진성능평가2-내진성능상세평가_02 남천교(서울)_내진성능평가" xfId="3001" xr:uid="{00000000-0005-0000-0000-00002B0A0000}"/>
    <cellStyle name="_대곡천교계산서(광양방향)_상리교내진성능평가2-내진해석_호문철교내진성능평가2-내진성능상세평가_02 위천교(춘천)_내진성능평가" xfId="3002" xr:uid="{00000000-0005-0000-0000-00002C0A0000}"/>
    <cellStyle name="_대곡천교계산서(광양방향)_상리교내진성능평가2-내진해석_호문철교내진성능평가2-내진성능상세평가_02 칠서교_내진성능평가" xfId="3003" xr:uid="{00000000-0005-0000-0000-00002D0A0000}"/>
    <cellStyle name="_대곡천교계산서(광양방향)_상리교내진성능평가2-내진해석_호문철교내진성능평가3-탄성지진력산정" xfId="3004" xr:uid="{00000000-0005-0000-0000-00002E0A0000}"/>
    <cellStyle name="_대곡천교계산서(광양방향)_상리교내진성능평가2-내진해석_호문철교내진성능평가3-탄성지진력산정_02 가화1교(하남)_내진성능평가" xfId="3005" xr:uid="{00000000-0005-0000-0000-00002F0A0000}"/>
    <cellStyle name="_대곡천교계산서(광양방향)_상리교내진성능평가2-내진해석_호문철교내진성능평가3-탄성지진력산정_02 금호대교(금호1)_내진성능평가" xfId="3006" xr:uid="{00000000-0005-0000-0000-0000300A0000}"/>
    <cellStyle name="_대곡천교계산서(광양방향)_상리교내진성능평가2-내진해석_호문철교내진성능평가3-탄성지진력산정_02 남강천3교(하남)_내진성능평가" xfId="3007" xr:uid="{00000000-0005-0000-0000-0000310A0000}"/>
    <cellStyle name="_대곡천교계산서(광양방향)_상리교내진성능평가2-내진해석_호문철교내진성능평가3-탄성지진력산정_02 남천교(서울)_내진성능평가" xfId="3008" xr:uid="{00000000-0005-0000-0000-0000320A0000}"/>
    <cellStyle name="_대곡천교계산서(광양방향)_상리교내진성능평가2-내진해석_호문철교내진성능평가3-탄성지진력산정_02 위천교(춘천)_내진성능평가" xfId="3009" xr:uid="{00000000-0005-0000-0000-0000330A0000}"/>
    <cellStyle name="_대곡천교계산서(광양방향)_상리교내진성능평가2-내진해석_호문철교내진성능평가3-탄성지진력산정_02 칠서교_내진성능평가" xfId="3010" xr:uid="{00000000-0005-0000-0000-0000340A0000}"/>
    <cellStyle name="_대곡천교계산서(광양방향)_상리교내진성능평가5" xfId="3011" xr:uid="{00000000-0005-0000-0000-0000350A0000}"/>
    <cellStyle name="_대곡천교계산서(광양방향)_상리교내진성능평가5_02 가화1교(하남)_내진성능평가" xfId="3012" xr:uid="{00000000-0005-0000-0000-0000360A0000}"/>
    <cellStyle name="_대곡천교계산서(광양방향)_상리교내진성능평가5_02 금호대교(금호1)_내진성능평가" xfId="3013" xr:uid="{00000000-0005-0000-0000-0000370A0000}"/>
    <cellStyle name="_대곡천교계산서(광양방향)_상리교내진성능평가5_02 남강천3교(하남)_내진성능평가" xfId="3014" xr:uid="{00000000-0005-0000-0000-0000380A0000}"/>
    <cellStyle name="_대곡천교계산서(광양방향)_상리교내진성능평가5_02 남천교(서울)_내진성능평가" xfId="3015" xr:uid="{00000000-0005-0000-0000-0000390A0000}"/>
    <cellStyle name="_대곡천교계산서(광양방향)_상리교내진성능평가5_02 위천교(춘천)_내진성능평가" xfId="3016" xr:uid="{00000000-0005-0000-0000-00003A0A0000}"/>
    <cellStyle name="_대곡천교계산서(광양방향)_상리교내진성능평가5_02 칠서교_내진성능평가" xfId="3017" xr:uid="{00000000-0005-0000-0000-00003B0A0000}"/>
    <cellStyle name="_대곡천교계산서(광양방향)_상리교내진성능평가5_상리교내진성능평가3~5상세평가및정밀평가" xfId="3018" xr:uid="{00000000-0005-0000-0000-00003C0A0000}"/>
    <cellStyle name="_대곡천교계산서(광양방향)_상리교내진성능평가5_상리교내진성능평가3~5상세평가및정밀평가_02 가화1교(하남)_내진성능평가" xfId="3019" xr:uid="{00000000-0005-0000-0000-00003D0A0000}"/>
    <cellStyle name="_대곡천교계산서(광양방향)_상리교내진성능평가5_상리교내진성능평가3~5상세평가및정밀평가_02 금호대교(금호1)_내진성능평가" xfId="3020" xr:uid="{00000000-0005-0000-0000-00003E0A0000}"/>
    <cellStyle name="_대곡천교계산서(광양방향)_상리교내진성능평가5_상리교내진성능평가3~5상세평가및정밀평가_02 남강천3교(하남)_내진성능평가" xfId="3021" xr:uid="{00000000-0005-0000-0000-00003F0A0000}"/>
    <cellStyle name="_대곡천교계산서(광양방향)_상리교내진성능평가5_상리교내진성능평가3~5상세평가및정밀평가_02 남천교(서울)_내진성능평가" xfId="3022" xr:uid="{00000000-0005-0000-0000-0000400A0000}"/>
    <cellStyle name="_대곡천교계산서(광양방향)_상리교내진성능평가5_상리교내진성능평가3~5상세평가및정밀평가_02 위천교(춘천)_내진성능평가" xfId="3023" xr:uid="{00000000-0005-0000-0000-0000410A0000}"/>
    <cellStyle name="_대곡천교계산서(광양방향)_상리교내진성능평가5_상리교내진성능평가3~5상세평가및정밀평가_02 칠서교_내진성능평가" xfId="3024" xr:uid="{00000000-0005-0000-0000-0000420A0000}"/>
    <cellStyle name="_대곡천교계산서(광양방향)_상리교내진성능평가5_상리교내진성능평가4~6-상세평가및정밀평가" xfId="3025" xr:uid="{00000000-0005-0000-0000-0000430A0000}"/>
    <cellStyle name="_대곡천교계산서(광양방향)_상리교내진성능평가5_상리교내진성능평가4~6-상세평가및정밀평가_02 가화1교(하남)_내진성능평가" xfId="3026" xr:uid="{00000000-0005-0000-0000-0000440A0000}"/>
    <cellStyle name="_대곡천교계산서(광양방향)_상리교내진성능평가5_상리교내진성능평가4~6-상세평가및정밀평가_02 금호대교(금호1)_내진성능평가" xfId="3027" xr:uid="{00000000-0005-0000-0000-0000450A0000}"/>
    <cellStyle name="_대곡천교계산서(광양방향)_상리교내진성능평가5_상리교내진성능평가4~6-상세평가및정밀평가_02 남강천3교(하남)_내진성능평가" xfId="3028" xr:uid="{00000000-0005-0000-0000-0000460A0000}"/>
    <cellStyle name="_대곡천교계산서(광양방향)_상리교내진성능평가5_상리교내진성능평가4~6-상세평가및정밀평가_02 남천교(서울)_내진성능평가" xfId="3029" xr:uid="{00000000-0005-0000-0000-0000470A0000}"/>
    <cellStyle name="_대곡천교계산서(광양방향)_상리교내진성능평가5_상리교내진성능평가4~6-상세평가및정밀평가_02 위천교(춘천)_내진성능평가" xfId="3030" xr:uid="{00000000-0005-0000-0000-0000480A0000}"/>
    <cellStyle name="_대곡천교계산서(광양방향)_상리교내진성능평가5_상리교내진성능평가4~6-상세평가및정밀평가_02 칠서교_내진성능평가" xfId="3031" xr:uid="{00000000-0005-0000-0000-0000490A0000}"/>
    <cellStyle name="_대곡천교계산서(광양방향)_상리교내진성능평가5_상리천교내진성능평가2-내진성능상세평가" xfId="3032" xr:uid="{00000000-0005-0000-0000-00004A0A0000}"/>
    <cellStyle name="_대곡천교계산서(광양방향)_상리교내진성능평가5_상리천교내진성능평가2-내진성능상세평가_02 가화1교(하남)_내진성능평가" xfId="3033" xr:uid="{00000000-0005-0000-0000-00004B0A0000}"/>
    <cellStyle name="_대곡천교계산서(광양방향)_상리교내진성능평가5_상리천교내진성능평가2-내진성능상세평가_02 금호대교(금호1)_내진성능평가" xfId="3034" xr:uid="{00000000-0005-0000-0000-00004C0A0000}"/>
    <cellStyle name="_대곡천교계산서(광양방향)_상리교내진성능평가5_상리천교내진성능평가2-내진성능상세평가_02 남강천3교(하남)_내진성능평가" xfId="3035" xr:uid="{00000000-0005-0000-0000-00004D0A0000}"/>
    <cellStyle name="_대곡천교계산서(광양방향)_상리교내진성능평가5_상리천교내진성능평가2-내진성능상세평가_02 남천교(서울)_내진성능평가" xfId="3036" xr:uid="{00000000-0005-0000-0000-00004E0A0000}"/>
    <cellStyle name="_대곡천교계산서(광양방향)_상리교내진성능평가5_상리천교내진성능평가2-내진성능상세평가_02 위천교(춘천)_내진성능평가" xfId="3037" xr:uid="{00000000-0005-0000-0000-00004F0A0000}"/>
    <cellStyle name="_대곡천교계산서(광양방향)_상리교내진성능평가5_상리천교내진성능평가2-내진성능상세평가_02 칠서교_내진성능평가" xfId="3038" xr:uid="{00000000-0005-0000-0000-0000500A0000}"/>
    <cellStyle name="_대곡천교계산서(광양방향)_상리교내진성능평가6" xfId="3039" xr:uid="{00000000-0005-0000-0000-0000510A0000}"/>
    <cellStyle name="_대곡천교계산서(광양방향)_상리교내진성능평가6_02 가화1교(하남)_내진성능평가" xfId="3040" xr:uid="{00000000-0005-0000-0000-0000520A0000}"/>
    <cellStyle name="_대곡천교계산서(광양방향)_상리교내진성능평가6_02 금호대교(금호1)_내진성능평가" xfId="3041" xr:uid="{00000000-0005-0000-0000-0000530A0000}"/>
    <cellStyle name="_대곡천교계산서(광양방향)_상리교내진성능평가6_02 남강천3교(하남)_내진성능평가" xfId="3042" xr:uid="{00000000-0005-0000-0000-0000540A0000}"/>
    <cellStyle name="_대곡천교계산서(광양방향)_상리교내진성능평가6_02 남천교(서울)_내진성능평가" xfId="3043" xr:uid="{00000000-0005-0000-0000-0000550A0000}"/>
    <cellStyle name="_대곡천교계산서(광양방향)_상리교내진성능평가6_02 위천교(춘천)_내진성능평가" xfId="3044" xr:uid="{00000000-0005-0000-0000-0000560A0000}"/>
    <cellStyle name="_대곡천교계산서(광양방향)_상리교내진성능평가6_02 칠서교_내진성능평가" xfId="3045" xr:uid="{00000000-0005-0000-0000-0000570A0000}"/>
    <cellStyle name="_대곡천교계산서(광양방향)_상리교내진성능평가6_상리교내진성능평가3~5상세평가및정밀평가" xfId="3046" xr:uid="{00000000-0005-0000-0000-0000580A0000}"/>
    <cellStyle name="_대곡천교계산서(광양방향)_상리교내진성능평가6_상리교내진성능평가3~5상세평가및정밀평가_02 가화1교(하남)_내진성능평가" xfId="3047" xr:uid="{00000000-0005-0000-0000-0000590A0000}"/>
    <cellStyle name="_대곡천교계산서(광양방향)_상리교내진성능평가6_상리교내진성능평가3~5상세평가및정밀평가_02 금호대교(금호1)_내진성능평가" xfId="3048" xr:uid="{00000000-0005-0000-0000-00005A0A0000}"/>
    <cellStyle name="_대곡천교계산서(광양방향)_상리교내진성능평가6_상리교내진성능평가3~5상세평가및정밀평가_02 남강천3교(하남)_내진성능평가" xfId="3049" xr:uid="{00000000-0005-0000-0000-00005B0A0000}"/>
    <cellStyle name="_대곡천교계산서(광양방향)_상리교내진성능평가6_상리교내진성능평가3~5상세평가및정밀평가_02 남천교(서울)_내진성능평가" xfId="3050" xr:uid="{00000000-0005-0000-0000-00005C0A0000}"/>
    <cellStyle name="_대곡천교계산서(광양방향)_상리교내진성능평가6_상리교내진성능평가3~5상세평가및정밀평가_02 위천교(춘천)_내진성능평가" xfId="3051" xr:uid="{00000000-0005-0000-0000-00005D0A0000}"/>
    <cellStyle name="_대곡천교계산서(광양방향)_상리교내진성능평가6_상리교내진성능평가3~5상세평가및정밀평가_02 칠서교_내진성능평가" xfId="3052" xr:uid="{00000000-0005-0000-0000-00005E0A0000}"/>
    <cellStyle name="_대곡천교계산서(광양방향)_상리교내진성능평가6_상리교내진성능평가4~6-상세평가및정밀평가" xfId="3053" xr:uid="{00000000-0005-0000-0000-00005F0A0000}"/>
    <cellStyle name="_대곡천교계산서(광양방향)_상리교내진성능평가6_상리교내진성능평가4~6-상세평가및정밀평가_02 가화1교(하남)_내진성능평가" xfId="3054" xr:uid="{00000000-0005-0000-0000-0000600A0000}"/>
    <cellStyle name="_대곡천교계산서(광양방향)_상리교내진성능평가6_상리교내진성능평가4~6-상세평가및정밀평가_02 금호대교(금호1)_내진성능평가" xfId="3055" xr:uid="{00000000-0005-0000-0000-0000610A0000}"/>
    <cellStyle name="_대곡천교계산서(광양방향)_상리교내진성능평가6_상리교내진성능평가4~6-상세평가및정밀평가_02 남강천3교(하남)_내진성능평가" xfId="3056" xr:uid="{00000000-0005-0000-0000-0000620A0000}"/>
    <cellStyle name="_대곡천교계산서(광양방향)_상리교내진성능평가6_상리교내진성능평가4~6-상세평가및정밀평가_02 남천교(서울)_내진성능평가" xfId="3057" xr:uid="{00000000-0005-0000-0000-0000630A0000}"/>
    <cellStyle name="_대곡천교계산서(광양방향)_상리교내진성능평가6_상리교내진성능평가4~6-상세평가및정밀평가_02 위천교(춘천)_내진성능평가" xfId="3058" xr:uid="{00000000-0005-0000-0000-0000640A0000}"/>
    <cellStyle name="_대곡천교계산서(광양방향)_상리교내진성능평가6_상리교내진성능평가4~6-상세평가및정밀평가_02 칠서교_내진성능평가" xfId="3059" xr:uid="{00000000-0005-0000-0000-0000650A0000}"/>
    <cellStyle name="_대곡천교계산서(광양방향)_상리교내진성능평가6_상리천교내진성능평가2-내진성능상세평가" xfId="3060" xr:uid="{00000000-0005-0000-0000-0000660A0000}"/>
    <cellStyle name="_대곡천교계산서(광양방향)_상리교내진성능평가6_상리천교내진성능평가2-내진성능상세평가_02 가화1교(하남)_내진성능평가" xfId="3061" xr:uid="{00000000-0005-0000-0000-0000670A0000}"/>
    <cellStyle name="_대곡천교계산서(광양방향)_상리교내진성능평가6_상리천교내진성능평가2-내진성능상세평가_02 금호대교(금호1)_내진성능평가" xfId="3062" xr:uid="{00000000-0005-0000-0000-0000680A0000}"/>
    <cellStyle name="_대곡천교계산서(광양방향)_상리교내진성능평가6_상리천교내진성능평가2-내진성능상세평가_02 남강천3교(하남)_내진성능평가" xfId="3063" xr:uid="{00000000-0005-0000-0000-0000690A0000}"/>
    <cellStyle name="_대곡천교계산서(광양방향)_상리교내진성능평가6_상리천교내진성능평가2-내진성능상세평가_02 남천교(서울)_내진성능평가" xfId="3064" xr:uid="{00000000-0005-0000-0000-00006A0A0000}"/>
    <cellStyle name="_대곡천교계산서(광양방향)_상리교내진성능평가6_상리천교내진성능평가2-내진성능상세평가_02 위천교(춘천)_내진성능평가" xfId="3065" xr:uid="{00000000-0005-0000-0000-00006B0A0000}"/>
    <cellStyle name="_대곡천교계산서(광양방향)_상리교내진성능평가6_상리천교내진성능평가2-내진성능상세평가_02 칠서교_내진성능평가" xfId="3066" xr:uid="{00000000-0005-0000-0000-00006C0A0000}"/>
    <cellStyle name="_대곡천교계산서(광양방향)_호문철교내진성능평가3-탄성지진력산정" xfId="3067" xr:uid="{00000000-0005-0000-0000-00006D0A0000}"/>
    <cellStyle name="_대곡천교계산서(광양방향)_호문철교내진성능평가3-탄성지진력산정_02 가화1교(하남)_내진성능평가" xfId="3068" xr:uid="{00000000-0005-0000-0000-00006E0A0000}"/>
    <cellStyle name="_대곡천교계산서(광양방향)_호문철교내진성능평가3-탄성지진력산정_02 금호대교(금호1)_내진성능평가" xfId="3069" xr:uid="{00000000-0005-0000-0000-00006F0A0000}"/>
    <cellStyle name="_대곡천교계산서(광양방향)_호문철교내진성능평가3-탄성지진력산정_02 남강천3교(하남)_내진성능평가" xfId="3070" xr:uid="{00000000-0005-0000-0000-0000700A0000}"/>
    <cellStyle name="_대곡천교계산서(광양방향)_호문철교내진성능평가3-탄성지진력산정_02 남천교(서울)_내진성능평가" xfId="3071" xr:uid="{00000000-0005-0000-0000-0000710A0000}"/>
    <cellStyle name="_대곡천교계산서(광양방향)_호문철교내진성능평가3-탄성지진력산정_02 위천교(춘천)_내진성능평가" xfId="3072" xr:uid="{00000000-0005-0000-0000-0000720A0000}"/>
    <cellStyle name="_대곡천교계산서(광양방향)_호문철교내진성능평가3-탄성지진력산정_02 칠서교_내진성능평가" xfId="3073" xr:uid="{00000000-0005-0000-0000-0000730A0000}"/>
    <cellStyle name="_덕평교-내진(강결)" xfId="3074" xr:uid="{00000000-0005-0000-0000-0000740A0000}"/>
    <cellStyle name="_도곡4-A1" xfId="7089" xr:uid="{00000000-0005-0000-0000-0000750A0000}"/>
    <cellStyle name="_도곡4-A1_교대(A1-new)" xfId="7090" xr:uid="{00000000-0005-0000-0000-0000760A0000}"/>
    <cellStyle name="_도곡4-A1_교대계산서(A1)-정족" xfId="7091" xr:uid="{00000000-0005-0000-0000-0000770A0000}"/>
    <cellStyle name="_도곡4-A1_교대계산서(A1)-중앙" xfId="7092" xr:uid="{00000000-0005-0000-0000-0000780A0000}"/>
    <cellStyle name="_도곡4-A1_본선교대" xfId="7093" xr:uid="{00000000-0005-0000-0000-0000790A0000}"/>
    <cellStyle name="_본선교대" xfId="7094" xr:uid="{00000000-0005-0000-0000-00007A0A0000}"/>
    <cellStyle name="_상리교" xfId="3075" xr:uid="{00000000-0005-0000-0000-00007B0A0000}"/>
    <cellStyle name="_상리교_02 가화1교(하남)_내진성능평가" xfId="3076" xr:uid="{00000000-0005-0000-0000-00007C0A0000}"/>
    <cellStyle name="_상리교_02 금호대교(금호1)_내진성능평가" xfId="3077" xr:uid="{00000000-0005-0000-0000-00007D0A0000}"/>
    <cellStyle name="_상리교_02 남강천3교(하남)_내진성능평가" xfId="3078" xr:uid="{00000000-0005-0000-0000-00007E0A0000}"/>
    <cellStyle name="_상리교_02 남천교(서울)_내진성능평가" xfId="3079" xr:uid="{00000000-0005-0000-0000-00007F0A0000}"/>
    <cellStyle name="_상리교_02 위천교(춘천)_내진성능평가" xfId="3080" xr:uid="{00000000-0005-0000-0000-0000800A0000}"/>
    <cellStyle name="_상리교_02 칠서교_내진성능평가" xfId="3081" xr:uid="{00000000-0005-0000-0000-0000810A0000}"/>
    <cellStyle name="_상리교_상리교내진성능평가2-내진해석" xfId="3082" xr:uid="{00000000-0005-0000-0000-0000820A0000}"/>
    <cellStyle name="_상리교_상리교내진성능평가2-내진해석_Book1" xfId="3083" xr:uid="{00000000-0005-0000-0000-0000830A0000}"/>
    <cellStyle name="_상리교_상리교내진성능평가2-내진해석_Book1_02 가화1교(하남)_내진성능평가" xfId="3084" xr:uid="{00000000-0005-0000-0000-0000840A0000}"/>
    <cellStyle name="_상리교_상리교내진성능평가2-내진해석_Book1_02 금호대교(금호1)_내진성능평가" xfId="3085" xr:uid="{00000000-0005-0000-0000-0000850A0000}"/>
    <cellStyle name="_상리교_상리교내진성능평가2-내진해석_Book1_02 남강천3교(하남)_내진성능평가" xfId="3086" xr:uid="{00000000-0005-0000-0000-0000860A0000}"/>
    <cellStyle name="_상리교_상리교내진성능평가2-내진해석_Book1_02 남천교(서울)_내진성능평가" xfId="3087" xr:uid="{00000000-0005-0000-0000-0000870A0000}"/>
    <cellStyle name="_상리교_상리교내진성능평가2-내진해석_Book1_02 위천교(춘천)_내진성능평가" xfId="3088" xr:uid="{00000000-0005-0000-0000-0000880A0000}"/>
    <cellStyle name="_상리교_상리교내진성능평가2-내진해석_Book1_02 칠서교_내진성능평가" xfId="3089" xr:uid="{00000000-0005-0000-0000-0000890A0000}"/>
    <cellStyle name="_상리교_상리교내진성능평가2-내진해석_Book1_호문철교내진성능평가3-탄성지진력산정" xfId="3090" xr:uid="{00000000-0005-0000-0000-00008A0A0000}"/>
    <cellStyle name="_상리교_상리교내진성능평가2-내진해석_Book1_호문철교내진성능평가3-탄성지진력산정_02 가화1교(하남)_내진성능평가" xfId="3091" xr:uid="{00000000-0005-0000-0000-00008B0A0000}"/>
    <cellStyle name="_상리교_상리교내진성능평가2-내진해석_Book1_호문철교내진성능평가3-탄성지진력산정_02 금호대교(금호1)_내진성능평가" xfId="3092" xr:uid="{00000000-0005-0000-0000-00008C0A0000}"/>
    <cellStyle name="_상리교_상리교내진성능평가2-내진해석_Book1_호문철교내진성능평가3-탄성지진력산정_02 남강천3교(하남)_내진성능평가" xfId="3093" xr:uid="{00000000-0005-0000-0000-00008D0A0000}"/>
    <cellStyle name="_상리교_상리교내진성능평가2-내진해석_Book1_호문철교내진성능평가3-탄성지진력산정_02 남천교(서울)_내진성능평가" xfId="3094" xr:uid="{00000000-0005-0000-0000-00008E0A0000}"/>
    <cellStyle name="_상리교_상리교내진성능평가2-내진해석_Book1_호문철교내진성능평가3-탄성지진력산정_02 위천교(춘천)_내진성능평가" xfId="3095" xr:uid="{00000000-0005-0000-0000-00008F0A0000}"/>
    <cellStyle name="_상리교_상리교내진성능평가2-내진해석_Book1_호문철교내진성능평가3-탄성지진력산정_02 칠서교_내진성능평가" xfId="3096" xr:uid="{00000000-0005-0000-0000-0000900A0000}"/>
    <cellStyle name="_상리교_상리교내진성능평가2-내진해석_호문철교내진성능평가" xfId="3097" xr:uid="{00000000-0005-0000-0000-0000910A0000}"/>
    <cellStyle name="_상리교_상리교내진성능평가2-내진해석_호문철교내진성능평가_02 가화1교(하남)_내진성능평가" xfId="3098" xr:uid="{00000000-0005-0000-0000-0000920A0000}"/>
    <cellStyle name="_상리교_상리교내진성능평가2-내진해석_호문철교내진성능평가_02 금호대교(금호1)_내진성능평가" xfId="3099" xr:uid="{00000000-0005-0000-0000-0000930A0000}"/>
    <cellStyle name="_상리교_상리교내진성능평가2-내진해석_호문철교내진성능평가_02 남강천3교(하남)_내진성능평가" xfId="3100" xr:uid="{00000000-0005-0000-0000-0000940A0000}"/>
    <cellStyle name="_상리교_상리교내진성능평가2-내진해석_호문철교내진성능평가_02 남천교(서울)_내진성능평가" xfId="3101" xr:uid="{00000000-0005-0000-0000-0000950A0000}"/>
    <cellStyle name="_상리교_상리교내진성능평가2-내진해석_호문철교내진성능평가_02 위천교(춘천)_내진성능평가" xfId="3102" xr:uid="{00000000-0005-0000-0000-0000960A0000}"/>
    <cellStyle name="_상리교_상리교내진성능평가2-내진해석_호문철교내진성능평가_02 칠서교_내진성능평가" xfId="3103" xr:uid="{00000000-0005-0000-0000-0000970A0000}"/>
    <cellStyle name="_상리교_상리교내진성능평가2-내진해석_호문철교내진성능평가2-내진성능상세평가" xfId="3104" xr:uid="{00000000-0005-0000-0000-0000980A0000}"/>
    <cellStyle name="_상리교_상리교내진성능평가2-내진해석_호문철교내진성능평가2-내진성능상세평가_02 가화1교(하남)_내진성능평가" xfId="3105" xr:uid="{00000000-0005-0000-0000-0000990A0000}"/>
    <cellStyle name="_상리교_상리교내진성능평가2-내진해석_호문철교내진성능평가2-내진성능상세평가_02 금호대교(금호1)_내진성능평가" xfId="3106" xr:uid="{00000000-0005-0000-0000-00009A0A0000}"/>
    <cellStyle name="_상리교_상리교내진성능평가2-내진해석_호문철교내진성능평가2-내진성능상세평가_02 남강천3교(하남)_내진성능평가" xfId="3107" xr:uid="{00000000-0005-0000-0000-00009B0A0000}"/>
    <cellStyle name="_상리교_상리교내진성능평가2-내진해석_호문철교내진성능평가2-내진성능상세평가_02 남천교(서울)_내진성능평가" xfId="3108" xr:uid="{00000000-0005-0000-0000-00009C0A0000}"/>
    <cellStyle name="_상리교_상리교내진성능평가2-내진해석_호문철교내진성능평가2-내진성능상세평가_02 위천교(춘천)_내진성능평가" xfId="3109" xr:uid="{00000000-0005-0000-0000-00009D0A0000}"/>
    <cellStyle name="_상리교_상리교내진성능평가2-내진해석_호문철교내진성능평가2-내진성능상세평가_02 칠서교_내진성능평가" xfId="3110" xr:uid="{00000000-0005-0000-0000-00009E0A0000}"/>
    <cellStyle name="_상리교_상리교내진성능평가2-내진해석_호문철교내진성능평가3-탄성지진력산정" xfId="3111" xr:uid="{00000000-0005-0000-0000-00009F0A0000}"/>
    <cellStyle name="_상리교_상리교내진성능평가2-내진해석_호문철교내진성능평가3-탄성지진력산정_02 가화1교(하남)_내진성능평가" xfId="3112" xr:uid="{00000000-0005-0000-0000-0000A00A0000}"/>
    <cellStyle name="_상리교_상리교내진성능평가2-내진해석_호문철교내진성능평가3-탄성지진력산정_02 금호대교(금호1)_내진성능평가" xfId="3113" xr:uid="{00000000-0005-0000-0000-0000A10A0000}"/>
    <cellStyle name="_상리교_상리교내진성능평가2-내진해석_호문철교내진성능평가3-탄성지진력산정_02 남강천3교(하남)_내진성능평가" xfId="3114" xr:uid="{00000000-0005-0000-0000-0000A20A0000}"/>
    <cellStyle name="_상리교_상리교내진성능평가2-내진해석_호문철교내진성능평가3-탄성지진력산정_02 남천교(서울)_내진성능평가" xfId="3115" xr:uid="{00000000-0005-0000-0000-0000A30A0000}"/>
    <cellStyle name="_상리교_상리교내진성능평가2-내진해석_호문철교내진성능평가3-탄성지진력산정_02 위천교(춘천)_내진성능평가" xfId="3116" xr:uid="{00000000-0005-0000-0000-0000A40A0000}"/>
    <cellStyle name="_상리교_상리교내진성능평가2-내진해석_호문철교내진성능평가3-탄성지진력산정_02 칠서교_내진성능평가" xfId="3117" xr:uid="{00000000-0005-0000-0000-0000A50A0000}"/>
    <cellStyle name="_상리교_상리교내진성능평가5" xfId="3118" xr:uid="{00000000-0005-0000-0000-0000A60A0000}"/>
    <cellStyle name="_상리교_상리교내진성능평가5_02 가화1교(하남)_내진성능평가" xfId="3119" xr:uid="{00000000-0005-0000-0000-0000A70A0000}"/>
    <cellStyle name="_상리교_상리교내진성능평가5_02 금호대교(금호1)_내진성능평가" xfId="3120" xr:uid="{00000000-0005-0000-0000-0000A80A0000}"/>
    <cellStyle name="_상리교_상리교내진성능평가5_02 남강천3교(하남)_내진성능평가" xfId="3121" xr:uid="{00000000-0005-0000-0000-0000A90A0000}"/>
    <cellStyle name="_상리교_상리교내진성능평가5_02 남천교(서울)_내진성능평가" xfId="3122" xr:uid="{00000000-0005-0000-0000-0000AA0A0000}"/>
    <cellStyle name="_상리교_상리교내진성능평가5_02 위천교(춘천)_내진성능평가" xfId="3123" xr:uid="{00000000-0005-0000-0000-0000AB0A0000}"/>
    <cellStyle name="_상리교_상리교내진성능평가5_02 칠서교_내진성능평가" xfId="3124" xr:uid="{00000000-0005-0000-0000-0000AC0A0000}"/>
    <cellStyle name="_상리교_상리교내진성능평가5_상리교내진성능평가3~5상세평가및정밀평가" xfId="3125" xr:uid="{00000000-0005-0000-0000-0000AD0A0000}"/>
    <cellStyle name="_상리교_상리교내진성능평가5_상리교내진성능평가3~5상세평가및정밀평가_02 가화1교(하남)_내진성능평가" xfId="3126" xr:uid="{00000000-0005-0000-0000-0000AE0A0000}"/>
    <cellStyle name="_상리교_상리교내진성능평가5_상리교내진성능평가3~5상세평가및정밀평가_02 금호대교(금호1)_내진성능평가" xfId="3127" xr:uid="{00000000-0005-0000-0000-0000AF0A0000}"/>
    <cellStyle name="_상리교_상리교내진성능평가5_상리교내진성능평가3~5상세평가및정밀평가_02 남강천3교(하남)_내진성능평가" xfId="3128" xr:uid="{00000000-0005-0000-0000-0000B00A0000}"/>
    <cellStyle name="_상리교_상리교내진성능평가5_상리교내진성능평가3~5상세평가및정밀평가_02 남천교(서울)_내진성능평가" xfId="3129" xr:uid="{00000000-0005-0000-0000-0000B10A0000}"/>
    <cellStyle name="_상리교_상리교내진성능평가5_상리교내진성능평가3~5상세평가및정밀평가_02 위천교(춘천)_내진성능평가" xfId="3130" xr:uid="{00000000-0005-0000-0000-0000B20A0000}"/>
    <cellStyle name="_상리교_상리교내진성능평가5_상리교내진성능평가3~5상세평가및정밀평가_02 칠서교_내진성능평가" xfId="3131" xr:uid="{00000000-0005-0000-0000-0000B30A0000}"/>
    <cellStyle name="_상리교_상리교내진성능평가5_상리교내진성능평가4~6-상세평가및정밀평가" xfId="3132" xr:uid="{00000000-0005-0000-0000-0000B40A0000}"/>
    <cellStyle name="_상리교_상리교내진성능평가5_상리교내진성능평가4~6-상세평가및정밀평가_02 가화1교(하남)_내진성능평가" xfId="3133" xr:uid="{00000000-0005-0000-0000-0000B50A0000}"/>
    <cellStyle name="_상리교_상리교내진성능평가5_상리교내진성능평가4~6-상세평가및정밀평가_02 금호대교(금호1)_내진성능평가" xfId="3134" xr:uid="{00000000-0005-0000-0000-0000B60A0000}"/>
    <cellStyle name="_상리교_상리교내진성능평가5_상리교내진성능평가4~6-상세평가및정밀평가_02 남강천3교(하남)_내진성능평가" xfId="3135" xr:uid="{00000000-0005-0000-0000-0000B70A0000}"/>
    <cellStyle name="_상리교_상리교내진성능평가5_상리교내진성능평가4~6-상세평가및정밀평가_02 남천교(서울)_내진성능평가" xfId="3136" xr:uid="{00000000-0005-0000-0000-0000B80A0000}"/>
    <cellStyle name="_상리교_상리교내진성능평가5_상리교내진성능평가4~6-상세평가및정밀평가_02 위천교(춘천)_내진성능평가" xfId="3137" xr:uid="{00000000-0005-0000-0000-0000B90A0000}"/>
    <cellStyle name="_상리교_상리교내진성능평가5_상리교내진성능평가4~6-상세평가및정밀평가_02 칠서교_내진성능평가" xfId="3138" xr:uid="{00000000-0005-0000-0000-0000BA0A0000}"/>
    <cellStyle name="_상리교_상리교내진성능평가5_상리천교내진성능평가2-내진성능상세평가" xfId="3139" xr:uid="{00000000-0005-0000-0000-0000BB0A0000}"/>
    <cellStyle name="_상리교_상리교내진성능평가5_상리천교내진성능평가2-내진성능상세평가_02 가화1교(하남)_내진성능평가" xfId="3140" xr:uid="{00000000-0005-0000-0000-0000BC0A0000}"/>
    <cellStyle name="_상리교_상리교내진성능평가5_상리천교내진성능평가2-내진성능상세평가_02 금호대교(금호1)_내진성능평가" xfId="3141" xr:uid="{00000000-0005-0000-0000-0000BD0A0000}"/>
    <cellStyle name="_상리교_상리교내진성능평가5_상리천교내진성능평가2-내진성능상세평가_02 남강천3교(하남)_내진성능평가" xfId="3142" xr:uid="{00000000-0005-0000-0000-0000BE0A0000}"/>
    <cellStyle name="_상리교_상리교내진성능평가5_상리천교내진성능평가2-내진성능상세평가_02 남천교(서울)_내진성능평가" xfId="3143" xr:uid="{00000000-0005-0000-0000-0000BF0A0000}"/>
    <cellStyle name="_상리교_상리교내진성능평가5_상리천교내진성능평가2-내진성능상세평가_02 위천교(춘천)_내진성능평가" xfId="3144" xr:uid="{00000000-0005-0000-0000-0000C00A0000}"/>
    <cellStyle name="_상리교_상리교내진성능평가5_상리천교내진성능평가2-내진성능상세평가_02 칠서교_내진성능평가" xfId="3145" xr:uid="{00000000-0005-0000-0000-0000C10A0000}"/>
    <cellStyle name="_상리교_상리교내진성능평가6" xfId="3146" xr:uid="{00000000-0005-0000-0000-0000C20A0000}"/>
    <cellStyle name="_상리교_상리교내진성능평가6_02 가화1교(하남)_내진성능평가" xfId="3147" xr:uid="{00000000-0005-0000-0000-0000C30A0000}"/>
    <cellStyle name="_상리교_상리교내진성능평가6_02 금호대교(금호1)_내진성능평가" xfId="3148" xr:uid="{00000000-0005-0000-0000-0000C40A0000}"/>
    <cellStyle name="_상리교_상리교내진성능평가6_02 남강천3교(하남)_내진성능평가" xfId="3149" xr:uid="{00000000-0005-0000-0000-0000C50A0000}"/>
    <cellStyle name="_상리교_상리교내진성능평가6_02 남천교(서울)_내진성능평가" xfId="3150" xr:uid="{00000000-0005-0000-0000-0000C60A0000}"/>
    <cellStyle name="_상리교_상리교내진성능평가6_02 위천교(춘천)_내진성능평가" xfId="3151" xr:uid="{00000000-0005-0000-0000-0000C70A0000}"/>
    <cellStyle name="_상리교_상리교내진성능평가6_02 칠서교_내진성능평가" xfId="3152" xr:uid="{00000000-0005-0000-0000-0000C80A0000}"/>
    <cellStyle name="_상리교_상리교내진성능평가6_상리교내진성능평가3~5상세평가및정밀평가" xfId="3153" xr:uid="{00000000-0005-0000-0000-0000C90A0000}"/>
    <cellStyle name="_상리교_상리교내진성능평가6_상리교내진성능평가3~5상세평가및정밀평가_02 가화1교(하남)_내진성능평가" xfId="3154" xr:uid="{00000000-0005-0000-0000-0000CA0A0000}"/>
    <cellStyle name="_상리교_상리교내진성능평가6_상리교내진성능평가3~5상세평가및정밀평가_02 금호대교(금호1)_내진성능평가" xfId="3155" xr:uid="{00000000-0005-0000-0000-0000CB0A0000}"/>
    <cellStyle name="_상리교_상리교내진성능평가6_상리교내진성능평가3~5상세평가및정밀평가_02 남강천3교(하남)_내진성능평가" xfId="3156" xr:uid="{00000000-0005-0000-0000-0000CC0A0000}"/>
    <cellStyle name="_상리교_상리교내진성능평가6_상리교내진성능평가3~5상세평가및정밀평가_02 남천교(서울)_내진성능평가" xfId="3157" xr:uid="{00000000-0005-0000-0000-0000CD0A0000}"/>
    <cellStyle name="_상리교_상리교내진성능평가6_상리교내진성능평가3~5상세평가및정밀평가_02 위천교(춘천)_내진성능평가" xfId="3158" xr:uid="{00000000-0005-0000-0000-0000CE0A0000}"/>
    <cellStyle name="_상리교_상리교내진성능평가6_상리교내진성능평가3~5상세평가및정밀평가_02 칠서교_내진성능평가" xfId="3159" xr:uid="{00000000-0005-0000-0000-0000CF0A0000}"/>
    <cellStyle name="_상리교_상리교내진성능평가6_상리교내진성능평가4~6-상세평가및정밀평가" xfId="3160" xr:uid="{00000000-0005-0000-0000-0000D00A0000}"/>
    <cellStyle name="_상리교_상리교내진성능평가6_상리교내진성능평가4~6-상세평가및정밀평가_02 가화1교(하남)_내진성능평가" xfId="3161" xr:uid="{00000000-0005-0000-0000-0000D10A0000}"/>
    <cellStyle name="_상리교_상리교내진성능평가6_상리교내진성능평가4~6-상세평가및정밀평가_02 금호대교(금호1)_내진성능평가" xfId="3162" xr:uid="{00000000-0005-0000-0000-0000D20A0000}"/>
    <cellStyle name="_상리교_상리교내진성능평가6_상리교내진성능평가4~6-상세평가및정밀평가_02 남강천3교(하남)_내진성능평가" xfId="3163" xr:uid="{00000000-0005-0000-0000-0000D30A0000}"/>
    <cellStyle name="_상리교_상리교내진성능평가6_상리교내진성능평가4~6-상세평가및정밀평가_02 남천교(서울)_내진성능평가" xfId="3164" xr:uid="{00000000-0005-0000-0000-0000D40A0000}"/>
    <cellStyle name="_상리교_상리교내진성능평가6_상리교내진성능평가4~6-상세평가및정밀평가_02 위천교(춘천)_내진성능평가" xfId="3165" xr:uid="{00000000-0005-0000-0000-0000D50A0000}"/>
    <cellStyle name="_상리교_상리교내진성능평가6_상리교내진성능평가4~6-상세평가및정밀평가_02 칠서교_내진성능평가" xfId="3166" xr:uid="{00000000-0005-0000-0000-0000D60A0000}"/>
    <cellStyle name="_상리교_상리교내진성능평가6_상리천교내진성능평가2-내진성능상세평가" xfId="3167" xr:uid="{00000000-0005-0000-0000-0000D70A0000}"/>
    <cellStyle name="_상리교_상리교내진성능평가6_상리천교내진성능평가2-내진성능상세평가_02 가화1교(하남)_내진성능평가" xfId="3168" xr:uid="{00000000-0005-0000-0000-0000D80A0000}"/>
    <cellStyle name="_상리교_상리교내진성능평가6_상리천교내진성능평가2-내진성능상세평가_02 금호대교(금호1)_내진성능평가" xfId="3169" xr:uid="{00000000-0005-0000-0000-0000D90A0000}"/>
    <cellStyle name="_상리교_상리교내진성능평가6_상리천교내진성능평가2-내진성능상세평가_02 남강천3교(하남)_내진성능평가" xfId="3170" xr:uid="{00000000-0005-0000-0000-0000DA0A0000}"/>
    <cellStyle name="_상리교_상리교내진성능평가6_상리천교내진성능평가2-내진성능상세평가_02 남천교(서울)_내진성능평가" xfId="3171" xr:uid="{00000000-0005-0000-0000-0000DB0A0000}"/>
    <cellStyle name="_상리교_상리교내진성능평가6_상리천교내진성능평가2-내진성능상세평가_02 위천교(춘천)_내진성능평가" xfId="3172" xr:uid="{00000000-0005-0000-0000-0000DC0A0000}"/>
    <cellStyle name="_상리교_상리교내진성능평가6_상리천교내진성능평가2-내진성능상세평가_02 칠서교_내진성능평가" xfId="3173" xr:uid="{00000000-0005-0000-0000-0000DD0A0000}"/>
    <cellStyle name="_상리교_호문철교내진성능평가3-탄성지진력산정" xfId="3174" xr:uid="{00000000-0005-0000-0000-0000DE0A0000}"/>
    <cellStyle name="_상리교_호문철교내진성능평가3-탄성지진력산정_02 가화1교(하남)_내진성능평가" xfId="3175" xr:uid="{00000000-0005-0000-0000-0000DF0A0000}"/>
    <cellStyle name="_상리교_호문철교내진성능평가3-탄성지진력산정_02 금호대교(금호1)_내진성능평가" xfId="3176" xr:uid="{00000000-0005-0000-0000-0000E00A0000}"/>
    <cellStyle name="_상리교_호문철교내진성능평가3-탄성지진력산정_02 남강천3교(하남)_내진성능평가" xfId="3177" xr:uid="{00000000-0005-0000-0000-0000E10A0000}"/>
    <cellStyle name="_상리교_호문철교내진성능평가3-탄성지진력산정_02 남천교(서울)_내진성능평가" xfId="3178" xr:uid="{00000000-0005-0000-0000-0000E20A0000}"/>
    <cellStyle name="_상리교_호문철교내진성능평가3-탄성지진력산정_02 위천교(춘천)_내진성능평가" xfId="3179" xr:uid="{00000000-0005-0000-0000-0000E30A0000}"/>
    <cellStyle name="_상리교_호문철교내진성능평가3-탄성지진력산정_02 칠서교_내진성능평가" xfId="3180" xr:uid="{00000000-0005-0000-0000-0000E40A0000}"/>
    <cellStyle name="_상리교내진성능평가1" xfId="3181" xr:uid="{00000000-0005-0000-0000-0000E50A0000}"/>
    <cellStyle name="_상리교내진성능평가1_02 가화1교(하남)_내진성능평가" xfId="3182" xr:uid="{00000000-0005-0000-0000-0000E60A0000}"/>
    <cellStyle name="_상리교내진성능평가1_02 금호대교(금호1)_내진성능평가" xfId="3183" xr:uid="{00000000-0005-0000-0000-0000E70A0000}"/>
    <cellStyle name="_상리교내진성능평가1_02 남강천3교(하남)_내진성능평가" xfId="3184" xr:uid="{00000000-0005-0000-0000-0000E80A0000}"/>
    <cellStyle name="_상리교내진성능평가1_02 남천교(서울)_내진성능평가" xfId="3185" xr:uid="{00000000-0005-0000-0000-0000E90A0000}"/>
    <cellStyle name="_상리교내진성능평가1_02 위천교(춘천)_내진성능평가" xfId="3186" xr:uid="{00000000-0005-0000-0000-0000EA0A0000}"/>
    <cellStyle name="_상리교내진성능평가1_02 칠서교_내진성능평가" xfId="3187" xr:uid="{00000000-0005-0000-0000-0000EB0A0000}"/>
    <cellStyle name="_상리교내진성능평가1_상리교내진성능평가2-내진해석" xfId="3188" xr:uid="{00000000-0005-0000-0000-0000EC0A0000}"/>
    <cellStyle name="_상리교내진성능평가1_상리교내진성능평가2-내진해석_Book1" xfId="3189" xr:uid="{00000000-0005-0000-0000-0000ED0A0000}"/>
    <cellStyle name="_상리교내진성능평가1_상리교내진성능평가2-내진해석_Book1_02 가화1교(하남)_내진성능평가" xfId="3190" xr:uid="{00000000-0005-0000-0000-0000EE0A0000}"/>
    <cellStyle name="_상리교내진성능평가1_상리교내진성능평가2-내진해석_Book1_02 금호대교(금호1)_내진성능평가" xfId="3191" xr:uid="{00000000-0005-0000-0000-0000EF0A0000}"/>
    <cellStyle name="_상리교내진성능평가1_상리교내진성능평가2-내진해석_Book1_02 남강천3교(하남)_내진성능평가" xfId="3192" xr:uid="{00000000-0005-0000-0000-0000F00A0000}"/>
    <cellStyle name="_상리교내진성능평가1_상리교내진성능평가2-내진해석_Book1_02 남천교(서울)_내진성능평가" xfId="3193" xr:uid="{00000000-0005-0000-0000-0000F10A0000}"/>
    <cellStyle name="_상리교내진성능평가1_상리교내진성능평가2-내진해석_Book1_02 위천교(춘천)_내진성능평가" xfId="3194" xr:uid="{00000000-0005-0000-0000-0000F20A0000}"/>
    <cellStyle name="_상리교내진성능평가1_상리교내진성능평가2-내진해석_Book1_02 칠서교_내진성능평가" xfId="3195" xr:uid="{00000000-0005-0000-0000-0000F30A0000}"/>
    <cellStyle name="_상리교내진성능평가1_상리교내진성능평가2-내진해석_Book1_호문철교내진성능평가3-탄성지진력산정" xfId="3196" xr:uid="{00000000-0005-0000-0000-0000F40A0000}"/>
    <cellStyle name="_상리교내진성능평가1_상리교내진성능평가2-내진해석_Book1_호문철교내진성능평가3-탄성지진력산정_02 가화1교(하남)_내진성능평가" xfId="3197" xr:uid="{00000000-0005-0000-0000-0000F50A0000}"/>
    <cellStyle name="_상리교내진성능평가1_상리교내진성능평가2-내진해석_Book1_호문철교내진성능평가3-탄성지진력산정_02 금호대교(금호1)_내진성능평가" xfId="3198" xr:uid="{00000000-0005-0000-0000-0000F60A0000}"/>
    <cellStyle name="_상리교내진성능평가1_상리교내진성능평가2-내진해석_Book1_호문철교내진성능평가3-탄성지진력산정_02 남강천3교(하남)_내진성능평가" xfId="3199" xr:uid="{00000000-0005-0000-0000-0000F70A0000}"/>
    <cellStyle name="_상리교내진성능평가1_상리교내진성능평가2-내진해석_Book1_호문철교내진성능평가3-탄성지진력산정_02 남천교(서울)_내진성능평가" xfId="3200" xr:uid="{00000000-0005-0000-0000-0000F80A0000}"/>
    <cellStyle name="_상리교내진성능평가1_상리교내진성능평가2-내진해석_Book1_호문철교내진성능평가3-탄성지진력산정_02 위천교(춘천)_내진성능평가" xfId="3201" xr:uid="{00000000-0005-0000-0000-0000F90A0000}"/>
    <cellStyle name="_상리교내진성능평가1_상리교내진성능평가2-내진해석_Book1_호문철교내진성능평가3-탄성지진력산정_02 칠서교_내진성능평가" xfId="3202" xr:uid="{00000000-0005-0000-0000-0000FA0A0000}"/>
    <cellStyle name="_상리교내진성능평가1_상리교내진성능평가2-내진해석_호문철교내진성능평가" xfId="3203" xr:uid="{00000000-0005-0000-0000-0000FB0A0000}"/>
    <cellStyle name="_상리교내진성능평가1_상리교내진성능평가2-내진해석_호문철교내진성능평가_02 가화1교(하남)_내진성능평가" xfId="3204" xr:uid="{00000000-0005-0000-0000-0000FC0A0000}"/>
    <cellStyle name="_상리교내진성능평가1_상리교내진성능평가2-내진해석_호문철교내진성능평가_02 금호대교(금호1)_내진성능평가" xfId="3205" xr:uid="{00000000-0005-0000-0000-0000FD0A0000}"/>
    <cellStyle name="_상리교내진성능평가1_상리교내진성능평가2-내진해석_호문철교내진성능평가_02 남강천3교(하남)_내진성능평가" xfId="3206" xr:uid="{00000000-0005-0000-0000-0000FE0A0000}"/>
    <cellStyle name="_상리교내진성능평가1_상리교내진성능평가2-내진해석_호문철교내진성능평가_02 남천교(서울)_내진성능평가" xfId="3207" xr:uid="{00000000-0005-0000-0000-0000FF0A0000}"/>
    <cellStyle name="_상리교내진성능평가1_상리교내진성능평가2-내진해석_호문철교내진성능평가_02 위천교(춘천)_내진성능평가" xfId="3208" xr:uid="{00000000-0005-0000-0000-0000000B0000}"/>
    <cellStyle name="_상리교내진성능평가1_상리교내진성능평가2-내진해석_호문철교내진성능평가_02 칠서교_내진성능평가" xfId="3209" xr:uid="{00000000-0005-0000-0000-0000010B0000}"/>
    <cellStyle name="_상리교내진성능평가1_상리교내진성능평가2-내진해석_호문철교내진성능평가2-내진성능상세평가" xfId="3210" xr:uid="{00000000-0005-0000-0000-0000020B0000}"/>
    <cellStyle name="_상리교내진성능평가1_상리교내진성능평가2-내진해석_호문철교내진성능평가2-내진성능상세평가_02 가화1교(하남)_내진성능평가" xfId="3211" xr:uid="{00000000-0005-0000-0000-0000030B0000}"/>
    <cellStyle name="_상리교내진성능평가1_상리교내진성능평가2-내진해석_호문철교내진성능평가2-내진성능상세평가_02 금호대교(금호1)_내진성능평가" xfId="3212" xr:uid="{00000000-0005-0000-0000-0000040B0000}"/>
    <cellStyle name="_상리교내진성능평가1_상리교내진성능평가2-내진해석_호문철교내진성능평가2-내진성능상세평가_02 남강천3교(하남)_내진성능평가" xfId="3213" xr:uid="{00000000-0005-0000-0000-0000050B0000}"/>
    <cellStyle name="_상리교내진성능평가1_상리교내진성능평가2-내진해석_호문철교내진성능평가2-내진성능상세평가_02 남천교(서울)_내진성능평가" xfId="3214" xr:uid="{00000000-0005-0000-0000-0000060B0000}"/>
    <cellStyle name="_상리교내진성능평가1_상리교내진성능평가2-내진해석_호문철교내진성능평가2-내진성능상세평가_02 위천교(춘천)_내진성능평가" xfId="3215" xr:uid="{00000000-0005-0000-0000-0000070B0000}"/>
    <cellStyle name="_상리교내진성능평가1_상리교내진성능평가2-내진해석_호문철교내진성능평가2-내진성능상세평가_02 칠서교_내진성능평가" xfId="3216" xr:uid="{00000000-0005-0000-0000-0000080B0000}"/>
    <cellStyle name="_상리교내진성능평가1_상리교내진성능평가2-내진해석_호문철교내진성능평가3-탄성지진력산정" xfId="3217" xr:uid="{00000000-0005-0000-0000-0000090B0000}"/>
    <cellStyle name="_상리교내진성능평가1_상리교내진성능평가2-내진해석_호문철교내진성능평가3-탄성지진력산정_02 가화1교(하남)_내진성능평가" xfId="3218" xr:uid="{00000000-0005-0000-0000-00000A0B0000}"/>
    <cellStyle name="_상리교내진성능평가1_상리교내진성능평가2-내진해석_호문철교내진성능평가3-탄성지진력산정_02 금호대교(금호1)_내진성능평가" xfId="3219" xr:uid="{00000000-0005-0000-0000-00000B0B0000}"/>
    <cellStyle name="_상리교내진성능평가1_상리교내진성능평가2-내진해석_호문철교내진성능평가3-탄성지진력산정_02 남강천3교(하남)_내진성능평가" xfId="3220" xr:uid="{00000000-0005-0000-0000-00000C0B0000}"/>
    <cellStyle name="_상리교내진성능평가1_상리교내진성능평가2-내진해석_호문철교내진성능평가3-탄성지진력산정_02 남천교(서울)_내진성능평가" xfId="3221" xr:uid="{00000000-0005-0000-0000-00000D0B0000}"/>
    <cellStyle name="_상리교내진성능평가1_상리교내진성능평가2-내진해석_호문철교내진성능평가3-탄성지진력산정_02 위천교(춘천)_내진성능평가" xfId="3222" xr:uid="{00000000-0005-0000-0000-00000E0B0000}"/>
    <cellStyle name="_상리교내진성능평가1_상리교내진성능평가2-내진해석_호문철교내진성능평가3-탄성지진력산정_02 칠서교_내진성능평가" xfId="3223" xr:uid="{00000000-0005-0000-0000-00000F0B0000}"/>
    <cellStyle name="_상리교내진성능평가1_상리교내진성능평가5" xfId="3224" xr:uid="{00000000-0005-0000-0000-0000100B0000}"/>
    <cellStyle name="_상리교내진성능평가1_상리교내진성능평가5_02 가화1교(하남)_내진성능평가" xfId="3225" xr:uid="{00000000-0005-0000-0000-0000110B0000}"/>
    <cellStyle name="_상리교내진성능평가1_상리교내진성능평가5_02 금호대교(금호1)_내진성능평가" xfId="3226" xr:uid="{00000000-0005-0000-0000-0000120B0000}"/>
    <cellStyle name="_상리교내진성능평가1_상리교내진성능평가5_02 남강천3교(하남)_내진성능평가" xfId="3227" xr:uid="{00000000-0005-0000-0000-0000130B0000}"/>
    <cellStyle name="_상리교내진성능평가1_상리교내진성능평가5_02 남천교(서울)_내진성능평가" xfId="3228" xr:uid="{00000000-0005-0000-0000-0000140B0000}"/>
    <cellStyle name="_상리교내진성능평가1_상리교내진성능평가5_02 위천교(춘천)_내진성능평가" xfId="3229" xr:uid="{00000000-0005-0000-0000-0000150B0000}"/>
    <cellStyle name="_상리교내진성능평가1_상리교내진성능평가5_02 칠서교_내진성능평가" xfId="3230" xr:uid="{00000000-0005-0000-0000-0000160B0000}"/>
    <cellStyle name="_상리교내진성능평가1_상리교내진성능평가5_상리교내진성능평가3~5상세평가및정밀평가" xfId="3231" xr:uid="{00000000-0005-0000-0000-0000170B0000}"/>
    <cellStyle name="_상리교내진성능평가1_상리교내진성능평가5_상리교내진성능평가3~5상세평가및정밀평가_02 가화1교(하남)_내진성능평가" xfId="3232" xr:uid="{00000000-0005-0000-0000-0000180B0000}"/>
    <cellStyle name="_상리교내진성능평가1_상리교내진성능평가5_상리교내진성능평가3~5상세평가및정밀평가_02 금호대교(금호1)_내진성능평가" xfId="3233" xr:uid="{00000000-0005-0000-0000-0000190B0000}"/>
    <cellStyle name="_상리교내진성능평가1_상리교내진성능평가5_상리교내진성능평가3~5상세평가및정밀평가_02 남강천3교(하남)_내진성능평가" xfId="3234" xr:uid="{00000000-0005-0000-0000-00001A0B0000}"/>
    <cellStyle name="_상리교내진성능평가1_상리교내진성능평가5_상리교내진성능평가3~5상세평가및정밀평가_02 남천교(서울)_내진성능평가" xfId="3235" xr:uid="{00000000-0005-0000-0000-00001B0B0000}"/>
    <cellStyle name="_상리교내진성능평가1_상리교내진성능평가5_상리교내진성능평가3~5상세평가및정밀평가_02 위천교(춘천)_내진성능평가" xfId="3236" xr:uid="{00000000-0005-0000-0000-00001C0B0000}"/>
    <cellStyle name="_상리교내진성능평가1_상리교내진성능평가5_상리교내진성능평가3~5상세평가및정밀평가_02 칠서교_내진성능평가" xfId="3237" xr:uid="{00000000-0005-0000-0000-00001D0B0000}"/>
    <cellStyle name="_상리교내진성능평가1_상리교내진성능평가5_상리교내진성능평가4~6-상세평가및정밀평가" xfId="3238" xr:uid="{00000000-0005-0000-0000-00001E0B0000}"/>
    <cellStyle name="_상리교내진성능평가1_상리교내진성능평가5_상리교내진성능평가4~6-상세평가및정밀평가_02 가화1교(하남)_내진성능평가" xfId="3239" xr:uid="{00000000-0005-0000-0000-00001F0B0000}"/>
    <cellStyle name="_상리교내진성능평가1_상리교내진성능평가5_상리교내진성능평가4~6-상세평가및정밀평가_02 금호대교(금호1)_내진성능평가" xfId="3240" xr:uid="{00000000-0005-0000-0000-0000200B0000}"/>
    <cellStyle name="_상리교내진성능평가1_상리교내진성능평가5_상리교내진성능평가4~6-상세평가및정밀평가_02 남강천3교(하남)_내진성능평가" xfId="3241" xr:uid="{00000000-0005-0000-0000-0000210B0000}"/>
    <cellStyle name="_상리교내진성능평가1_상리교내진성능평가5_상리교내진성능평가4~6-상세평가및정밀평가_02 남천교(서울)_내진성능평가" xfId="3242" xr:uid="{00000000-0005-0000-0000-0000220B0000}"/>
    <cellStyle name="_상리교내진성능평가1_상리교내진성능평가5_상리교내진성능평가4~6-상세평가및정밀평가_02 위천교(춘천)_내진성능평가" xfId="3243" xr:uid="{00000000-0005-0000-0000-0000230B0000}"/>
    <cellStyle name="_상리교내진성능평가1_상리교내진성능평가5_상리교내진성능평가4~6-상세평가및정밀평가_02 칠서교_내진성능평가" xfId="3244" xr:uid="{00000000-0005-0000-0000-0000240B0000}"/>
    <cellStyle name="_상리교내진성능평가1_상리교내진성능평가5_상리천교내진성능평가2-내진성능상세평가" xfId="3245" xr:uid="{00000000-0005-0000-0000-0000250B0000}"/>
    <cellStyle name="_상리교내진성능평가1_상리교내진성능평가5_상리천교내진성능평가2-내진성능상세평가_02 가화1교(하남)_내진성능평가" xfId="3246" xr:uid="{00000000-0005-0000-0000-0000260B0000}"/>
    <cellStyle name="_상리교내진성능평가1_상리교내진성능평가5_상리천교내진성능평가2-내진성능상세평가_02 금호대교(금호1)_내진성능평가" xfId="3247" xr:uid="{00000000-0005-0000-0000-0000270B0000}"/>
    <cellStyle name="_상리교내진성능평가1_상리교내진성능평가5_상리천교내진성능평가2-내진성능상세평가_02 남강천3교(하남)_내진성능평가" xfId="3248" xr:uid="{00000000-0005-0000-0000-0000280B0000}"/>
    <cellStyle name="_상리교내진성능평가1_상리교내진성능평가5_상리천교내진성능평가2-내진성능상세평가_02 남천교(서울)_내진성능평가" xfId="3249" xr:uid="{00000000-0005-0000-0000-0000290B0000}"/>
    <cellStyle name="_상리교내진성능평가1_상리교내진성능평가5_상리천교내진성능평가2-내진성능상세평가_02 위천교(춘천)_내진성능평가" xfId="3250" xr:uid="{00000000-0005-0000-0000-00002A0B0000}"/>
    <cellStyle name="_상리교내진성능평가1_상리교내진성능평가5_상리천교내진성능평가2-내진성능상세평가_02 칠서교_내진성능평가" xfId="3251" xr:uid="{00000000-0005-0000-0000-00002B0B0000}"/>
    <cellStyle name="_상리교내진성능평가1_상리교내진성능평가6" xfId="3252" xr:uid="{00000000-0005-0000-0000-00002C0B0000}"/>
    <cellStyle name="_상리교내진성능평가1_상리교내진성능평가6_02 가화1교(하남)_내진성능평가" xfId="3253" xr:uid="{00000000-0005-0000-0000-00002D0B0000}"/>
    <cellStyle name="_상리교내진성능평가1_상리교내진성능평가6_02 금호대교(금호1)_내진성능평가" xfId="3254" xr:uid="{00000000-0005-0000-0000-00002E0B0000}"/>
    <cellStyle name="_상리교내진성능평가1_상리교내진성능평가6_02 남강천3교(하남)_내진성능평가" xfId="3255" xr:uid="{00000000-0005-0000-0000-00002F0B0000}"/>
    <cellStyle name="_상리교내진성능평가1_상리교내진성능평가6_02 남천교(서울)_내진성능평가" xfId="3256" xr:uid="{00000000-0005-0000-0000-0000300B0000}"/>
    <cellStyle name="_상리교내진성능평가1_상리교내진성능평가6_02 위천교(춘천)_내진성능평가" xfId="3257" xr:uid="{00000000-0005-0000-0000-0000310B0000}"/>
    <cellStyle name="_상리교내진성능평가1_상리교내진성능평가6_02 칠서교_내진성능평가" xfId="3258" xr:uid="{00000000-0005-0000-0000-0000320B0000}"/>
    <cellStyle name="_상리교내진성능평가1_상리교내진성능평가6_상리교내진성능평가3~5상세평가및정밀평가" xfId="3259" xr:uid="{00000000-0005-0000-0000-0000330B0000}"/>
    <cellStyle name="_상리교내진성능평가1_상리교내진성능평가6_상리교내진성능평가3~5상세평가및정밀평가_02 가화1교(하남)_내진성능평가" xfId="3260" xr:uid="{00000000-0005-0000-0000-0000340B0000}"/>
    <cellStyle name="_상리교내진성능평가1_상리교내진성능평가6_상리교내진성능평가3~5상세평가및정밀평가_02 금호대교(금호1)_내진성능평가" xfId="3261" xr:uid="{00000000-0005-0000-0000-0000350B0000}"/>
    <cellStyle name="_상리교내진성능평가1_상리교내진성능평가6_상리교내진성능평가3~5상세평가및정밀평가_02 남강천3교(하남)_내진성능평가" xfId="3262" xr:uid="{00000000-0005-0000-0000-0000360B0000}"/>
    <cellStyle name="_상리교내진성능평가1_상리교내진성능평가6_상리교내진성능평가3~5상세평가및정밀평가_02 남천교(서울)_내진성능평가" xfId="3263" xr:uid="{00000000-0005-0000-0000-0000370B0000}"/>
    <cellStyle name="_상리교내진성능평가1_상리교내진성능평가6_상리교내진성능평가3~5상세평가및정밀평가_02 위천교(춘천)_내진성능평가" xfId="3264" xr:uid="{00000000-0005-0000-0000-0000380B0000}"/>
    <cellStyle name="_상리교내진성능평가1_상리교내진성능평가6_상리교내진성능평가3~5상세평가및정밀평가_02 칠서교_내진성능평가" xfId="3265" xr:uid="{00000000-0005-0000-0000-0000390B0000}"/>
    <cellStyle name="_상리교내진성능평가1_상리교내진성능평가6_상리교내진성능평가4~6-상세평가및정밀평가" xfId="3266" xr:uid="{00000000-0005-0000-0000-00003A0B0000}"/>
    <cellStyle name="_상리교내진성능평가1_상리교내진성능평가6_상리교내진성능평가4~6-상세평가및정밀평가_02 가화1교(하남)_내진성능평가" xfId="3267" xr:uid="{00000000-0005-0000-0000-00003B0B0000}"/>
    <cellStyle name="_상리교내진성능평가1_상리교내진성능평가6_상리교내진성능평가4~6-상세평가및정밀평가_02 금호대교(금호1)_내진성능평가" xfId="3268" xr:uid="{00000000-0005-0000-0000-00003C0B0000}"/>
    <cellStyle name="_상리교내진성능평가1_상리교내진성능평가6_상리교내진성능평가4~6-상세평가및정밀평가_02 남강천3교(하남)_내진성능평가" xfId="3269" xr:uid="{00000000-0005-0000-0000-00003D0B0000}"/>
    <cellStyle name="_상리교내진성능평가1_상리교내진성능평가6_상리교내진성능평가4~6-상세평가및정밀평가_02 남천교(서울)_내진성능평가" xfId="3270" xr:uid="{00000000-0005-0000-0000-00003E0B0000}"/>
    <cellStyle name="_상리교내진성능평가1_상리교내진성능평가6_상리교내진성능평가4~6-상세평가및정밀평가_02 위천교(춘천)_내진성능평가" xfId="3271" xr:uid="{00000000-0005-0000-0000-00003F0B0000}"/>
    <cellStyle name="_상리교내진성능평가1_상리교내진성능평가6_상리교내진성능평가4~6-상세평가및정밀평가_02 칠서교_내진성능평가" xfId="3272" xr:uid="{00000000-0005-0000-0000-0000400B0000}"/>
    <cellStyle name="_상리교내진성능평가1_상리교내진성능평가6_상리천교내진성능평가2-내진성능상세평가" xfId="3273" xr:uid="{00000000-0005-0000-0000-0000410B0000}"/>
    <cellStyle name="_상리교내진성능평가1_상리교내진성능평가6_상리천교내진성능평가2-내진성능상세평가_02 가화1교(하남)_내진성능평가" xfId="3274" xr:uid="{00000000-0005-0000-0000-0000420B0000}"/>
    <cellStyle name="_상리교내진성능평가1_상리교내진성능평가6_상리천교내진성능평가2-내진성능상세평가_02 금호대교(금호1)_내진성능평가" xfId="3275" xr:uid="{00000000-0005-0000-0000-0000430B0000}"/>
    <cellStyle name="_상리교내진성능평가1_상리교내진성능평가6_상리천교내진성능평가2-내진성능상세평가_02 남강천3교(하남)_내진성능평가" xfId="3276" xr:uid="{00000000-0005-0000-0000-0000440B0000}"/>
    <cellStyle name="_상리교내진성능평가1_상리교내진성능평가6_상리천교내진성능평가2-내진성능상세평가_02 남천교(서울)_내진성능평가" xfId="3277" xr:uid="{00000000-0005-0000-0000-0000450B0000}"/>
    <cellStyle name="_상리교내진성능평가1_상리교내진성능평가6_상리천교내진성능평가2-내진성능상세평가_02 위천교(춘천)_내진성능평가" xfId="3278" xr:uid="{00000000-0005-0000-0000-0000460B0000}"/>
    <cellStyle name="_상리교내진성능평가1_상리교내진성능평가6_상리천교내진성능평가2-내진성능상세평가_02 칠서교_내진성능평가" xfId="3279" xr:uid="{00000000-0005-0000-0000-0000470B0000}"/>
    <cellStyle name="_상리교내진성능평가1_호문철교내진성능평가3-탄성지진력산정" xfId="3280" xr:uid="{00000000-0005-0000-0000-0000480B0000}"/>
    <cellStyle name="_상리교내진성능평가1_호문철교내진성능평가3-탄성지진력산정_02 가화1교(하남)_내진성능평가" xfId="3281" xr:uid="{00000000-0005-0000-0000-0000490B0000}"/>
    <cellStyle name="_상리교내진성능평가1_호문철교내진성능평가3-탄성지진력산정_02 금호대교(금호1)_내진성능평가" xfId="3282" xr:uid="{00000000-0005-0000-0000-00004A0B0000}"/>
    <cellStyle name="_상리교내진성능평가1_호문철교내진성능평가3-탄성지진력산정_02 남강천3교(하남)_내진성능평가" xfId="3283" xr:uid="{00000000-0005-0000-0000-00004B0B0000}"/>
    <cellStyle name="_상리교내진성능평가1_호문철교내진성능평가3-탄성지진력산정_02 남천교(서울)_내진성능평가" xfId="3284" xr:uid="{00000000-0005-0000-0000-00004C0B0000}"/>
    <cellStyle name="_상리교내진성능평가1_호문철교내진성능평가3-탄성지진력산정_02 위천교(춘천)_내진성능평가" xfId="3285" xr:uid="{00000000-0005-0000-0000-00004D0B0000}"/>
    <cellStyle name="_상리교내진성능평가1_호문철교내진성능평가3-탄성지진력산정_02 칠서교_내진성능평가" xfId="3286" xr:uid="{00000000-0005-0000-0000-00004E0B0000}"/>
    <cellStyle name="_상리교내진성능평가2" xfId="3287" xr:uid="{00000000-0005-0000-0000-00004F0B0000}"/>
    <cellStyle name="_상리교내진성능평가2_02 가화1교(하남)_내진성능평가" xfId="3288" xr:uid="{00000000-0005-0000-0000-0000500B0000}"/>
    <cellStyle name="_상리교내진성능평가2_02 금호대교(금호1)_내진성능평가" xfId="3289" xr:uid="{00000000-0005-0000-0000-0000510B0000}"/>
    <cellStyle name="_상리교내진성능평가2_02 남강천3교(하남)_내진성능평가" xfId="3290" xr:uid="{00000000-0005-0000-0000-0000520B0000}"/>
    <cellStyle name="_상리교내진성능평가2_02 남천교(서울)_내진성능평가" xfId="3291" xr:uid="{00000000-0005-0000-0000-0000530B0000}"/>
    <cellStyle name="_상리교내진성능평가2_02 위천교(춘천)_내진성능평가" xfId="3292" xr:uid="{00000000-0005-0000-0000-0000540B0000}"/>
    <cellStyle name="_상리교내진성능평가2_02 칠서교_내진성능평가" xfId="3293" xr:uid="{00000000-0005-0000-0000-0000550B0000}"/>
    <cellStyle name="_상리교내진성능평가2_상리교내진성능평가2-내진해석" xfId="3294" xr:uid="{00000000-0005-0000-0000-0000560B0000}"/>
    <cellStyle name="_상리교내진성능평가2_상리교내진성능평가2-내진해석_Book1" xfId="3295" xr:uid="{00000000-0005-0000-0000-0000570B0000}"/>
    <cellStyle name="_상리교내진성능평가2_상리교내진성능평가2-내진해석_Book1_02 가화1교(하남)_내진성능평가" xfId="3296" xr:uid="{00000000-0005-0000-0000-0000580B0000}"/>
    <cellStyle name="_상리교내진성능평가2_상리교내진성능평가2-내진해석_Book1_02 금호대교(금호1)_내진성능평가" xfId="3297" xr:uid="{00000000-0005-0000-0000-0000590B0000}"/>
    <cellStyle name="_상리교내진성능평가2_상리교내진성능평가2-내진해석_Book1_02 남강천3교(하남)_내진성능평가" xfId="3298" xr:uid="{00000000-0005-0000-0000-00005A0B0000}"/>
    <cellStyle name="_상리교내진성능평가2_상리교내진성능평가2-내진해석_Book1_02 남천교(서울)_내진성능평가" xfId="3299" xr:uid="{00000000-0005-0000-0000-00005B0B0000}"/>
    <cellStyle name="_상리교내진성능평가2_상리교내진성능평가2-내진해석_Book1_02 위천교(춘천)_내진성능평가" xfId="3300" xr:uid="{00000000-0005-0000-0000-00005C0B0000}"/>
    <cellStyle name="_상리교내진성능평가2_상리교내진성능평가2-내진해석_Book1_02 칠서교_내진성능평가" xfId="3301" xr:uid="{00000000-0005-0000-0000-00005D0B0000}"/>
    <cellStyle name="_상리교내진성능평가2_상리교내진성능평가2-내진해석_Book1_호문철교내진성능평가3-탄성지진력산정" xfId="3302" xr:uid="{00000000-0005-0000-0000-00005E0B0000}"/>
    <cellStyle name="_상리교내진성능평가2_상리교내진성능평가2-내진해석_Book1_호문철교내진성능평가3-탄성지진력산정_02 가화1교(하남)_내진성능평가" xfId="3303" xr:uid="{00000000-0005-0000-0000-00005F0B0000}"/>
    <cellStyle name="_상리교내진성능평가2_상리교내진성능평가2-내진해석_Book1_호문철교내진성능평가3-탄성지진력산정_02 금호대교(금호1)_내진성능평가" xfId="3304" xr:uid="{00000000-0005-0000-0000-0000600B0000}"/>
    <cellStyle name="_상리교내진성능평가2_상리교내진성능평가2-내진해석_Book1_호문철교내진성능평가3-탄성지진력산정_02 남강천3교(하남)_내진성능평가" xfId="3305" xr:uid="{00000000-0005-0000-0000-0000610B0000}"/>
    <cellStyle name="_상리교내진성능평가2_상리교내진성능평가2-내진해석_Book1_호문철교내진성능평가3-탄성지진력산정_02 남천교(서울)_내진성능평가" xfId="3306" xr:uid="{00000000-0005-0000-0000-0000620B0000}"/>
    <cellStyle name="_상리교내진성능평가2_상리교내진성능평가2-내진해석_Book1_호문철교내진성능평가3-탄성지진력산정_02 위천교(춘천)_내진성능평가" xfId="3307" xr:uid="{00000000-0005-0000-0000-0000630B0000}"/>
    <cellStyle name="_상리교내진성능평가2_상리교내진성능평가2-내진해석_Book1_호문철교내진성능평가3-탄성지진력산정_02 칠서교_내진성능평가" xfId="3308" xr:uid="{00000000-0005-0000-0000-0000640B0000}"/>
    <cellStyle name="_상리교내진성능평가2_상리교내진성능평가2-내진해석_호문철교내진성능평가" xfId="3309" xr:uid="{00000000-0005-0000-0000-0000650B0000}"/>
    <cellStyle name="_상리교내진성능평가2_상리교내진성능평가2-내진해석_호문철교내진성능평가_02 가화1교(하남)_내진성능평가" xfId="3310" xr:uid="{00000000-0005-0000-0000-0000660B0000}"/>
    <cellStyle name="_상리교내진성능평가2_상리교내진성능평가2-내진해석_호문철교내진성능평가_02 금호대교(금호1)_내진성능평가" xfId="3311" xr:uid="{00000000-0005-0000-0000-0000670B0000}"/>
    <cellStyle name="_상리교내진성능평가2_상리교내진성능평가2-내진해석_호문철교내진성능평가_02 남강천3교(하남)_내진성능평가" xfId="3312" xr:uid="{00000000-0005-0000-0000-0000680B0000}"/>
    <cellStyle name="_상리교내진성능평가2_상리교내진성능평가2-내진해석_호문철교내진성능평가_02 남천교(서울)_내진성능평가" xfId="3313" xr:uid="{00000000-0005-0000-0000-0000690B0000}"/>
    <cellStyle name="_상리교내진성능평가2_상리교내진성능평가2-내진해석_호문철교내진성능평가_02 위천교(춘천)_내진성능평가" xfId="3314" xr:uid="{00000000-0005-0000-0000-00006A0B0000}"/>
    <cellStyle name="_상리교내진성능평가2_상리교내진성능평가2-내진해석_호문철교내진성능평가_02 칠서교_내진성능평가" xfId="3315" xr:uid="{00000000-0005-0000-0000-00006B0B0000}"/>
    <cellStyle name="_상리교내진성능평가2_상리교내진성능평가2-내진해석_호문철교내진성능평가2-내진성능상세평가" xfId="3316" xr:uid="{00000000-0005-0000-0000-00006C0B0000}"/>
    <cellStyle name="_상리교내진성능평가2_상리교내진성능평가2-내진해석_호문철교내진성능평가2-내진성능상세평가_02 가화1교(하남)_내진성능평가" xfId="3317" xr:uid="{00000000-0005-0000-0000-00006D0B0000}"/>
    <cellStyle name="_상리교내진성능평가2_상리교내진성능평가2-내진해석_호문철교내진성능평가2-내진성능상세평가_02 금호대교(금호1)_내진성능평가" xfId="3318" xr:uid="{00000000-0005-0000-0000-00006E0B0000}"/>
    <cellStyle name="_상리교내진성능평가2_상리교내진성능평가2-내진해석_호문철교내진성능평가2-내진성능상세평가_02 남강천3교(하남)_내진성능평가" xfId="3319" xr:uid="{00000000-0005-0000-0000-00006F0B0000}"/>
    <cellStyle name="_상리교내진성능평가2_상리교내진성능평가2-내진해석_호문철교내진성능평가2-내진성능상세평가_02 남천교(서울)_내진성능평가" xfId="3320" xr:uid="{00000000-0005-0000-0000-0000700B0000}"/>
    <cellStyle name="_상리교내진성능평가2_상리교내진성능평가2-내진해석_호문철교내진성능평가2-내진성능상세평가_02 위천교(춘천)_내진성능평가" xfId="3321" xr:uid="{00000000-0005-0000-0000-0000710B0000}"/>
    <cellStyle name="_상리교내진성능평가2_상리교내진성능평가2-내진해석_호문철교내진성능평가2-내진성능상세평가_02 칠서교_내진성능평가" xfId="3322" xr:uid="{00000000-0005-0000-0000-0000720B0000}"/>
    <cellStyle name="_상리교내진성능평가2_상리교내진성능평가2-내진해석_호문철교내진성능평가3-탄성지진력산정" xfId="3323" xr:uid="{00000000-0005-0000-0000-0000730B0000}"/>
    <cellStyle name="_상리교내진성능평가2_상리교내진성능평가2-내진해석_호문철교내진성능평가3-탄성지진력산정_02 가화1교(하남)_내진성능평가" xfId="3324" xr:uid="{00000000-0005-0000-0000-0000740B0000}"/>
    <cellStyle name="_상리교내진성능평가2_상리교내진성능평가2-내진해석_호문철교내진성능평가3-탄성지진력산정_02 금호대교(금호1)_내진성능평가" xfId="3325" xr:uid="{00000000-0005-0000-0000-0000750B0000}"/>
    <cellStyle name="_상리교내진성능평가2_상리교내진성능평가2-내진해석_호문철교내진성능평가3-탄성지진력산정_02 남강천3교(하남)_내진성능평가" xfId="3326" xr:uid="{00000000-0005-0000-0000-0000760B0000}"/>
    <cellStyle name="_상리교내진성능평가2_상리교내진성능평가2-내진해석_호문철교내진성능평가3-탄성지진력산정_02 남천교(서울)_내진성능평가" xfId="3327" xr:uid="{00000000-0005-0000-0000-0000770B0000}"/>
    <cellStyle name="_상리교내진성능평가2_상리교내진성능평가2-내진해석_호문철교내진성능평가3-탄성지진력산정_02 위천교(춘천)_내진성능평가" xfId="3328" xr:uid="{00000000-0005-0000-0000-0000780B0000}"/>
    <cellStyle name="_상리교내진성능평가2_상리교내진성능평가2-내진해석_호문철교내진성능평가3-탄성지진력산정_02 칠서교_내진성능평가" xfId="3329" xr:uid="{00000000-0005-0000-0000-0000790B0000}"/>
    <cellStyle name="_상리교내진성능평가2_호문철교내진성능평가3-탄성지진력산정" xfId="3330" xr:uid="{00000000-0005-0000-0000-00007A0B0000}"/>
    <cellStyle name="_상리교내진성능평가2_호문철교내진성능평가3-탄성지진력산정_02 가화1교(하남)_내진성능평가" xfId="3331" xr:uid="{00000000-0005-0000-0000-00007B0B0000}"/>
    <cellStyle name="_상리교내진성능평가2_호문철교내진성능평가3-탄성지진력산정_02 금호대교(금호1)_내진성능평가" xfId="3332" xr:uid="{00000000-0005-0000-0000-00007C0B0000}"/>
    <cellStyle name="_상리교내진성능평가2_호문철교내진성능평가3-탄성지진력산정_02 남강천3교(하남)_내진성능평가" xfId="3333" xr:uid="{00000000-0005-0000-0000-00007D0B0000}"/>
    <cellStyle name="_상리교내진성능평가2_호문철교내진성능평가3-탄성지진력산정_02 남천교(서울)_내진성능평가" xfId="3334" xr:uid="{00000000-0005-0000-0000-00007E0B0000}"/>
    <cellStyle name="_상리교내진성능평가2_호문철교내진성능평가3-탄성지진력산정_02 위천교(춘천)_내진성능평가" xfId="3335" xr:uid="{00000000-0005-0000-0000-00007F0B0000}"/>
    <cellStyle name="_상리교내진성능평가2_호문철교내진성능평가3-탄성지진력산정_02 칠서교_내진성능평가" xfId="3336" xr:uid="{00000000-0005-0000-0000-0000800B0000}"/>
    <cellStyle name="_상리교내진성능평가5" xfId="3337" xr:uid="{00000000-0005-0000-0000-0000810B0000}"/>
    <cellStyle name="_상리교내진성능평가5_02 가화1교(하남)_내진성능평가" xfId="3338" xr:uid="{00000000-0005-0000-0000-0000820B0000}"/>
    <cellStyle name="_상리교내진성능평가5_02 금호대교(금호1)_내진성능평가" xfId="3339" xr:uid="{00000000-0005-0000-0000-0000830B0000}"/>
    <cellStyle name="_상리교내진성능평가5_02 남강천3교(하남)_내진성능평가" xfId="3340" xr:uid="{00000000-0005-0000-0000-0000840B0000}"/>
    <cellStyle name="_상리교내진성능평가5_02 남천교(서울)_내진성능평가" xfId="3341" xr:uid="{00000000-0005-0000-0000-0000850B0000}"/>
    <cellStyle name="_상리교내진성능평가5_02 위천교(춘천)_내진성능평가" xfId="3342" xr:uid="{00000000-0005-0000-0000-0000860B0000}"/>
    <cellStyle name="_상리교내진성능평가5_02 칠서교_내진성능평가" xfId="3343" xr:uid="{00000000-0005-0000-0000-0000870B0000}"/>
    <cellStyle name="_상리교내진성능평가5_상리교내진성능평가3~5상세평가및정밀평가" xfId="3344" xr:uid="{00000000-0005-0000-0000-0000880B0000}"/>
    <cellStyle name="_상리교내진성능평가5_상리교내진성능평가3~5상세평가및정밀평가_02 가화1교(하남)_내진성능평가" xfId="3345" xr:uid="{00000000-0005-0000-0000-0000890B0000}"/>
    <cellStyle name="_상리교내진성능평가5_상리교내진성능평가3~5상세평가및정밀평가_02 금호대교(금호1)_내진성능평가" xfId="3346" xr:uid="{00000000-0005-0000-0000-00008A0B0000}"/>
    <cellStyle name="_상리교내진성능평가5_상리교내진성능평가3~5상세평가및정밀평가_02 남강천3교(하남)_내진성능평가" xfId="3347" xr:uid="{00000000-0005-0000-0000-00008B0B0000}"/>
    <cellStyle name="_상리교내진성능평가5_상리교내진성능평가3~5상세평가및정밀평가_02 남천교(서울)_내진성능평가" xfId="3348" xr:uid="{00000000-0005-0000-0000-00008C0B0000}"/>
    <cellStyle name="_상리교내진성능평가5_상리교내진성능평가3~5상세평가및정밀평가_02 위천교(춘천)_내진성능평가" xfId="3349" xr:uid="{00000000-0005-0000-0000-00008D0B0000}"/>
    <cellStyle name="_상리교내진성능평가5_상리교내진성능평가3~5상세평가및정밀평가_02 칠서교_내진성능평가" xfId="3350" xr:uid="{00000000-0005-0000-0000-00008E0B0000}"/>
    <cellStyle name="_상리교내진성능평가5_상리교내진성능평가4~6-상세평가및정밀평가" xfId="3351" xr:uid="{00000000-0005-0000-0000-00008F0B0000}"/>
    <cellStyle name="_상리교내진성능평가5_상리교내진성능평가4~6-상세평가및정밀평가_02 가화1교(하남)_내진성능평가" xfId="3352" xr:uid="{00000000-0005-0000-0000-0000900B0000}"/>
    <cellStyle name="_상리교내진성능평가5_상리교내진성능평가4~6-상세평가및정밀평가_02 금호대교(금호1)_내진성능평가" xfId="3353" xr:uid="{00000000-0005-0000-0000-0000910B0000}"/>
    <cellStyle name="_상리교내진성능평가5_상리교내진성능평가4~6-상세평가및정밀평가_02 남강천3교(하남)_내진성능평가" xfId="3354" xr:uid="{00000000-0005-0000-0000-0000920B0000}"/>
    <cellStyle name="_상리교내진성능평가5_상리교내진성능평가4~6-상세평가및정밀평가_02 남천교(서울)_내진성능평가" xfId="3355" xr:uid="{00000000-0005-0000-0000-0000930B0000}"/>
    <cellStyle name="_상리교내진성능평가5_상리교내진성능평가4~6-상세평가및정밀평가_02 위천교(춘천)_내진성능평가" xfId="3356" xr:uid="{00000000-0005-0000-0000-0000940B0000}"/>
    <cellStyle name="_상리교내진성능평가5_상리교내진성능평가4~6-상세평가및정밀평가_02 칠서교_내진성능평가" xfId="3357" xr:uid="{00000000-0005-0000-0000-0000950B0000}"/>
    <cellStyle name="_상리교내진성능평가5_상리천교내진성능평가2-내진성능상세평가" xfId="3358" xr:uid="{00000000-0005-0000-0000-0000960B0000}"/>
    <cellStyle name="_상리교내진성능평가5_상리천교내진성능평가2-내진성능상세평가_02 가화1교(하남)_내진성능평가" xfId="3359" xr:uid="{00000000-0005-0000-0000-0000970B0000}"/>
    <cellStyle name="_상리교내진성능평가5_상리천교내진성능평가2-내진성능상세평가_02 금호대교(금호1)_내진성능평가" xfId="3360" xr:uid="{00000000-0005-0000-0000-0000980B0000}"/>
    <cellStyle name="_상리교내진성능평가5_상리천교내진성능평가2-내진성능상세평가_02 남강천3교(하남)_내진성능평가" xfId="3361" xr:uid="{00000000-0005-0000-0000-0000990B0000}"/>
    <cellStyle name="_상리교내진성능평가5_상리천교내진성능평가2-내진성능상세평가_02 남천교(서울)_내진성능평가" xfId="3362" xr:uid="{00000000-0005-0000-0000-00009A0B0000}"/>
    <cellStyle name="_상리교내진성능평가5_상리천교내진성능평가2-내진성능상세평가_02 위천교(춘천)_내진성능평가" xfId="3363" xr:uid="{00000000-0005-0000-0000-00009B0B0000}"/>
    <cellStyle name="_상리교내진성능평가5_상리천교내진성능평가2-내진성능상세평가_02 칠서교_내진성능평가" xfId="3364" xr:uid="{00000000-0005-0000-0000-00009C0B0000}"/>
    <cellStyle name="_상리교내진성능평가6" xfId="3365" xr:uid="{00000000-0005-0000-0000-00009D0B0000}"/>
    <cellStyle name="_상리교내진성능평가6_02 가화1교(하남)_내진성능평가" xfId="3366" xr:uid="{00000000-0005-0000-0000-00009E0B0000}"/>
    <cellStyle name="_상리교내진성능평가6_02 금호대교(금호1)_내진성능평가" xfId="3367" xr:uid="{00000000-0005-0000-0000-00009F0B0000}"/>
    <cellStyle name="_상리교내진성능평가6_02 남강천3교(하남)_내진성능평가" xfId="3368" xr:uid="{00000000-0005-0000-0000-0000A00B0000}"/>
    <cellStyle name="_상리교내진성능평가6_02 남천교(서울)_내진성능평가" xfId="3369" xr:uid="{00000000-0005-0000-0000-0000A10B0000}"/>
    <cellStyle name="_상리교내진성능평가6_02 위천교(춘천)_내진성능평가" xfId="3370" xr:uid="{00000000-0005-0000-0000-0000A20B0000}"/>
    <cellStyle name="_상리교내진성능평가6_02 칠서교_내진성능평가" xfId="3371" xr:uid="{00000000-0005-0000-0000-0000A30B0000}"/>
    <cellStyle name="_상리교내진성능평가6_상리교내진성능평가3~5상세평가및정밀평가" xfId="3372" xr:uid="{00000000-0005-0000-0000-0000A40B0000}"/>
    <cellStyle name="_상리교내진성능평가6_상리교내진성능평가3~5상세평가및정밀평가_02 가화1교(하남)_내진성능평가" xfId="3373" xr:uid="{00000000-0005-0000-0000-0000A50B0000}"/>
    <cellStyle name="_상리교내진성능평가6_상리교내진성능평가3~5상세평가및정밀평가_02 금호대교(금호1)_내진성능평가" xfId="3374" xr:uid="{00000000-0005-0000-0000-0000A60B0000}"/>
    <cellStyle name="_상리교내진성능평가6_상리교내진성능평가3~5상세평가및정밀평가_02 남강천3교(하남)_내진성능평가" xfId="3375" xr:uid="{00000000-0005-0000-0000-0000A70B0000}"/>
    <cellStyle name="_상리교내진성능평가6_상리교내진성능평가3~5상세평가및정밀평가_02 남천교(서울)_내진성능평가" xfId="3376" xr:uid="{00000000-0005-0000-0000-0000A80B0000}"/>
    <cellStyle name="_상리교내진성능평가6_상리교내진성능평가3~5상세평가및정밀평가_02 위천교(춘천)_내진성능평가" xfId="3377" xr:uid="{00000000-0005-0000-0000-0000A90B0000}"/>
    <cellStyle name="_상리교내진성능평가6_상리교내진성능평가3~5상세평가및정밀평가_02 칠서교_내진성능평가" xfId="3378" xr:uid="{00000000-0005-0000-0000-0000AA0B0000}"/>
    <cellStyle name="_상리교내진성능평가6_상리교내진성능평가4~6-상세평가및정밀평가" xfId="3379" xr:uid="{00000000-0005-0000-0000-0000AB0B0000}"/>
    <cellStyle name="_상리교내진성능평가6_상리교내진성능평가4~6-상세평가및정밀평가_02 가화1교(하남)_내진성능평가" xfId="3380" xr:uid="{00000000-0005-0000-0000-0000AC0B0000}"/>
    <cellStyle name="_상리교내진성능평가6_상리교내진성능평가4~6-상세평가및정밀평가_02 금호대교(금호1)_내진성능평가" xfId="3381" xr:uid="{00000000-0005-0000-0000-0000AD0B0000}"/>
    <cellStyle name="_상리교내진성능평가6_상리교내진성능평가4~6-상세평가및정밀평가_02 남강천3교(하남)_내진성능평가" xfId="3382" xr:uid="{00000000-0005-0000-0000-0000AE0B0000}"/>
    <cellStyle name="_상리교내진성능평가6_상리교내진성능평가4~6-상세평가및정밀평가_02 남천교(서울)_내진성능평가" xfId="3383" xr:uid="{00000000-0005-0000-0000-0000AF0B0000}"/>
    <cellStyle name="_상리교내진성능평가6_상리교내진성능평가4~6-상세평가및정밀평가_02 위천교(춘천)_내진성능평가" xfId="3384" xr:uid="{00000000-0005-0000-0000-0000B00B0000}"/>
    <cellStyle name="_상리교내진성능평가6_상리교내진성능평가4~6-상세평가및정밀평가_02 칠서교_내진성능평가" xfId="3385" xr:uid="{00000000-0005-0000-0000-0000B10B0000}"/>
    <cellStyle name="_상리교내진성능평가6_상리천교내진성능평가2-내진성능상세평가" xfId="3386" xr:uid="{00000000-0005-0000-0000-0000B20B0000}"/>
    <cellStyle name="_상리교내진성능평가6_상리천교내진성능평가2-내진성능상세평가_02 가화1교(하남)_내진성능평가" xfId="3387" xr:uid="{00000000-0005-0000-0000-0000B30B0000}"/>
    <cellStyle name="_상리교내진성능평가6_상리천교내진성능평가2-내진성능상세평가_02 금호대교(금호1)_내진성능평가" xfId="3388" xr:uid="{00000000-0005-0000-0000-0000B40B0000}"/>
    <cellStyle name="_상리교내진성능평가6_상리천교내진성능평가2-내진성능상세평가_02 남강천3교(하남)_내진성능평가" xfId="3389" xr:uid="{00000000-0005-0000-0000-0000B50B0000}"/>
    <cellStyle name="_상리교내진성능평가6_상리천교내진성능평가2-내진성능상세평가_02 남천교(서울)_내진성능평가" xfId="3390" xr:uid="{00000000-0005-0000-0000-0000B60B0000}"/>
    <cellStyle name="_상리교내진성능평가6_상리천교내진성능평가2-내진성능상세평가_02 위천교(춘천)_내진성능평가" xfId="3391" xr:uid="{00000000-0005-0000-0000-0000B70B0000}"/>
    <cellStyle name="_상리교내진성능평가6_상리천교내진성능평가2-내진성능상세평가_02 칠서교_내진성능평가" xfId="3392" xr:uid="{00000000-0005-0000-0000-0000B80B0000}"/>
    <cellStyle name="_상방부력" xfId="7095" xr:uid="{00000000-0005-0000-0000-0000B90B0000}"/>
    <cellStyle name="_상방부력_2" xfId="7096" xr:uid="{00000000-0005-0000-0000-0000BA0B0000}"/>
    <cellStyle name="_상방부력_2_#02_2.3m" xfId="7097" xr:uid="{00000000-0005-0000-0000-0000BB0B0000}"/>
    <cellStyle name="_상방부력_2_#02_3m" xfId="7098" xr:uid="{00000000-0005-0000-0000-0000BC0B0000}"/>
    <cellStyle name="_상방부력_2_#02_4m" xfId="7099" xr:uid="{00000000-0005-0000-0000-0000BD0B0000}"/>
    <cellStyle name="_상방부력_2_#02_5m" xfId="7100" xr:uid="{00000000-0005-0000-0000-0000BE0B0000}"/>
    <cellStyle name="_상방부력_2_#02_6m" xfId="7101" xr:uid="{00000000-0005-0000-0000-0000BF0B0000}"/>
    <cellStyle name="_상방부력_2_#02_7m" xfId="7102" xr:uid="{00000000-0005-0000-0000-0000C00B0000}"/>
    <cellStyle name="_상방부력_2_#02_8m(1차수정)" xfId="7103" xr:uid="{00000000-0005-0000-0000-0000C10B0000}"/>
    <cellStyle name="_상방부력_2_#04_2.3m" xfId="7104" xr:uid="{00000000-0005-0000-0000-0000C20B0000}"/>
    <cellStyle name="_상방부력_2_#04_4m" xfId="7105" xr:uid="{00000000-0005-0000-0000-0000C30B0000}"/>
    <cellStyle name="_상방부력_2_#04_5m" xfId="7106" xr:uid="{00000000-0005-0000-0000-0000C40B0000}"/>
    <cellStyle name="_상방부력_2_#04_6m" xfId="7107" xr:uid="{00000000-0005-0000-0000-0000C50B0000}"/>
    <cellStyle name="_상방부력_2_#04_7m" xfId="7108" xr:uid="{00000000-0005-0000-0000-0000C60B0000}"/>
    <cellStyle name="_상방부력_2_#04_8m" xfId="7109" xr:uid="{00000000-0005-0000-0000-0000C70B0000}"/>
    <cellStyle name="_상방부력_2_09 U시점부(BL-7)" xfId="7110" xr:uid="{00000000-0005-0000-0000-0000C80B0000}"/>
    <cellStyle name="_상방부력_2_3.5 높이 H=10.3m(설계기준변경)_종점부0114" xfId="7111" xr:uid="{00000000-0005-0000-0000-0000C90B0000}"/>
    <cellStyle name="_상방부력_2_Book1" xfId="7112" xr:uid="{00000000-0005-0000-0000-0000CA0B0000}"/>
    <cellStyle name="_상방부력_2_Book3" xfId="7113" xr:uid="{00000000-0005-0000-0000-0000CB0B0000}"/>
    <cellStyle name="_상방부력_2_U-H11.5m_T2.20m" xfId="7114" xr:uid="{00000000-0005-0000-0000-0000CC0B0000}"/>
    <cellStyle name="_상방부력_2_U-H9.33m_T1.50m" xfId="7115" xr:uid="{00000000-0005-0000-0000-0000CD0B0000}"/>
    <cellStyle name="_상방부력_2_U-type(I_sta.0+00~0-60)" xfId="7116" xr:uid="{00000000-0005-0000-0000-0000CE0B0000}"/>
    <cellStyle name="_상방부력_2_U-type(I_sta.0+00~0-60)_080326" xfId="7117" xr:uid="{00000000-0005-0000-0000-0000CF0B0000}"/>
    <cellStyle name="_상방부력_2_U-type(I_sta.0+00~0-60)1.1" xfId="7118" xr:uid="{00000000-0005-0000-0000-0000D00B0000}"/>
    <cellStyle name="_상방부력_2_U-type(I_sta.0+00~0-60)1.1_080707" xfId="7119" xr:uid="{00000000-0005-0000-0000-0000D10B0000}"/>
    <cellStyle name="_상방부력_2_U-type(I_sta.0+080~0+120)_090630" xfId="7120" xr:uid="{00000000-0005-0000-0000-0000D20B0000}"/>
    <cellStyle name="_상방부력_2_U-type(I_sta.0-060~0-045)1.1_081122" xfId="7121" xr:uid="{00000000-0005-0000-0000-0000D30B0000}"/>
    <cellStyle name="_상방부력_2_U-type(I_sta.0-120)_0.5_080704" xfId="7122" xr:uid="{00000000-0005-0000-0000-0000D40B0000}"/>
    <cellStyle name="_상방부력_2_U-type(KCI2007)" xfId="7123" xr:uid="{00000000-0005-0000-0000-0000D50B0000}"/>
    <cellStyle name="_상방부력_2_U-TYPE-Hmax" xfId="7124" xr:uid="{00000000-0005-0000-0000-0000D60B0000}"/>
    <cellStyle name="_상방부력_2_U-TYPE-J-B03-A" xfId="7125" xr:uid="{00000000-0005-0000-0000-0000D70B0000}"/>
    <cellStyle name="_상방부력_2_U-TYPE-J-B03-A_종점부 U-TYPE Block-3" xfId="7126" xr:uid="{00000000-0005-0000-0000-0000D80B0000}"/>
    <cellStyle name="_상방부력_2_U-TYPE-J-B03-A_종점부 U-TYPE Block-3_Book1" xfId="7127" xr:uid="{00000000-0005-0000-0000-0000D90B0000}"/>
    <cellStyle name="_상방부력_2_U-TYPE-J-B03-A_종점부 U-TYPE Block-3_Book3" xfId="7128" xr:uid="{00000000-0005-0000-0000-0000DA0B0000}"/>
    <cellStyle name="_상방부력_2_U-TYPE-J-B03-A_종점부 U-TYPE Block-3_U-type(I_sta.0+00~0-60)" xfId="7129" xr:uid="{00000000-0005-0000-0000-0000DB0B0000}"/>
    <cellStyle name="_상방부력_2_U-TYPE-J-B03-A_종점부 U-TYPE Block-3_U-type(I_sta.0+00~0-60)_080326" xfId="7130" xr:uid="{00000000-0005-0000-0000-0000DC0B0000}"/>
    <cellStyle name="_상방부력_2_U-TYPE-J-B03-A_종점부 U-TYPE Block-3_U-type(I_sta.0+00~0-60)1.1" xfId="7131" xr:uid="{00000000-0005-0000-0000-0000DD0B0000}"/>
    <cellStyle name="_상방부력_2_U-TYPE-J-B03-A_종점부 U-TYPE Block-3_U-type(I_sta.0+00~0-60)1.1_080707" xfId="7132" xr:uid="{00000000-0005-0000-0000-0000DE0B0000}"/>
    <cellStyle name="_상방부력_2_U-TYPE-J-B03-A_종점부 U-TYPE Block-3_U-type(I_sta.0+080~0+120)_090630" xfId="7133" xr:uid="{00000000-0005-0000-0000-0000DF0B0000}"/>
    <cellStyle name="_상방부력_2_U-TYPE-J-B03-A_종점부 U-TYPE Block-3_U-type(I_sta.0-060~0-045)1.1_081122" xfId="7134" xr:uid="{00000000-0005-0000-0000-0000E00B0000}"/>
    <cellStyle name="_상방부력_2_U-TYPE-J-B03-A_종점부 U-TYPE Block-3_U-type(I_sta.0-120)_0.5_080704" xfId="7135" xr:uid="{00000000-0005-0000-0000-0000E10B0000}"/>
    <cellStyle name="_상방부력_2_U-TYPE-J-B03-A_종점부 U-TYPE Block-3_U-type(KCI2007)" xfId="7136" xr:uid="{00000000-0005-0000-0000-0000E20B0000}"/>
    <cellStyle name="_상방부력_2_U-TYPE-J-B03-A_종점부 U-TYPE Block-3_집수정계산서_TYPE02_080423" xfId="7137" xr:uid="{00000000-0005-0000-0000-0000E30B0000}"/>
    <cellStyle name="_상방부력_2_U-TYPE-S-B-1" xfId="7138" xr:uid="{00000000-0005-0000-0000-0000E40B0000}"/>
    <cellStyle name="_상방부력_2_U-TYPE-S-B-1_종점부 U-TYPE Block-3" xfId="7139" xr:uid="{00000000-0005-0000-0000-0000E50B0000}"/>
    <cellStyle name="_상방부력_2_U-TYPE-S-B-1_종점부 U-TYPE Block-3_Book1" xfId="7140" xr:uid="{00000000-0005-0000-0000-0000E60B0000}"/>
    <cellStyle name="_상방부력_2_U-TYPE-S-B-1_종점부 U-TYPE Block-3_Book3" xfId="7141" xr:uid="{00000000-0005-0000-0000-0000E70B0000}"/>
    <cellStyle name="_상방부력_2_U-TYPE-S-B-1_종점부 U-TYPE Block-3_U-type(I_sta.0+00~0-60)" xfId="7142" xr:uid="{00000000-0005-0000-0000-0000E80B0000}"/>
    <cellStyle name="_상방부력_2_U-TYPE-S-B-1_종점부 U-TYPE Block-3_U-type(I_sta.0+00~0-60)_080326" xfId="7143" xr:uid="{00000000-0005-0000-0000-0000E90B0000}"/>
    <cellStyle name="_상방부력_2_U-TYPE-S-B-1_종점부 U-TYPE Block-3_U-type(I_sta.0+00~0-60)1.1" xfId="7144" xr:uid="{00000000-0005-0000-0000-0000EA0B0000}"/>
    <cellStyle name="_상방부력_2_U-TYPE-S-B-1_종점부 U-TYPE Block-3_U-type(I_sta.0+00~0-60)1.1_080707" xfId="7145" xr:uid="{00000000-0005-0000-0000-0000EB0B0000}"/>
    <cellStyle name="_상방부력_2_U-TYPE-S-B-1_종점부 U-TYPE Block-3_U-type(I_sta.0+080~0+120)_090630" xfId="7146" xr:uid="{00000000-0005-0000-0000-0000EC0B0000}"/>
    <cellStyle name="_상방부력_2_U-TYPE-S-B-1_종점부 U-TYPE Block-3_U-type(I_sta.0-060~0-045)1.1_081122" xfId="7147" xr:uid="{00000000-0005-0000-0000-0000ED0B0000}"/>
    <cellStyle name="_상방부력_2_U-TYPE-S-B-1_종점부 U-TYPE Block-3_U-type(I_sta.0-120)_0.5_080704" xfId="7148" xr:uid="{00000000-0005-0000-0000-0000EE0B0000}"/>
    <cellStyle name="_상방부력_2_U-TYPE-S-B-1_종점부 U-TYPE Block-3_U-type(KCI2007)" xfId="7149" xr:uid="{00000000-0005-0000-0000-0000EF0B0000}"/>
    <cellStyle name="_상방부력_2_U-TYPE-S-B-1_종점부 U-TYPE Block-3_집수정계산서_TYPE02_080423" xfId="7150" xr:uid="{00000000-0005-0000-0000-0000F00B0000}"/>
    <cellStyle name="_상방부력_2_UTYPE-SB-2-단위변환" xfId="7151" xr:uid="{00000000-0005-0000-0000-0000F10B0000}"/>
    <cellStyle name="_상방부력_2_UTYPE-SB-2-단위변환_종점부 U-TYPE Block-3" xfId="7152" xr:uid="{00000000-0005-0000-0000-0000F20B0000}"/>
    <cellStyle name="_상방부력_2_UTYPE-SB-2-단위변환_종점부 U-TYPE Block-3_Book1" xfId="7153" xr:uid="{00000000-0005-0000-0000-0000F30B0000}"/>
    <cellStyle name="_상방부력_2_UTYPE-SB-2-단위변환_종점부 U-TYPE Block-3_Book3" xfId="7154" xr:uid="{00000000-0005-0000-0000-0000F40B0000}"/>
    <cellStyle name="_상방부력_2_UTYPE-SB-2-단위변환_종점부 U-TYPE Block-3_U-type(I_sta.0+00~0-60)" xfId="7155" xr:uid="{00000000-0005-0000-0000-0000F50B0000}"/>
    <cellStyle name="_상방부력_2_UTYPE-SB-2-단위변환_종점부 U-TYPE Block-3_U-type(I_sta.0+00~0-60)_080326" xfId="7156" xr:uid="{00000000-0005-0000-0000-0000F60B0000}"/>
    <cellStyle name="_상방부력_2_UTYPE-SB-2-단위변환_종점부 U-TYPE Block-3_U-type(I_sta.0+00~0-60)1.1" xfId="7157" xr:uid="{00000000-0005-0000-0000-0000F70B0000}"/>
    <cellStyle name="_상방부력_2_UTYPE-SB-2-단위변환_종점부 U-TYPE Block-3_U-type(I_sta.0+00~0-60)1.1_080707" xfId="7158" xr:uid="{00000000-0005-0000-0000-0000F80B0000}"/>
    <cellStyle name="_상방부력_2_UTYPE-SB-2-단위변환_종점부 U-TYPE Block-3_U-type(I_sta.0+080~0+120)_090630" xfId="7159" xr:uid="{00000000-0005-0000-0000-0000F90B0000}"/>
    <cellStyle name="_상방부력_2_UTYPE-SB-2-단위변환_종점부 U-TYPE Block-3_U-type(I_sta.0-060~0-045)1.1_081122" xfId="7160" xr:uid="{00000000-0005-0000-0000-0000FA0B0000}"/>
    <cellStyle name="_상방부력_2_UTYPE-SB-2-단위변환_종점부 U-TYPE Block-3_U-type(I_sta.0-120)_0.5_080704" xfId="7161" xr:uid="{00000000-0005-0000-0000-0000FB0B0000}"/>
    <cellStyle name="_상방부력_2_UTYPE-SB-2-단위변환_종점부 U-TYPE Block-3_U-type(KCI2007)" xfId="7162" xr:uid="{00000000-0005-0000-0000-0000FC0B0000}"/>
    <cellStyle name="_상방부력_2_UTYPE-SB-2-단위변환_종점부 U-TYPE Block-3_집수정계산서_TYPE02_080423" xfId="7163" xr:uid="{00000000-0005-0000-0000-0000FD0B0000}"/>
    <cellStyle name="_상방부력_2_UTYPE-SB-3" xfId="7164" xr:uid="{00000000-0005-0000-0000-0000FE0B0000}"/>
    <cellStyle name="_상방부력_2_UTYPE-SB-3_종점부 U-TYPE Block-3" xfId="7165" xr:uid="{00000000-0005-0000-0000-0000FF0B0000}"/>
    <cellStyle name="_상방부력_2_UTYPE-SB-3_종점부 U-TYPE Block-3_Book1" xfId="7166" xr:uid="{00000000-0005-0000-0000-0000000C0000}"/>
    <cellStyle name="_상방부력_2_UTYPE-SB-3_종점부 U-TYPE Block-3_Book3" xfId="7167" xr:uid="{00000000-0005-0000-0000-0000010C0000}"/>
    <cellStyle name="_상방부력_2_UTYPE-SB-3_종점부 U-TYPE Block-3_U-type(I_sta.0+00~0-60)" xfId="7168" xr:uid="{00000000-0005-0000-0000-0000020C0000}"/>
    <cellStyle name="_상방부력_2_UTYPE-SB-3_종점부 U-TYPE Block-3_U-type(I_sta.0+00~0-60)_080326" xfId="7169" xr:uid="{00000000-0005-0000-0000-0000030C0000}"/>
    <cellStyle name="_상방부력_2_UTYPE-SB-3_종점부 U-TYPE Block-3_U-type(I_sta.0+00~0-60)1.1" xfId="7170" xr:uid="{00000000-0005-0000-0000-0000040C0000}"/>
    <cellStyle name="_상방부력_2_UTYPE-SB-3_종점부 U-TYPE Block-3_U-type(I_sta.0+00~0-60)1.1_080707" xfId="7171" xr:uid="{00000000-0005-0000-0000-0000050C0000}"/>
    <cellStyle name="_상방부력_2_UTYPE-SB-3_종점부 U-TYPE Block-3_U-type(I_sta.0+080~0+120)_090630" xfId="7172" xr:uid="{00000000-0005-0000-0000-0000060C0000}"/>
    <cellStyle name="_상방부력_2_UTYPE-SB-3_종점부 U-TYPE Block-3_U-type(I_sta.0-060~0-045)1.1_081122" xfId="7173" xr:uid="{00000000-0005-0000-0000-0000070C0000}"/>
    <cellStyle name="_상방부력_2_UTYPE-SB-3_종점부 U-TYPE Block-3_U-type(I_sta.0-120)_0.5_080704" xfId="7174" xr:uid="{00000000-0005-0000-0000-0000080C0000}"/>
    <cellStyle name="_상방부력_2_UTYPE-SB-3_종점부 U-TYPE Block-3_U-type(KCI2007)" xfId="7175" xr:uid="{00000000-0005-0000-0000-0000090C0000}"/>
    <cellStyle name="_상방부력_2_UTYPE-SB-3_종점부 U-TYPE Block-3_집수정계산서_TYPE02_080423" xfId="7176" xr:uid="{00000000-0005-0000-0000-00000A0C0000}"/>
    <cellStyle name="_상방부력_2_U시점부(B4-2)_T1000_0126" xfId="7177" xr:uid="{00000000-0005-0000-0000-00000B0C0000}"/>
    <cellStyle name="_상방부력_2_U시점부(B4-2)_t600_0126" xfId="7178" xr:uid="{00000000-0005-0000-0000-00000C0C0000}"/>
    <cellStyle name="_상방부력_2_U시점부(B5)_0128_앵커계산" xfId="7179" xr:uid="{00000000-0005-0000-0000-00000D0C0000}"/>
    <cellStyle name="_상방부력_2_U시점부(B6-2)_0126" xfId="7180" xr:uid="{00000000-0005-0000-0000-00000E0C0000}"/>
    <cellStyle name="_상방부력_2_U시점부(B7)_0125" xfId="7181" xr:uid="{00000000-0005-0000-0000-00000F0C0000}"/>
    <cellStyle name="_상방부력_2_U시점부(B7)_0218" xfId="7182" xr:uid="{00000000-0005-0000-0000-0000100C0000}"/>
    <cellStyle name="_상방부력_2_시점부 U_Type(B.7)_0124" xfId="7183" xr:uid="{00000000-0005-0000-0000-0000110C0000}"/>
    <cellStyle name="_상방부력_2_시점부 U_Type(기본타입)_0123" xfId="7184" xr:uid="{00000000-0005-0000-0000-0000120C0000}"/>
    <cellStyle name="_상방부력_2_집수정계산서_TYPE02_080423" xfId="7185" xr:uid="{00000000-0005-0000-0000-0000130C0000}"/>
    <cellStyle name="_상방부력_box-25(BLOCK7,8,23)" xfId="7186" xr:uid="{00000000-0005-0000-0000-0000140C0000}"/>
    <cellStyle name="_상방부력_box-25(BLOCK7,8,23)_01 고속도로" xfId="7187" xr:uid="{00000000-0005-0000-0000-0000150C0000}"/>
    <cellStyle name="_상방부력_box-25(BLOCK7,8,23)_01 고속도로_종점부 U-TYPE Block-3" xfId="7188" xr:uid="{00000000-0005-0000-0000-0000160C0000}"/>
    <cellStyle name="_상방부력_box-25(BLOCK7,8,23)_01 고속도로_종점부 U-TYPE Block-3_Book1" xfId="7189" xr:uid="{00000000-0005-0000-0000-0000170C0000}"/>
    <cellStyle name="_상방부력_box-25(BLOCK7,8,23)_01 고속도로_종점부 U-TYPE Block-3_Book3" xfId="7190" xr:uid="{00000000-0005-0000-0000-0000180C0000}"/>
    <cellStyle name="_상방부력_box-25(BLOCK7,8,23)_01 고속도로_종점부 U-TYPE Block-3_U-type(I_sta.0+00~0-60)" xfId="7191" xr:uid="{00000000-0005-0000-0000-0000190C0000}"/>
    <cellStyle name="_상방부력_box-25(BLOCK7,8,23)_01 고속도로_종점부 U-TYPE Block-3_U-type(I_sta.0+00~0-60)_080326" xfId="7192" xr:uid="{00000000-0005-0000-0000-00001A0C0000}"/>
    <cellStyle name="_상방부력_box-25(BLOCK7,8,23)_01 고속도로_종점부 U-TYPE Block-3_U-type(I_sta.0+00~0-60)1.1" xfId="7193" xr:uid="{00000000-0005-0000-0000-00001B0C0000}"/>
    <cellStyle name="_상방부력_box-25(BLOCK7,8,23)_01 고속도로_종점부 U-TYPE Block-3_U-type(I_sta.0+00~0-60)1.1_080707" xfId="7194" xr:uid="{00000000-0005-0000-0000-00001C0C0000}"/>
    <cellStyle name="_상방부력_box-25(BLOCK7,8,23)_01 고속도로_종점부 U-TYPE Block-3_U-type(I_sta.0+080~0+120)_090630" xfId="7195" xr:uid="{00000000-0005-0000-0000-00001D0C0000}"/>
    <cellStyle name="_상방부력_box-25(BLOCK7,8,23)_01 고속도로_종점부 U-TYPE Block-3_U-type(I_sta.0-060~0-045)1.1_081122" xfId="7196" xr:uid="{00000000-0005-0000-0000-00001E0C0000}"/>
    <cellStyle name="_상방부력_box-25(BLOCK7,8,23)_01 고속도로_종점부 U-TYPE Block-3_U-type(I_sta.0-120)_0.5_080704" xfId="7197" xr:uid="{00000000-0005-0000-0000-00001F0C0000}"/>
    <cellStyle name="_상방부력_box-25(BLOCK7,8,23)_01 고속도로_종점부 U-TYPE Block-3_U-type(KCI2007)" xfId="7198" xr:uid="{00000000-0005-0000-0000-0000200C0000}"/>
    <cellStyle name="_상방부력_box-25(BLOCK7,8,23)_01 고속도로_종점부 U-TYPE Block-3_집수정계산서_TYPE02_080423" xfId="7199" xr:uid="{00000000-0005-0000-0000-0000210C0000}"/>
    <cellStyle name="_상방부력_box-25(BLOCK7,8,23)_고속도로(중분대2.0m12.23)" xfId="7200" xr:uid="{00000000-0005-0000-0000-0000220C0000}"/>
    <cellStyle name="_상방부력_box-25(BLOCK7,8,23)_고속도로(중분대2.0m12.23)_종점부 U-TYPE Block-3" xfId="7201" xr:uid="{00000000-0005-0000-0000-0000230C0000}"/>
    <cellStyle name="_상방부력_box-25(BLOCK7,8,23)_고속도로(중분대2.0m12.23)_종점부 U-TYPE Block-3_Book1" xfId="7202" xr:uid="{00000000-0005-0000-0000-0000240C0000}"/>
    <cellStyle name="_상방부력_box-25(BLOCK7,8,23)_고속도로(중분대2.0m12.23)_종점부 U-TYPE Block-3_Book3" xfId="7203" xr:uid="{00000000-0005-0000-0000-0000250C0000}"/>
    <cellStyle name="_상방부력_box-25(BLOCK7,8,23)_고속도로(중분대2.0m12.23)_종점부 U-TYPE Block-3_U-type(I_sta.0+00~0-60)" xfId="7204" xr:uid="{00000000-0005-0000-0000-0000260C0000}"/>
    <cellStyle name="_상방부력_box-25(BLOCK7,8,23)_고속도로(중분대2.0m12.23)_종점부 U-TYPE Block-3_U-type(I_sta.0+00~0-60)_080326" xfId="7205" xr:uid="{00000000-0005-0000-0000-0000270C0000}"/>
    <cellStyle name="_상방부력_box-25(BLOCK7,8,23)_고속도로(중분대2.0m12.23)_종점부 U-TYPE Block-3_U-type(I_sta.0+00~0-60)1.1" xfId="7206" xr:uid="{00000000-0005-0000-0000-0000280C0000}"/>
    <cellStyle name="_상방부력_box-25(BLOCK7,8,23)_고속도로(중분대2.0m12.23)_종점부 U-TYPE Block-3_U-type(I_sta.0+00~0-60)1.1_080707" xfId="7207" xr:uid="{00000000-0005-0000-0000-0000290C0000}"/>
    <cellStyle name="_상방부력_box-25(BLOCK7,8,23)_고속도로(중분대2.0m12.23)_종점부 U-TYPE Block-3_U-type(I_sta.0+080~0+120)_090630" xfId="7208" xr:uid="{00000000-0005-0000-0000-00002A0C0000}"/>
    <cellStyle name="_상방부력_box-25(BLOCK7,8,23)_고속도로(중분대2.0m12.23)_종점부 U-TYPE Block-3_U-type(I_sta.0-060~0-045)1.1_081122" xfId="7209" xr:uid="{00000000-0005-0000-0000-00002B0C0000}"/>
    <cellStyle name="_상방부력_box-25(BLOCK7,8,23)_고속도로(중분대2.0m12.23)_종점부 U-TYPE Block-3_U-type(I_sta.0-120)_0.5_080704" xfId="7210" xr:uid="{00000000-0005-0000-0000-00002C0C0000}"/>
    <cellStyle name="_상방부력_box-25(BLOCK7,8,23)_고속도로(중분대2.0m12.23)_종점부 U-TYPE Block-3_U-type(KCI2007)" xfId="7211" xr:uid="{00000000-0005-0000-0000-00002D0C0000}"/>
    <cellStyle name="_상방부력_box-25(BLOCK7,8,23)_고속도로(중분대2.0m12.23)_종점부 U-TYPE Block-3_집수정계산서_TYPE02_080423" xfId="7212" xr:uid="{00000000-0005-0000-0000-00002E0C0000}"/>
    <cellStyle name="_상방부력_box-25(BLOCK7,8,23)_고속도로구간" xfId="7213" xr:uid="{00000000-0005-0000-0000-00002F0C0000}"/>
    <cellStyle name="_상방부력_box-25(BLOCK7,8,23)_고속도로구간_종점부 U-TYPE Block-3" xfId="7214" xr:uid="{00000000-0005-0000-0000-0000300C0000}"/>
    <cellStyle name="_상방부력_box-25(BLOCK7,8,23)_고속도로구간_종점부 U-TYPE Block-3_Book1" xfId="7215" xr:uid="{00000000-0005-0000-0000-0000310C0000}"/>
    <cellStyle name="_상방부력_box-25(BLOCK7,8,23)_고속도로구간_종점부 U-TYPE Block-3_Book3" xfId="7216" xr:uid="{00000000-0005-0000-0000-0000320C0000}"/>
    <cellStyle name="_상방부력_box-25(BLOCK7,8,23)_고속도로구간_종점부 U-TYPE Block-3_U-type(I_sta.0+00~0-60)" xfId="7217" xr:uid="{00000000-0005-0000-0000-0000330C0000}"/>
    <cellStyle name="_상방부력_box-25(BLOCK7,8,23)_고속도로구간_종점부 U-TYPE Block-3_U-type(I_sta.0+00~0-60)_080326" xfId="7218" xr:uid="{00000000-0005-0000-0000-0000340C0000}"/>
    <cellStyle name="_상방부력_box-25(BLOCK7,8,23)_고속도로구간_종점부 U-TYPE Block-3_U-type(I_sta.0+00~0-60)1.1" xfId="7219" xr:uid="{00000000-0005-0000-0000-0000350C0000}"/>
    <cellStyle name="_상방부력_box-25(BLOCK7,8,23)_고속도로구간_종점부 U-TYPE Block-3_U-type(I_sta.0+00~0-60)1.1_080707" xfId="7220" xr:uid="{00000000-0005-0000-0000-0000360C0000}"/>
    <cellStyle name="_상방부력_box-25(BLOCK7,8,23)_고속도로구간_종점부 U-TYPE Block-3_U-type(I_sta.0+080~0+120)_090630" xfId="7221" xr:uid="{00000000-0005-0000-0000-0000370C0000}"/>
    <cellStyle name="_상방부력_box-25(BLOCK7,8,23)_고속도로구간_종점부 U-TYPE Block-3_U-type(I_sta.0-060~0-045)1.1_081122" xfId="7222" xr:uid="{00000000-0005-0000-0000-0000380C0000}"/>
    <cellStyle name="_상방부력_box-25(BLOCK7,8,23)_고속도로구간_종점부 U-TYPE Block-3_U-type(I_sta.0-120)_0.5_080704" xfId="7223" xr:uid="{00000000-0005-0000-0000-0000390C0000}"/>
    <cellStyle name="_상방부력_box-25(BLOCK7,8,23)_고속도로구간_종점부 U-TYPE Block-3_U-type(KCI2007)" xfId="7224" xr:uid="{00000000-0005-0000-0000-00003A0C0000}"/>
    <cellStyle name="_상방부력_box-25(BLOCK7,8,23)_고속도로구간_종점부 U-TYPE Block-3_집수정계산서_TYPE02_080423" xfId="7225" xr:uid="{00000000-0005-0000-0000-00003B0C0000}"/>
    <cellStyle name="_상방부력_box-25(BLOCK7,8,23)_종점부 U-TYPE Block-3" xfId="7226" xr:uid="{00000000-0005-0000-0000-00003C0C0000}"/>
    <cellStyle name="_상방부력_box-25(BLOCK7,8,23)_종점부 U-TYPE Block-3_Book1" xfId="7227" xr:uid="{00000000-0005-0000-0000-00003D0C0000}"/>
    <cellStyle name="_상방부력_box-25(BLOCK7,8,23)_종점부 U-TYPE Block-3_Book3" xfId="7228" xr:uid="{00000000-0005-0000-0000-00003E0C0000}"/>
    <cellStyle name="_상방부력_box-25(BLOCK7,8,23)_종점부 U-TYPE Block-3_U-type(I_sta.0+00~0-60)" xfId="7229" xr:uid="{00000000-0005-0000-0000-00003F0C0000}"/>
    <cellStyle name="_상방부력_box-25(BLOCK7,8,23)_종점부 U-TYPE Block-3_U-type(I_sta.0+00~0-60)_080326" xfId="7230" xr:uid="{00000000-0005-0000-0000-0000400C0000}"/>
    <cellStyle name="_상방부력_box-25(BLOCK7,8,23)_종점부 U-TYPE Block-3_U-type(I_sta.0+00~0-60)1.1" xfId="7231" xr:uid="{00000000-0005-0000-0000-0000410C0000}"/>
    <cellStyle name="_상방부력_box-25(BLOCK7,8,23)_종점부 U-TYPE Block-3_U-type(I_sta.0+00~0-60)1.1_080707" xfId="7232" xr:uid="{00000000-0005-0000-0000-0000420C0000}"/>
    <cellStyle name="_상방부력_box-25(BLOCK7,8,23)_종점부 U-TYPE Block-3_U-type(I_sta.0+080~0+120)_090630" xfId="7233" xr:uid="{00000000-0005-0000-0000-0000430C0000}"/>
    <cellStyle name="_상방부력_box-25(BLOCK7,8,23)_종점부 U-TYPE Block-3_U-type(I_sta.0-060~0-045)1.1_081122" xfId="7234" xr:uid="{00000000-0005-0000-0000-0000440C0000}"/>
    <cellStyle name="_상방부력_box-25(BLOCK7,8,23)_종점부 U-TYPE Block-3_U-type(I_sta.0-120)_0.5_080704" xfId="7235" xr:uid="{00000000-0005-0000-0000-0000450C0000}"/>
    <cellStyle name="_상방부력_box-25(BLOCK7,8,23)_종점부 U-TYPE Block-3_U-type(KCI2007)" xfId="7236" xr:uid="{00000000-0005-0000-0000-0000460C0000}"/>
    <cellStyle name="_상방부력_box-25(BLOCK7,8,23)_종점부 U-TYPE Block-3_집수정계산서_TYPE02_080423" xfId="7237" xr:uid="{00000000-0005-0000-0000-0000470C0000}"/>
    <cellStyle name="_상방부력_box-40(BLOCK9,10,22)" xfId="7238" xr:uid="{00000000-0005-0000-0000-0000480C0000}"/>
    <cellStyle name="_상방부력_box-40(BLOCK9,10,22)_종점부 U-TYPE Block-3" xfId="7239" xr:uid="{00000000-0005-0000-0000-0000490C0000}"/>
    <cellStyle name="_상방부력_box-40(BLOCK9,10,22)_종점부 U-TYPE Block-3_Book1" xfId="7240" xr:uid="{00000000-0005-0000-0000-00004A0C0000}"/>
    <cellStyle name="_상방부력_box-40(BLOCK9,10,22)_종점부 U-TYPE Block-3_Book3" xfId="7241" xr:uid="{00000000-0005-0000-0000-00004B0C0000}"/>
    <cellStyle name="_상방부력_box-40(BLOCK9,10,22)_종점부 U-TYPE Block-3_U-type(I_sta.0+00~0-60)" xfId="7242" xr:uid="{00000000-0005-0000-0000-00004C0C0000}"/>
    <cellStyle name="_상방부력_box-40(BLOCK9,10,22)_종점부 U-TYPE Block-3_U-type(I_sta.0+00~0-60)_080326" xfId="7243" xr:uid="{00000000-0005-0000-0000-00004D0C0000}"/>
    <cellStyle name="_상방부력_box-40(BLOCK9,10,22)_종점부 U-TYPE Block-3_U-type(I_sta.0+00~0-60)1.1" xfId="7244" xr:uid="{00000000-0005-0000-0000-00004E0C0000}"/>
    <cellStyle name="_상방부력_box-40(BLOCK9,10,22)_종점부 U-TYPE Block-3_U-type(I_sta.0+00~0-60)1.1_080707" xfId="7245" xr:uid="{00000000-0005-0000-0000-00004F0C0000}"/>
    <cellStyle name="_상방부력_box-40(BLOCK9,10,22)_종점부 U-TYPE Block-3_U-type(I_sta.0+080~0+120)_090630" xfId="7246" xr:uid="{00000000-0005-0000-0000-0000500C0000}"/>
    <cellStyle name="_상방부력_box-40(BLOCK9,10,22)_종점부 U-TYPE Block-3_U-type(I_sta.0-060~0-045)1.1_081122" xfId="7247" xr:uid="{00000000-0005-0000-0000-0000510C0000}"/>
    <cellStyle name="_상방부력_box-40(BLOCK9,10,22)_종점부 U-TYPE Block-3_U-type(I_sta.0-120)_0.5_080704" xfId="7248" xr:uid="{00000000-0005-0000-0000-0000520C0000}"/>
    <cellStyle name="_상방부력_box-40(BLOCK9,10,22)_종점부 U-TYPE Block-3_U-type(KCI2007)" xfId="7249" xr:uid="{00000000-0005-0000-0000-0000530C0000}"/>
    <cellStyle name="_상방부력_box-40(BLOCK9,10,22)_종점부 U-TYPE Block-3_집수정계산서_TYPE02_080423" xfId="7250" xr:uid="{00000000-0005-0000-0000-0000540C0000}"/>
    <cellStyle name="_상방부력_U-3.3(BLOCK1,2,27,28)" xfId="7251" xr:uid="{00000000-0005-0000-0000-0000550C0000}"/>
    <cellStyle name="_상방부력_U-3.3(BLOCK1,2,27,28)_#02_2.3m" xfId="7252" xr:uid="{00000000-0005-0000-0000-0000560C0000}"/>
    <cellStyle name="_상방부력_U-3.3(BLOCK1,2,27,28)_#02_3m" xfId="7253" xr:uid="{00000000-0005-0000-0000-0000570C0000}"/>
    <cellStyle name="_상방부력_U-3.3(BLOCK1,2,27,28)_#02_4m" xfId="7254" xr:uid="{00000000-0005-0000-0000-0000580C0000}"/>
    <cellStyle name="_상방부력_U-3.3(BLOCK1,2,27,28)_#02_5m" xfId="7255" xr:uid="{00000000-0005-0000-0000-0000590C0000}"/>
    <cellStyle name="_상방부력_U-3.3(BLOCK1,2,27,28)_#02_6m" xfId="7256" xr:uid="{00000000-0005-0000-0000-00005A0C0000}"/>
    <cellStyle name="_상방부력_U-3.3(BLOCK1,2,27,28)_#02_7m" xfId="7257" xr:uid="{00000000-0005-0000-0000-00005B0C0000}"/>
    <cellStyle name="_상방부력_U-3.3(BLOCK1,2,27,28)_#02_8m(1차수정)" xfId="7258" xr:uid="{00000000-0005-0000-0000-00005C0C0000}"/>
    <cellStyle name="_상방부력_U-3.3(BLOCK1,2,27,28)_#04_2.3m" xfId="7259" xr:uid="{00000000-0005-0000-0000-00005D0C0000}"/>
    <cellStyle name="_상방부력_U-3.3(BLOCK1,2,27,28)_#04_4m" xfId="7260" xr:uid="{00000000-0005-0000-0000-00005E0C0000}"/>
    <cellStyle name="_상방부력_U-3.3(BLOCK1,2,27,28)_#04_5m" xfId="7261" xr:uid="{00000000-0005-0000-0000-00005F0C0000}"/>
    <cellStyle name="_상방부력_U-3.3(BLOCK1,2,27,28)_#04_6m" xfId="7262" xr:uid="{00000000-0005-0000-0000-0000600C0000}"/>
    <cellStyle name="_상방부력_U-3.3(BLOCK1,2,27,28)_#04_7m" xfId="7263" xr:uid="{00000000-0005-0000-0000-0000610C0000}"/>
    <cellStyle name="_상방부력_U-3.3(BLOCK1,2,27,28)_#04_8m" xfId="7264" xr:uid="{00000000-0005-0000-0000-0000620C0000}"/>
    <cellStyle name="_상방부력_U-3.3(BLOCK1,2,27,28)_09 U시점부(BL-7)" xfId="7265" xr:uid="{00000000-0005-0000-0000-0000630C0000}"/>
    <cellStyle name="_상방부력_U-3.3(BLOCK1,2,27,28)_3.5 높이 H=10.3m(설계기준변경)_종점부0114" xfId="7266" xr:uid="{00000000-0005-0000-0000-0000640C0000}"/>
    <cellStyle name="_상방부력_U-3.3(BLOCK1,2,27,28)_Book1" xfId="7267" xr:uid="{00000000-0005-0000-0000-0000650C0000}"/>
    <cellStyle name="_상방부력_U-3.3(BLOCK1,2,27,28)_Book3" xfId="7268" xr:uid="{00000000-0005-0000-0000-0000660C0000}"/>
    <cellStyle name="_상방부력_U-3.3(BLOCK1,2,27,28)_U-H11.5m_T2.20m" xfId="7269" xr:uid="{00000000-0005-0000-0000-0000670C0000}"/>
    <cellStyle name="_상방부력_U-3.3(BLOCK1,2,27,28)_U-H9.33m_T1.50m" xfId="7270" xr:uid="{00000000-0005-0000-0000-0000680C0000}"/>
    <cellStyle name="_상방부력_U-3.3(BLOCK1,2,27,28)_U-type(I_sta.0+00~0-60)" xfId="7271" xr:uid="{00000000-0005-0000-0000-0000690C0000}"/>
    <cellStyle name="_상방부력_U-3.3(BLOCK1,2,27,28)_U-type(I_sta.0+00~0-60)_080326" xfId="7272" xr:uid="{00000000-0005-0000-0000-00006A0C0000}"/>
    <cellStyle name="_상방부력_U-3.3(BLOCK1,2,27,28)_U-type(I_sta.0+00~0-60)1.1" xfId="7273" xr:uid="{00000000-0005-0000-0000-00006B0C0000}"/>
    <cellStyle name="_상방부력_U-3.3(BLOCK1,2,27,28)_U-type(I_sta.0+00~0-60)1.1_080707" xfId="7274" xr:uid="{00000000-0005-0000-0000-00006C0C0000}"/>
    <cellStyle name="_상방부력_U-3.3(BLOCK1,2,27,28)_U-type(I_sta.0+080~0+120)_090630" xfId="7275" xr:uid="{00000000-0005-0000-0000-00006D0C0000}"/>
    <cellStyle name="_상방부력_U-3.3(BLOCK1,2,27,28)_U-type(I_sta.0-060~0-045)1.1_081122" xfId="7276" xr:uid="{00000000-0005-0000-0000-00006E0C0000}"/>
    <cellStyle name="_상방부력_U-3.3(BLOCK1,2,27,28)_U-type(I_sta.0-120)_0.5_080704" xfId="7277" xr:uid="{00000000-0005-0000-0000-00006F0C0000}"/>
    <cellStyle name="_상방부력_U-3.3(BLOCK1,2,27,28)_U-type(KCI2007)" xfId="7278" xr:uid="{00000000-0005-0000-0000-0000700C0000}"/>
    <cellStyle name="_상방부력_U-3.3(BLOCK1,2,27,28)_U-TYPE-Hmax" xfId="7279" xr:uid="{00000000-0005-0000-0000-0000710C0000}"/>
    <cellStyle name="_상방부력_U-3.3(BLOCK1,2,27,28)_U-TYPE-J-B03-A" xfId="7280" xr:uid="{00000000-0005-0000-0000-0000720C0000}"/>
    <cellStyle name="_상방부력_U-3.3(BLOCK1,2,27,28)_U-TYPE-J-B03-A_종점부 U-TYPE Block-3" xfId="7281" xr:uid="{00000000-0005-0000-0000-0000730C0000}"/>
    <cellStyle name="_상방부력_U-3.3(BLOCK1,2,27,28)_U-TYPE-J-B03-A_종점부 U-TYPE Block-3_Book1" xfId="7282" xr:uid="{00000000-0005-0000-0000-0000740C0000}"/>
    <cellStyle name="_상방부력_U-3.3(BLOCK1,2,27,28)_U-TYPE-J-B03-A_종점부 U-TYPE Block-3_Book3" xfId="7283" xr:uid="{00000000-0005-0000-0000-0000750C0000}"/>
    <cellStyle name="_상방부력_U-3.3(BLOCK1,2,27,28)_U-TYPE-J-B03-A_종점부 U-TYPE Block-3_U-type(I_sta.0+00~0-60)" xfId="7284" xr:uid="{00000000-0005-0000-0000-0000760C0000}"/>
    <cellStyle name="_상방부력_U-3.3(BLOCK1,2,27,28)_U-TYPE-J-B03-A_종점부 U-TYPE Block-3_U-type(I_sta.0+00~0-60)_080326" xfId="7285" xr:uid="{00000000-0005-0000-0000-0000770C0000}"/>
    <cellStyle name="_상방부력_U-3.3(BLOCK1,2,27,28)_U-TYPE-J-B03-A_종점부 U-TYPE Block-3_U-type(I_sta.0+00~0-60)1.1" xfId="7286" xr:uid="{00000000-0005-0000-0000-0000780C0000}"/>
    <cellStyle name="_상방부력_U-3.3(BLOCK1,2,27,28)_U-TYPE-J-B03-A_종점부 U-TYPE Block-3_U-type(I_sta.0+00~0-60)1.1_080707" xfId="7287" xr:uid="{00000000-0005-0000-0000-0000790C0000}"/>
    <cellStyle name="_상방부력_U-3.3(BLOCK1,2,27,28)_U-TYPE-J-B03-A_종점부 U-TYPE Block-3_U-type(I_sta.0+080~0+120)_090630" xfId="7288" xr:uid="{00000000-0005-0000-0000-00007A0C0000}"/>
    <cellStyle name="_상방부력_U-3.3(BLOCK1,2,27,28)_U-TYPE-J-B03-A_종점부 U-TYPE Block-3_U-type(I_sta.0-060~0-045)1.1_081122" xfId="7289" xr:uid="{00000000-0005-0000-0000-00007B0C0000}"/>
    <cellStyle name="_상방부력_U-3.3(BLOCK1,2,27,28)_U-TYPE-J-B03-A_종점부 U-TYPE Block-3_U-type(I_sta.0-120)_0.5_080704" xfId="7290" xr:uid="{00000000-0005-0000-0000-00007C0C0000}"/>
    <cellStyle name="_상방부력_U-3.3(BLOCK1,2,27,28)_U-TYPE-J-B03-A_종점부 U-TYPE Block-3_U-type(KCI2007)" xfId="7291" xr:uid="{00000000-0005-0000-0000-00007D0C0000}"/>
    <cellStyle name="_상방부력_U-3.3(BLOCK1,2,27,28)_U-TYPE-J-B03-A_종점부 U-TYPE Block-3_집수정계산서_TYPE02_080423" xfId="7292" xr:uid="{00000000-0005-0000-0000-00007E0C0000}"/>
    <cellStyle name="_상방부력_U-3.3(BLOCK1,2,27,28)_U-TYPE-S-B-1" xfId="7293" xr:uid="{00000000-0005-0000-0000-00007F0C0000}"/>
    <cellStyle name="_상방부력_U-3.3(BLOCK1,2,27,28)_U-TYPE-S-B-1_종점부 U-TYPE Block-3" xfId="7294" xr:uid="{00000000-0005-0000-0000-0000800C0000}"/>
    <cellStyle name="_상방부력_U-3.3(BLOCK1,2,27,28)_U-TYPE-S-B-1_종점부 U-TYPE Block-3_Book1" xfId="7295" xr:uid="{00000000-0005-0000-0000-0000810C0000}"/>
    <cellStyle name="_상방부력_U-3.3(BLOCK1,2,27,28)_U-TYPE-S-B-1_종점부 U-TYPE Block-3_Book3" xfId="7296" xr:uid="{00000000-0005-0000-0000-0000820C0000}"/>
    <cellStyle name="_상방부력_U-3.3(BLOCK1,2,27,28)_U-TYPE-S-B-1_종점부 U-TYPE Block-3_U-type(I_sta.0+00~0-60)" xfId="7297" xr:uid="{00000000-0005-0000-0000-0000830C0000}"/>
    <cellStyle name="_상방부력_U-3.3(BLOCK1,2,27,28)_U-TYPE-S-B-1_종점부 U-TYPE Block-3_U-type(I_sta.0+00~0-60)_080326" xfId="7298" xr:uid="{00000000-0005-0000-0000-0000840C0000}"/>
    <cellStyle name="_상방부력_U-3.3(BLOCK1,2,27,28)_U-TYPE-S-B-1_종점부 U-TYPE Block-3_U-type(I_sta.0+00~0-60)1.1" xfId="7299" xr:uid="{00000000-0005-0000-0000-0000850C0000}"/>
    <cellStyle name="_상방부력_U-3.3(BLOCK1,2,27,28)_U-TYPE-S-B-1_종점부 U-TYPE Block-3_U-type(I_sta.0+00~0-60)1.1_080707" xfId="7300" xr:uid="{00000000-0005-0000-0000-0000860C0000}"/>
    <cellStyle name="_상방부력_U-3.3(BLOCK1,2,27,28)_U-TYPE-S-B-1_종점부 U-TYPE Block-3_U-type(I_sta.0+080~0+120)_090630" xfId="7301" xr:uid="{00000000-0005-0000-0000-0000870C0000}"/>
    <cellStyle name="_상방부력_U-3.3(BLOCK1,2,27,28)_U-TYPE-S-B-1_종점부 U-TYPE Block-3_U-type(I_sta.0-060~0-045)1.1_081122" xfId="7302" xr:uid="{00000000-0005-0000-0000-0000880C0000}"/>
    <cellStyle name="_상방부력_U-3.3(BLOCK1,2,27,28)_U-TYPE-S-B-1_종점부 U-TYPE Block-3_U-type(I_sta.0-120)_0.5_080704" xfId="7303" xr:uid="{00000000-0005-0000-0000-0000890C0000}"/>
    <cellStyle name="_상방부력_U-3.3(BLOCK1,2,27,28)_U-TYPE-S-B-1_종점부 U-TYPE Block-3_U-type(KCI2007)" xfId="7304" xr:uid="{00000000-0005-0000-0000-00008A0C0000}"/>
    <cellStyle name="_상방부력_U-3.3(BLOCK1,2,27,28)_U-TYPE-S-B-1_종점부 U-TYPE Block-3_집수정계산서_TYPE02_080423" xfId="7305" xr:uid="{00000000-0005-0000-0000-00008B0C0000}"/>
    <cellStyle name="_상방부력_U-3.3(BLOCK1,2,27,28)_UTYPE-SB-2-단위변환" xfId="7306" xr:uid="{00000000-0005-0000-0000-00008C0C0000}"/>
    <cellStyle name="_상방부력_U-3.3(BLOCK1,2,27,28)_UTYPE-SB-2-단위변환_종점부 U-TYPE Block-3" xfId="7307" xr:uid="{00000000-0005-0000-0000-00008D0C0000}"/>
    <cellStyle name="_상방부력_U-3.3(BLOCK1,2,27,28)_UTYPE-SB-2-단위변환_종점부 U-TYPE Block-3_Book1" xfId="7308" xr:uid="{00000000-0005-0000-0000-00008E0C0000}"/>
    <cellStyle name="_상방부력_U-3.3(BLOCK1,2,27,28)_UTYPE-SB-2-단위변환_종점부 U-TYPE Block-3_Book3" xfId="7309" xr:uid="{00000000-0005-0000-0000-00008F0C0000}"/>
    <cellStyle name="_상방부력_U-3.3(BLOCK1,2,27,28)_UTYPE-SB-2-단위변환_종점부 U-TYPE Block-3_U-type(I_sta.0+00~0-60)" xfId="7310" xr:uid="{00000000-0005-0000-0000-0000900C0000}"/>
    <cellStyle name="_상방부력_U-3.3(BLOCK1,2,27,28)_UTYPE-SB-2-단위변환_종점부 U-TYPE Block-3_U-type(I_sta.0+00~0-60)_080326" xfId="7311" xr:uid="{00000000-0005-0000-0000-0000910C0000}"/>
    <cellStyle name="_상방부력_U-3.3(BLOCK1,2,27,28)_UTYPE-SB-2-단위변환_종점부 U-TYPE Block-3_U-type(I_sta.0+00~0-60)1.1" xfId="7312" xr:uid="{00000000-0005-0000-0000-0000920C0000}"/>
    <cellStyle name="_상방부력_U-3.3(BLOCK1,2,27,28)_UTYPE-SB-2-단위변환_종점부 U-TYPE Block-3_U-type(I_sta.0+00~0-60)1.1_080707" xfId="7313" xr:uid="{00000000-0005-0000-0000-0000930C0000}"/>
    <cellStyle name="_상방부력_U-3.3(BLOCK1,2,27,28)_UTYPE-SB-2-단위변환_종점부 U-TYPE Block-3_U-type(I_sta.0+080~0+120)_090630" xfId="7314" xr:uid="{00000000-0005-0000-0000-0000940C0000}"/>
    <cellStyle name="_상방부력_U-3.3(BLOCK1,2,27,28)_UTYPE-SB-2-단위변환_종점부 U-TYPE Block-3_U-type(I_sta.0-060~0-045)1.1_081122" xfId="7315" xr:uid="{00000000-0005-0000-0000-0000950C0000}"/>
    <cellStyle name="_상방부력_U-3.3(BLOCK1,2,27,28)_UTYPE-SB-2-단위변환_종점부 U-TYPE Block-3_U-type(I_sta.0-120)_0.5_080704" xfId="7316" xr:uid="{00000000-0005-0000-0000-0000960C0000}"/>
    <cellStyle name="_상방부력_U-3.3(BLOCK1,2,27,28)_UTYPE-SB-2-단위변환_종점부 U-TYPE Block-3_U-type(KCI2007)" xfId="7317" xr:uid="{00000000-0005-0000-0000-0000970C0000}"/>
    <cellStyle name="_상방부력_U-3.3(BLOCK1,2,27,28)_UTYPE-SB-2-단위변환_종점부 U-TYPE Block-3_집수정계산서_TYPE02_080423" xfId="7318" xr:uid="{00000000-0005-0000-0000-0000980C0000}"/>
    <cellStyle name="_상방부력_U-3.3(BLOCK1,2,27,28)_UTYPE-SB-3" xfId="7319" xr:uid="{00000000-0005-0000-0000-0000990C0000}"/>
    <cellStyle name="_상방부력_U-3.3(BLOCK1,2,27,28)_UTYPE-SB-3_종점부 U-TYPE Block-3" xfId="7320" xr:uid="{00000000-0005-0000-0000-00009A0C0000}"/>
    <cellStyle name="_상방부력_U-3.3(BLOCK1,2,27,28)_UTYPE-SB-3_종점부 U-TYPE Block-3_Book1" xfId="7321" xr:uid="{00000000-0005-0000-0000-00009B0C0000}"/>
    <cellStyle name="_상방부력_U-3.3(BLOCK1,2,27,28)_UTYPE-SB-3_종점부 U-TYPE Block-3_Book3" xfId="7322" xr:uid="{00000000-0005-0000-0000-00009C0C0000}"/>
    <cellStyle name="_상방부력_U-3.3(BLOCK1,2,27,28)_UTYPE-SB-3_종점부 U-TYPE Block-3_U-type(I_sta.0+00~0-60)" xfId="7323" xr:uid="{00000000-0005-0000-0000-00009D0C0000}"/>
    <cellStyle name="_상방부력_U-3.3(BLOCK1,2,27,28)_UTYPE-SB-3_종점부 U-TYPE Block-3_U-type(I_sta.0+00~0-60)_080326" xfId="7324" xr:uid="{00000000-0005-0000-0000-00009E0C0000}"/>
    <cellStyle name="_상방부력_U-3.3(BLOCK1,2,27,28)_UTYPE-SB-3_종점부 U-TYPE Block-3_U-type(I_sta.0+00~0-60)1.1" xfId="7325" xr:uid="{00000000-0005-0000-0000-00009F0C0000}"/>
    <cellStyle name="_상방부력_U-3.3(BLOCK1,2,27,28)_UTYPE-SB-3_종점부 U-TYPE Block-3_U-type(I_sta.0+00~0-60)1.1_080707" xfId="7326" xr:uid="{00000000-0005-0000-0000-0000A00C0000}"/>
    <cellStyle name="_상방부력_U-3.3(BLOCK1,2,27,28)_UTYPE-SB-3_종점부 U-TYPE Block-3_U-type(I_sta.0+080~0+120)_090630" xfId="7327" xr:uid="{00000000-0005-0000-0000-0000A10C0000}"/>
    <cellStyle name="_상방부력_U-3.3(BLOCK1,2,27,28)_UTYPE-SB-3_종점부 U-TYPE Block-3_U-type(I_sta.0-060~0-045)1.1_081122" xfId="7328" xr:uid="{00000000-0005-0000-0000-0000A20C0000}"/>
    <cellStyle name="_상방부력_U-3.3(BLOCK1,2,27,28)_UTYPE-SB-3_종점부 U-TYPE Block-3_U-type(I_sta.0-120)_0.5_080704" xfId="7329" xr:uid="{00000000-0005-0000-0000-0000A30C0000}"/>
    <cellStyle name="_상방부력_U-3.3(BLOCK1,2,27,28)_UTYPE-SB-3_종점부 U-TYPE Block-3_U-type(KCI2007)" xfId="7330" xr:uid="{00000000-0005-0000-0000-0000A40C0000}"/>
    <cellStyle name="_상방부력_U-3.3(BLOCK1,2,27,28)_UTYPE-SB-3_종점부 U-TYPE Block-3_집수정계산서_TYPE02_080423" xfId="7331" xr:uid="{00000000-0005-0000-0000-0000A50C0000}"/>
    <cellStyle name="_상방부력_U-3.3(BLOCK1,2,27,28)_U시점부(B4-2)_T1000_0126" xfId="7332" xr:uid="{00000000-0005-0000-0000-0000A60C0000}"/>
    <cellStyle name="_상방부력_U-3.3(BLOCK1,2,27,28)_U시점부(B4-2)_t600_0126" xfId="7333" xr:uid="{00000000-0005-0000-0000-0000A70C0000}"/>
    <cellStyle name="_상방부력_U-3.3(BLOCK1,2,27,28)_U시점부(B5)_0128_앵커계산" xfId="7334" xr:uid="{00000000-0005-0000-0000-0000A80C0000}"/>
    <cellStyle name="_상방부력_U-3.3(BLOCK1,2,27,28)_U시점부(B6-2)_0126" xfId="7335" xr:uid="{00000000-0005-0000-0000-0000A90C0000}"/>
    <cellStyle name="_상방부력_U-3.3(BLOCK1,2,27,28)_U시점부(B7)_0125" xfId="7336" xr:uid="{00000000-0005-0000-0000-0000AA0C0000}"/>
    <cellStyle name="_상방부력_U-3.3(BLOCK1,2,27,28)_U시점부(B7)_0218" xfId="7337" xr:uid="{00000000-0005-0000-0000-0000AB0C0000}"/>
    <cellStyle name="_상방부력_U-3.3(BLOCK1,2,27,28)_시점부 U_Type(B.7)_0124" xfId="7338" xr:uid="{00000000-0005-0000-0000-0000AC0C0000}"/>
    <cellStyle name="_상방부력_U-3.3(BLOCK1,2,27,28)_시점부 U_Type(기본타입)_0123" xfId="7339" xr:uid="{00000000-0005-0000-0000-0000AD0C0000}"/>
    <cellStyle name="_상방부력_U-3.3(BLOCK1,2,27,28)_집수정계산서_TYPE02_080423" xfId="7340" xr:uid="{00000000-0005-0000-0000-0000AE0C0000}"/>
    <cellStyle name="_상방부력_종점부 U-TYPE Block-3" xfId="7341" xr:uid="{00000000-0005-0000-0000-0000AF0C0000}"/>
    <cellStyle name="_상방부력_종점부 U-TYPE Block-3_Book1" xfId="7342" xr:uid="{00000000-0005-0000-0000-0000B00C0000}"/>
    <cellStyle name="_상방부력_종점부 U-TYPE Block-3_Book3" xfId="7343" xr:uid="{00000000-0005-0000-0000-0000B10C0000}"/>
    <cellStyle name="_상방부력_종점부 U-TYPE Block-3_U-type(I_sta.0+00~0-60)" xfId="7344" xr:uid="{00000000-0005-0000-0000-0000B20C0000}"/>
    <cellStyle name="_상방부력_종점부 U-TYPE Block-3_U-type(I_sta.0+00~0-60)_080326" xfId="7345" xr:uid="{00000000-0005-0000-0000-0000B30C0000}"/>
    <cellStyle name="_상방부력_종점부 U-TYPE Block-3_U-type(I_sta.0+00~0-60)1.1" xfId="7346" xr:uid="{00000000-0005-0000-0000-0000B40C0000}"/>
    <cellStyle name="_상방부력_종점부 U-TYPE Block-3_U-type(I_sta.0+00~0-60)1.1_080707" xfId="7347" xr:uid="{00000000-0005-0000-0000-0000B50C0000}"/>
    <cellStyle name="_상방부력_종점부 U-TYPE Block-3_U-type(I_sta.0+080~0+120)_090630" xfId="7348" xr:uid="{00000000-0005-0000-0000-0000B60C0000}"/>
    <cellStyle name="_상방부력_종점부 U-TYPE Block-3_U-type(I_sta.0-060~0-045)1.1_081122" xfId="7349" xr:uid="{00000000-0005-0000-0000-0000B70C0000}"/>
    <cellStyle name="_상방부력_종점부 U-TYPE Block-3_U-type(I_sta.0-120)_0.5_080704" xfId="7350" xr:uid="{00000000-0005-0000-0000-0000B80C0000}"/>
    <cellStyle name="_상방부력_종점부 U-TYPE Block-3_U-type(KCI2007)" xfId="7351" xr:uid="{00000000-0005-0000-0000-0000B90C0000}"/>
    <cellStyle name="_상방부력_종점부 U-TYPE Block-3_집수정계산서_TYPE02_080423" xfId="7352" xr:uid="{00000000-0005-0000-0000-0000BA0C0000}"/>
    <cellStyle name="_연단거리" xfId="3393" xr:uid="{00000000-0005-0000-0000-0000BB0C0000}"/>
    <cellStyle name="_연단거리_02 가화1교(하남)_내진성능평가" xfId="3394" xr:uid="{00000000-0005-0000-0000-0000BC0C0000}"/>
    <cellStyle name="_연단거리_02 금호대교(금호1)_내진성능평가" xfId="3395" xr:uid="{00000000-0005-0000-0000-0000BD0C0000}"/>
    <cellStyle name="_연단거리_02 남강천3교(하남)_내진성능평가" xfId="3396" xr:uid="{00000000-0005-0000-0000-0000BE0C0000}"/>
    <cellStyle name="_연단거리_02 남천교(서울)_내진성능평가" xfId="3397" xr:uid="{00000000-0005-0000-0000-0000BF0C0000}"/>
    <cellStyle name="_연단거리_02 위천교(춘천)_내진성능평가" xfId="3398" xr:uid="{00000000-0005-0000-0000-0000C00C0000}"/>
    <cellStyle name="_연단거리_02 칠서교_내진성능평가" xfId="3399" xr:uid="{00000000-0005-0000-0000-0000C10C0000}"/>
    <cellStyle name="_연단거리_상리교내진성능평가1-개요" xfId="3400" xr:uid="{00000000-0005-0000-0000-0000C20C0000}"/>
    <cellStyle name="_연단거리_상리교내진성능평가1-개요_Book1" xfId="3401" xr:uid="{00000000-0005-0000-0000-0000C30C0000}"/>
    <cellStyle name="_연단거리_상리교내진성능평가1-개요_Book1_02 가화1교(하남)_내진성능평가" xfId="3402" xr:uid="{00000000-0005-0000-0000-0000C40C0000}"/>
    <cellStyle name="_연단거리_상리교내진성능평가1-개요_Book1_02 금호대교(금호1)_내진성능평가" xfId="3403" xr:uid="{00000000-0005-0000-0000-0000C50C0000}"/>
    <cellStyle name="_연단거리_상리교내진성능평가1-개요_Book1_02 남강천3교(하남)_내진성능평가" xfId="3404" xr:uid="{00000000-0005-0000-0000-0000C60C0000}"/>
    <cellStyle name="_연단거리_상리교내진성능평가1-개요_Book1_02 남천교(서울)_내진성능평가" xfId="3405" xr:uid="{00000000-0005-0000-0000-0000C70C0000}"/>
    <cellStyle name="_연단거리_상리교내진성능평가1-개요_Book1_02 위천교(춘천)_내진성능평가" xfId="3406" xr:uid="{00000000-0005-0000-0000-0000C80C0000}"/>
    <cellStyle name="_연단거리_상리교내진성능평가1-개요_Book1_02 칠서교_내진성능평가" xfId="3407" xr:uid="{00000000-0005-0000-0000-0000C90C0000}"/>
    <cellStyle name="_연단거리_상리교내진성능평가1-개요_Book1_호문철교내진성능평가3-탄성지진력산정" xfId="3408" xr:uid="{00000000-0005-0000-0000-0000CA0C0000}"/>
    <cellStyle name="_연단거리_상리교내진성능평가1-개요_Book1_호문철교내진성능평가3-탄성지진력산정_02 가화1교(하남)_내진성능평가" xfId="3409" xr:uid="{00000000-0005-0000-0000-0000CB0C0000}"/>
    <cellStyle name="_연단거리_상리교내진성능평가1-개요_Book1_호문철교내진성능평가3-탄성지진력산정_02 금호대교(금호1)_내진성능평가" xfId="3410" xr:uid="{00000000-0005-0000-0000-0000CC0C0000}"/>
    <cellStyle name="_연단거리_상리교내진성능평가1-개요_Book1_호문철교내진성능평가3-탄성지진력산정_02 남강천3교(하남)_내진성능평가" xfId="3411" xr:uid="{00000000-0005-0000-0000-0000CD0C0000}"/>
    <cellStyle name="_연단거리_상리교내진성능평가1-개요_Book1_호문철교내진성능평가3-탄성지진력산정_02 남천교(서울)_내진성능평가" xfId="3412" xr:uid="{00000000-0005-0000-0000-0000CE0C0000}"/>
    <cellStyle name="_연단거리_상리교내진성능평가1-개요_Book1_호문철교내진성능평가3-탄성지진력산정_02 위천교(춘천)_내진성능평가" xfId="3413" xr:uid="{00000000-0005-0000-0000-0000CF0C0000}"/>
    <cellStyle name="_연단거리_상리교내진성능평가1-개요_Book1_호문철교내진성능평가3-탄성지진력산정_02 칠서교_내진성능평가" xfId="3414" xr:uid="{00000000-0005-0000-0000-0000D00C0000}"/>
    <cellStyle name="_연단거리_상리교내진성능평가1-개요_호문철교내진성능평가" xfId="3415" xr:uid="{00000000-0005-0000-0000-0000D10C0000}"/>
    <cellStyle name="_연단거리_상리교내진성능평가1-개요_호문철교내진성능평가_02 가화1교(하남)_내진성능평가" xfId="3416" xr:uid="{00000000-0005-0000-0000-0000D20C0000}"/>
    <cellStyle name="_연단거리_상리교내진성능평가1-개요_호문철교내진성능평가_02 금호대교(금호1)_내진성능평가" xfId="3417" xr:uid="{00000000-0005-0000-0000-0000D30C0000}"/>
    <cellStyle name="_연단거리_상리교내진성능평가1-개요_호문철교내진성능평가_02 남강천3교(하남)_내진성능평가" xfId="3418" xr:uid="{00000000-0005-0000-0000-0000D40C0000}"/>
    <cellStyle name="_연단거리_상리교내진성능평가1-개요_호문철교내진성능평가_02 남천교(서울)_내진성능평가" xfId="3419" xr:uid="{00000000-0005-0000-0000-0000D50C0000}"/>
    <cellStyle name="_연단거리_상리교내진성능평가1-개요_호문철교내진성능평가_02 위천교(춘천)_내진성능평가" xfId="3420" xr:uid="{00000000-0005-0000-0000-0000D60C0000}"/>
    <cellStyle name="_연단거리_상리교내진성능평가1-개요_호문철교내진성능평가_02 칠서교_내진성능평가" xfId="3421" xr:uid="{00000000-0005-0000-0000-0000D70C0000}"/>
    <cellStyle name="_연단거리_상리교내진성능평가1-개요_호문철교내진성능평가2-내진성능상세평가" xfId="3422" xr:uid="{00000000-0005-0000-0000-0000D80C0000}"/>
    <cellStyle name="_연단거리_상리교내진성능평가1-개요_호문철교내진성능평가2-내진성능상세평가_02 가화1교(하남)_내진성능평가" xfId="3423" xr:uid="{00000000-0005-0000-0000-0000D90C0000}"/>
    <cellStyle name="_연단거리_상리교내진성능평가1-개요_호문철교내진성능평가2-내진성능상세평가_02 금호대교(금호1)_내진성능평가" xfId="3424" xr:uid="{00000000-0005-0000-0000-0000DA0C0000}"/>
    <cellStyle name="_연단거리_상리교내진성능평가1-개요_호문철교내진성능평가2-내진성능상세평가_02 남강천3교(하남)_내진성능평가" xfId="3425" xr:uid="{00000000-0005-0000-0000-0000DB0C0000}"/>
    <cellStyle name="_연단거리_상리교내진성능평가1-개요_호문철교내진성능평가2-내진성능상세평가_02 남천교(서울)_내진성능평가" xfId="3426" xr:uid="{00000000-0005-0000-0000-0000DC0C0000}"/>
    <cellStyle name="_연단거리_상리교내진성능평가1-개요_호문철교내진성능평가2-내진성능상세평가_02 위천교(춘천)_내진성능평가" xfId="3427" xr:uid="{00000000-0005-0000-0000-0000DD0C0000}"/>
    <cellStyle name="_연단거리_상리교내진성능평가1-개요_호문철교내진성능평가2-내진성능상세평가_02 칠서교_내진성능평가" xfId="3428" xr:uid="{00000000-0005-0000-0000-0000DE0C0000}"/>
    <cellStyle name="_연단거리_상리교내진성능평가1-개요_호문철교내진성능평가3-탄성지진력산정" xfId="3429" xr:uid="{00000000-0005-0000-0000-0000DF0C0000}"/>
    <cellStyle name="_연단거리_상리교내진성능평가1-개요_호문철교내진성능평가3-탄성지진력산정_02 가화1교(하남)_내진성능평가" xfId="3430" xr:uid="{00000000-0005-0000-0000-0000E00C0000}"/>
    <cellStyle name="_연단거리_상리교내진성능평가1-개요_호문철교내진성능평가3-탄성지진력산정_02 금호대교(금호1)_내진성능평가" xfId="3431" xr:uid="{00000000-0005-0000-0000-0000E10C0000}"/>
    <cellStyle name="_연단거리_상리교내진성능평가1-개요_호문철교내진성능평가3-탄성지진력산정_02 남강천3교(하남)_내진성능평가" xfId="3432" xr:uid="{00000000-0005-0000-0000-0000E20C0000}"/>
    <cellStyle name="_연단거리_상리교내진성능평가1-개요_호문철교내진성능평가3-탄성지진력산정_02 남천교(서울)_내진성능평가" xfId="3433" xr:uid="{00000000-0005-0000-0000-0000E30C0000}"/>
    <cellStyle name="_연단거리_상리교내진성능평가1-개요_호문철교내진성능평가3-탄성지진력산정_02 위천교(춘천)_내진성능평가" xfId="3434" xr:uid="{00000000-0005-0000-0000-0000E40C0000}"/>
    <cellStyle name="_연단거리_상리교내진성능평가1-개요_호문철교내진성능평가3-탄성지진력산정_02 칠서교_내진성능평가" xfId="3435" xr:uid="{00000000-0005-0000-0000-0000E50C0000}"/>
    <cellStyle name="_연단거리_상리교내진성능평가2-내진해석" xfId="3436" xr:uid="{00000000-0005-0000-0000-0000E60C0000}"/>
    <cellStyle name="_연단거리_상리교내진성능평가2-내진해석_Book1" xfId="3437" xr:uid="{00000000-0005-0000-0000-0000E70C0000}"/>
    <cellStyle name="_연단거리_상리교내진성능평가2-내진해석_Book1_02 가화1교(하남)_내진성능평가" xfId="3438" xr:uid="{00000000-0005-0000-0000-0000E80C0000}"/>
    <cellStyle name="_연단거리_상리교내진성능평가2-내진해석_Book1_02 금호대교(금호1)_내진성능평가" xfId="3439" xr:uid="{00000000-0005-0000-0000-0000E90C0000}"/>
    <cellStyle name="_연단거리_상리교내진성능평가2-내진해석_Book1_02 남강천3교(하남)_내진성능평가" xfId="3440" xr:uid="{00000000-0005-0000-0000-0000EA0C0000}"/>
    <cellStyle name="_연단거리_상리교내진성능평가2-내진해석_Book1_02 남천교(서울)_내진성능평가" xfId="3441" xr:uid="{00000000-0005-0000-0000-0000EB0C0000}"/>
    <cellStyle name="_연단거리_상리교내진성능평가2-내진해석_Book1_02 위천교(춘천)_내진성능평가" xfId="3442" xr:uid="{00000000-0005-0000-0000-0000EC0C0000}"/>
    <cellStyle name="_연단거리_상리교내진성능평가2-내진해석_Book1_02 칠서교_내진성능평가" xfId="3443" xr:uid="{00000000-0005-0000-0000-0000ED0C0000}"/>
    <cellStyle name="_연단거리_상리교내진성능평가2-내진해석_Book1_호문철교내진성능평가3-탄성지진력산정" xfId="3444" xr:uid="{00000000-0005-0000-0000-0000EE0C0000}"/>
    <cellStyle name="_연단거리_상리교내진성능평가2-내진해석_Book1_호문철교내진성능평가3-탄성지진력산정_02 가화1교(하남)_내진성능평가" xfId="3445" xr:uid="{00000000-0005-0000-0000-0000EF0C0000}"/>
    <cellStyle name="_연단거리_상리교내진성능평가2-내진해석_Book1_호문철교내진성능평가3-탄성지진력산정_02 금호대교(금호1)_내진성능평가" xfId="3446" xr:uid="{00000000-0005-0000-0000-0000F00C0000}"/>
    <cellStyle name="_연단거리_상리교내진성능평가2-내진해석_Book1_호문철교내진성능평가3-탄성지진력산정_02 남강천3교(하남)_내진성능평가" xfId="3447" xr:uid="{00000000-0005-0000-0000-0000F10C0000}"/>
    <cellStyle name="_연단거리_상리교내진성능평가2-내진해석_Book1_호문철교내진성능평가3-탄성지진력산정_02 남천교(서울)_내진성능평가" xfId="3448" xr:uid="{00000000-0005-0000-0000-0000F20C0000}"/>
    <cellStyle name="_연단거리_상리교내진성능평가2-내진해석_Book1_호문철교내진성능평가3-탄성지진력산정_02 위천교(춘천)_내진성능평가" xfId="3449" xr:uid="{00000000-0005-0000-0000-0000F30C0000}"/>
    <cellStyle name="_연단거리_상리교내진성능평가2-내진해석_Book1_호문철교내진성능평가3-탄성지진력산정_02 칠서교_내진성능평가" xfId="3450" xr:uid="{00000000-0005-0000-0000-0000F40C0000}"/>
    <cellStyle name="_연단거리_상리교내진성능평가2-내진해석_호문철교내진성능평가" xfId="3451" xr:uid="{00000000-0005-0000-0000-0000F50C0000}"/>
    <cellStyle name="_연단거리_상리교내진성능평가2-내진해석_호문철교내진성능평가_02 가화1교(하남)_내진성능평가" xfId="3452" xr:uid="{00000000-0005-0000-0000-0000F60C0000}"/>
    <cellStyle name="_연단거리_상리교내진성능평가2-내진해석_호문철교내진성능평가_02 금호대교(금호1)_내진성능평가" xfId="3453" xr:uid="{00000000-0005-0000-0000-0000F70C0000}"/>
    <cellStyle name="_연단거리_상리교내진성능평가2-내진해석_호문철교내진성능평가_02 남강천3교(하남)_내진성능평가" xfId="3454" xr:uid="{00000000-0005-0000-0000-0000F80C0000}"/>
    <cellStyle name="_연단거리_상리교내진성능평가2-내진해석_호문철교내진성능평가_02 남천교(서울)_내진성능평가" xfId="3455" xr:uid="{00000000-0005-0000-0000-0000F90C0000}"/>
    <cellStyle name="_연단거리_상리교내진성능평가2-내진해석_호문철교내진성능평가_02 위천교(춘천)_내진성능평가" xfId="3456" xr:uid="{00000000-0005-0000-0000-0000FA0C0000}"/>
    <cellStyle name="_연단거리_상리교내진성능평가2-내진해석_호문철교내진성능평가_02 칠서교_내진성능평가" xfId="3457" xr:uid="{00000000-0005-0000-0000-0000FB0C0000}"/>
    <cellStyle name="_연단거리_상리교내진성능평가2-내진해석_호문철교내진성능평가2-내진성능상세평가" xfId="3458" xr:uid="{00000000-0005-0000-0000-0000FC0C0000}"/>
    <cellStyle name="_연단거리_상리교내진성능평가2-내진해석_호문철교내진성능평가2-내진성능상세평가_02 가화1교(하남)_내진성능평가" xfId="3459" xr:uid="{00000000-0005-0000-0000-0000FD0C0000}"/>
    <cellStyle name="_연단거리_상리교내진성능평가2-내진해석_호문철교내진성능평가2-내진성능상세평가_02 금호대교(금호1)_내진성능평가" xfId="3460" xr:uid="{00000000-0005-0000-0000-0000FE0C0000}"/>
    <cellStyle name="_연단거리_상리교내진성능평가2-내진해석_호문철교내진성능평가2-내진성능상세평가_02 남강천3교(하남)_내진성능평가" xfId="3461" xr:uid="{00000000-0005-0000-0000-0000FF0C0000}"/>
    <cellStyle name="_연단거리_상리교내진성능평가2-내진해석_호문철교내진성능평가2-내진성능상세평가_02 남천교(서울)_내진성능평가" xfId="3462" xr:uid="{00000000-0005-0000-0000-0000000D0000}"/>
    <cellStyle name="_연단거리_상리교내진성능평가2-내진해석_호문철교내진성능평가2-내진성능상세평가_02 위천교(춘천)_내진성능평가" xfId="3463" xr:uid="{00000000-0005-0000-0000-0000010D0000}"/>
    <cellStyle name="_연단거리_상리교내진성능평가2-내진해석_호문철교내진성능평가2-내진성능상세평가_02 칠서교_내진성능평가" xfId="3464" xr:uid="{00000000-0005-0000-0000-0000020D0000}"/>
    <cellStyle name="_연단거리_상리교내진성능평가2-내진해석_호문철교내진성능평가3-탄성지진력산정" xfId="3465" xr:uid="{00000000-0005-0000-0000-0000030D0000}"/>
    <cellStyle name="_연단거리_상리교내진성능평가2-내진해석_호문철교내진성능평가3-탄성지진력산정_02 가화1교(하남)_내진성능평가" xfId="3466" xr:uid="{00000000-0005-0000-0000-0000040D0000}"/>
    <cellStyle name="_연단거리_상리교내진성능평가2-내진해석_호문철교내진성능평가3-탄성지진력산정_02 금호대교(금호1)_내진성능평가" xfId="3467" xr:uid="{00000000-0005-0000-0000-0000050D0000}"/>
    <cellStyle name="_연단거리_상리교내진성능평가2-내진해석_호문철교내진성능평가3-탄성지진력산정_02 남강천3교(하남)_내진성능평가" xfId="3468" xr:uid="{00000000-0005-0000-0000-0000060D0000}"/>
    <cellStyle name="_연단거리_상리교내진성능평가2-내진해석_호문철교내진성능평가3-탄성지진력산정_02 남천교(서울)_내진성능평가" xfId="3469" xr:uid="{00000000-0005-0000-0000-0000070D0000}"/>
    <cellStyle name="_연단거리_상리교내진성능평가2-내진해석_호문철교내진성능평가3-탄성지진력산정_02 위천교(춘천)_내진성능평가" xfId="3470" xr:uid="{00000000-0005-0000-0000-0000080D0000}"/>
    <cellStyle name="_연단거리_상리교내진성능평가2-내진해석_호문철교내진성능평가3-탄성지진력산정_02 칠서교_내진성능평가" xfId="3471" xr:uid="{00000000-0005-0000-0000-0000090D0000}"/>
    <cellStyle name="_연단거리_상리교내진성능평가5" xfId="3472" xr:uid="{00000000-0005-0000-0000-00000A0D0000}"/>
    <cellStyle name="_연단거리_상리교내진성능평가5_02 가화1교(하남)_내진성능평가" xfId="3473" xr:uid="{00000000-0005-0000-0000-00000B0D0000}"/>
    <cellStyle name="_연단거리_상리교내진성능평가5_02 금호대교(금호1)_내진성능평가" xfId="3474" xr:uid="{00000000-0005-0000-0000-00000C0D0000}"/>
    <cellStyle name="_연단거리_상리교내진성능평가5_02 남강천3교(하남)_내진성능평가" xfId="3475" xr:uid="{00000000-0005-0000-0000-00000D0D0000}"/>
    <cellStyle name="_연단거리_상리교내진성능평가5_02 남천교(서울)_내진성능평가" xfId="3476" xr:uid="{00000000-0005-0000-0000-00000E0D0000}"/>
    <cellStyle name="_연단거리_상리교내진성능평가5_02 위천교(춘천)_내진성능평가" xfId="3477" xr:uid="{00000000-0005-0000-0000-00000F0D0000}"/>
    <cellStyle name="_연단거리_상리교내진성능평가5_02 칠서교_내진성능평가" xfId="3478" xr:uid="{00000000-0005-0000-0000-0000100D0000}"/>
    <cellStyle name="_연단거리_상리교내진성능평가5_상리교내진성능평가3~5상세평가및정밀평가" xfId="3479" xr:uid="{00000000-0005-0000-0000-0000110D0000}"/>
    <cellStyle name="_연단거리_상리교내진성능평가5_상리교내진성능평가3~5상세평가및정밀평가_02 가화1교(하남)_내진성능평가" xfId="3480" xr:uid="{00000000-0005-0000-0000-0000120D0000}"/>
    <cellStyle name="_연단거리_상리교내진성능평가5_상리교내진성능평가3~5상세평가및정밀평가_02 금호대교(금호1)_내진성능평가" xfId="3481" xr:uid="{00000000-0005-0000-0000-0000130D0000}"/>
    <cellStyle name="_연단거리_상리교내진성능평가5_상리교내진성능평가3~5상세평가및정밀평가_02 남강천3교(하남)_내진성능평가" xfId="3482" xr:uid="{00000000-0005-0000-0000-0000140D0000}"/>
    <cellStyle name="_연단거리_상리교내진성능평가5_상리교내진성능평가3~5상세평가및정밀평가_02 남천교(서울)_내진성능평가" xfId="3483" xr:uid="{00000000-0005-0000-0000-0000150D0000}"/>
    <cellStyle name="_연단거리_상리교내진성능평가5_상리교내진성능평가3~5상세평가및정밀평가_02 위천교(춘천)_내진성능평가" xfId="3484" xr:uid="{00000000-0005-0000-0000-0000160D0000}"/>
    <cellStyle name="_연단거리_상리교내진성능평가5_상리교내진성능평가3~5상세평가및정밀평가_02 칠서교_내진성능평가" xfId="3485" xr:uid="{00000000-0005-0000-0000-0000170D0000}"/>
    <cellStyle name="_연단거리_상리교내진성능평가5_상리교내진성능평가4~6-상세평가및정밀평가" xfId="3486" xr:uid="{00000000-0005-0000-0000-0000180D0000}"/>
    <cellStyle name="_연단거리_상리교내진성능평가5_상리교내진성능평가4~6-상세평가및정밀평가_02 가화1교(하남)_내진성능평가" xfId="3487" xr:uid="{00000000-0005-0000-0000-0000190D0000}"/>
    <cellStyle name="_연단거리_상리교내진성능평가5_상리교내진성능평가4~6-상세평가및정밀평가_02 금호대교(금호1)_내진성능평가" xfId="3488" xr:uid="{00000000-0005-0000-0000-00001A0D0000}"/>
    <cellStyle name="_연단거리_상리교내진성능평가5_상리교내진성능평가4~6-상세평가및정밀평가_02 남강천3교(하남)_내진성능평가" xfId="3489" xr:uid="{00000000-0005-0000-0000-00001B0D0000}"/>
    <cellStyle name="_연단거리_상리교내진성능평가5_상리교내진성능평가4~6-상세평가및정밀평가_02 남천교(서울)_내진성능평가" xfId="3490" xr:uid="{00000000-0005-0000-0000-00001C0D0000}"/>
    <cellStyle name="_연단거리_상리교내진성능평가5_상리교내진성능평가4~6-상세평가및정밀평가_02 위천교(춘천)_내진성능평가" xfId="3491" xr:uid="{00000000-0005-0000-0000-00001D0D0000}"/>
    <cellStyle name="_연단거리_상리교내진성능평가5_상리교내진성능평가4~6-상세평가및정밀평가_02 칠서교_내진성능평가" xfId="3492" xr:uid="{00000000-0005-0000-0000-00001E0D0000}"/>
    <cellStyle name="_연단거리_상리교내진성능평가5_상리천교내진성능평가2-내진성능상세평가" xfId="3493" xr:uid="{00000000-0005-0000-0000-00001F0D0000}"/>
    <cellStyle name="_연단거리_상리교내진성능평가5_상리천교내진성능평가2-내진성능상세평가_02 가화1교(하남)_내진성능평가" xfId="3494" xr:uid="{00000000-0005-0000-0000-0000200D0000}"/>
    <cellStyle name="_연단거리_상리교내진성능평가5_상리천교내진성능평가2-내진성능상세평가_02 금호대교(금호1)_내진성능평가" xfId="3495" xr:uid="{00000000-0005-0000-0000-0000210D0000}"/>
    <cellStyle name="_연단거리_상리교내진성능평가5_상리천교내진성능평가2-내진성능상세평가_02 남강천3교(하남)_내진성능평가" xfId="3496" xr:uid="{00000000-0005-0000-0000-0000220D0000}"/>
    <cellStyle name="_연단거리_상리교내진성능평가5_상리천교내진성능평가2-내진성능상세평가_02 남천교(서울)_내진성능평가" xfId="3497" xr:uid="{00000000-0005-0000-0000-0000230D0000}"/>
    <cellStyle name="_연단거리_상리교내진성능평가5_상리천교내진성능평가2-내진성능상세평가_02 위천교(춘천)_내진성능평가" xfId="3498" xr:uid="{00000000-0005-0000-0000-0000240D0000}"/>
    <cellStyle name="_연단거리_상리교내진성능평가5_상리천교내진성능평가2-내진성능상세평가_02 칠서교_내진성능평가" xfId="3499" xr:uid="{00000000-0005-0000-0000-0000250D0000}"/>
    <cellStyle name="_연단거리_상리교내진성능평가6" xfId="3500" xr:uid="{00000000-0005-0000-0000-0000260D0000}"/>
    <cellStyle name="_연단거리_상리교내진성능평가6_02 가화1교(하남)_내진성능평가" xfId="3501" xr:uid="{00000000-0005-0000-0000-0000270D0000}"/>
    <cellStyle name="_연단거리_상리교내진성능평가6_02 금호대교(금호1)_내진성능평가" xfId="3502" xr:uid="{00000000-0005-0000-0000-0000280D0000}"/>
    <cellStyle name="_연단거리_상리교내진성능평가6_02 남강천3교(하남)_내진성능평가" xfId="3503" xr:uid="{00000000-0005-0000-0000-0000290D0000}"/>
    <cellStyle name="_연단거리_상리교내진성능평가6_02 남천교(서울)_내진성능평가" xfId="3504" xr:uid="{00000000-0005-0000-0000-00002A0D0000}"/>
    <cellStyle name="_연단거리_상리교내진성능평가6_02 위천교(춘천)_내진성능평가" xfId="3505" xr:uid="{00000000-0005-0000-0000-00002B0D0000}"/>
    <cellStyle name="_연단거리_상리교내진성능평가6_02 칠서교_내진성능평가" xfId="3506" xr:uid="{00000000-0005-0000-0000-00002C0D0000}"/>
    <cellStyle name="_연단거리_상리교내진성능평가6_상리교내진성능평가3~5상세평가및정밀평가" xfId="3507" xr:uid="{00000000-0005-0000-0000-00002D0D0000}"/>
    <cellStyle name="_연단거리_상리교내진성능평가6_상리교내진성능평가3~5상세평가및정밀평가_02 가화1교(하남)_내진성능평가" xfId="3508" xr:uid="{00000000-0005-0000-0000-00002E0D0000}"/>
    <cellStyle name="_연단거리_상리교내진성능평가6_상리교내진성능평가3~5상세평가및정밀평가_02 금호대교(금호1)_내진성능평가" xfId="3509" xr:uid="{00000000-0005-0000-0000-00002F0D0000}"/>
    <cellStyle name="_연단거리_상리교내진성능평가6_상리교내진성능평가3~5상세평가및정밀평가_02 남강천3교(하남)_내진성능평가" xfId="3510" xr:uid="{00000000-0005-0000-0000-0000300D0000}"/>
    <cellStyle name="_연단거리_상리교내진성능평가6_상리교내진성능평가3~5상세평가및정밀평가_02 남천교(서울)_내진성능평가" xfId="3511" xr:uid="{00000000-0005-0000-0000-0000310D0000}"/>
    <cellStyle name="_연단거리_상리교내진성능평가6_상리교내진성능평가3~5상세평가및정밀평가_02 위천교(춘천)_내진성능평가" xfId="3512" xr:uid="{00000000-0005-0000-0000-0000320D0000}"/>
    <cellStyle name="_연단거리_상리교내진성능평가6_상리교내진성능평가3~5상세평가및정밀평가_02 칠서교_내진성능평가" xfId="3513" xr:uid="{00000000-0005-0000-0000-0000330D0000}"/>
    <cellStyle name="_연단거리_상리교내진성능평가6_상리교내진성능평가4~6-상세평가및정밀평가" xfId="3514" xr:uid="{00000000-0005-0000-0000-0000340D0000}"/>
    <cellStyle name="_연단거리_상리교내진성능평가6_상리교내진성능평가4~6-상세평가및정밀평가_02 가화1교(하남)_내진성능평가" xfId="3515" xr:uid="{00000000-0005-0000-0000-0000350D0000}"/>
    <cellStyle name="_연단거리_상리교내진성능평가6_상리교내진성능평가4~6-상세평가및정밀평가_02 금호대교(금호1)_내진성능평가" xfId="3516" xr:uid="{00000000-0005-0000-0000-0000360D0000}"/>
    <cellStyle name="_연단거리_상리교내진성능평가6_상리교내진성능평가4~6-상세평가및정밀평가_02 남강천3교(하남)_내진성능평가" xfId="3517" xr:uid="{00000000-0005-0000-0000-0000370D0000}"/>
    <cellStyle name="_연단거리_상리교내진성능평가6_상리교내진성능평가4~6-상세평가및정밀평가_02 남천교(서울)_내진성능평가" xfId="3518" xr:uid="{00000000-0005-0000-0000-0000380D0000}"/>
    <cellStyle name="_연단거리_상리교내진성능평가6_상리교내진성능평가4~6-상세평가및정밀평가_02 위천교(춘천)_내진성능평가" xfId="3519" xr:uid="{00000000-0005-0000-0000-0000390D0000}"/>
    <cellStyle name="_연단거리_상리교내진성능평가6_상리교내진성능평가4~6-상세평가및정밀평가_02 칠서교_내진성능평가" xfId="3520" xr:uid="{00000000-0005-0000-0000-00003A0D0000}"/>
    <cellStyle name="_연단거리_상리교내진성능평가6_상리천교내진성능평가2-내진성능상세평가" xfId="3521" xr:uid="{00000000-0005-0000-0000-00003B0D0000}"/>
    <cellStyle name="_연단거리_상리교내진성능평가6_상리천교내진성능평가2-내진성능상세평가_02 가화1교(하남)_내진성능평가" xfId="3522" xr:uid="{00000000-0005-0000-0000-00003C0D0000}"/>
    <cellStyle name="_연단거리_상리교내진성능평가6_상리천교내진성능평가2-내진성능상세평가_02 금호대교(금호1)_내진성능평가" xfId="3523" xr:uid="{00000000-0005-0000-0000-00003D0D0000}"/>
    <cellStyle name="_연단거리_상리교내진성능평가6_상리천교내진성능평가2-내진성능상세평가_02 남강천3교(하남)_내진성능평가" xfId="3524" xr:uid="{00000000-0005-0000-0000-00003E0D0000}"/>
    <cellStyle name="_연단거리_상리교내진성능평가6_상리천교내진성능평가2-내진성능상세평가_02 남천교(서울)_내진성능평가" xfId="3525" xr:uid="{00000000-0005-0000-0000-00003F0D0000}"/>
    <cellStyle name="_연단거리_상리교내진성능평가6_상리천교내진성능평가2-내진성능상세평가_02 위천교(춘천)_내진성능평가" xfId="3526" xr:uid="{00000000-0005-0000-0000-0000400D0000}"/>
    <cellStyle name="_연단거리_상리교내진성능평가6_상리천교내진성능평가2-내진성능상세평가_02 칠서교_내진성능평가" xfId="3527" xr:uid="{00000000-0005-0000-0000-0000410D0000}"/>
    <cellStyle name="_연단거리_호문철교내진성능평가3-탄성지진력산정" xfId="3528" xr:uid="{00000000-0005-0000-0000-0000420D0000}"/>
    <cellStyle name="_연단거리_호문철교내진성능평가3-탄성지진력산정_02 가화1교(하남)_내진성능평가" xfId="3529" xr:uid="{00000000-0005-0000-0000-0000430D0000}"/>
    <cellStyle name="_연단거리_호문철교내진성능평가3-탄성지진력산정_02 금호대교(금호1)_내진성능평가" xfId="3530" xr:uid="{00000000-0005-0000-0000-0000440D0000}"/>
    <cellStyle name="_연단거리_호문철교내진성능평가3-탄성지진력산정_02 남강천3교(하남)_내진성능평가" xfId="3531" xr:uid="{00000000-0005-0000-0000-0000450D0000}"/>
    <cellStyle name="_연단거리_호문철교내진성능평가3-탄성지진력산정_02 남천교(서울)_내진성능평가" xfId="3532" xr:uid="{00000000-0005-0000-0000-0000460D0000}"/>
    <cellStyle name="_연단거리_호문철교내진성능평가3-탄성지진력산정_02 위천교(춘천)_내진성능평가" xfId="3533" xr:uid="{00000000-0005-0000-0000-0000470D0000}"/>
    <cellStyle name="_연단거리_호문철교내진성능평가3-탄성지진력산정_02 칠서교_내진성능평가" xfId="3534" xr:uid="{00000000-0005-0000-0000-0000480D0000}"/>
    <cellStyle name="_예안천교(교각1)" xfId="4432" xr:uid="{00000000-0005-0000-0000-0000490D0000}"/>
    <cellStyle name="_예안천교(교각1)_07 가천2교(춘천)_P2(토질부)" xfId="5242" xr:uid="{00000000-0005-0000-0000-00004A0D0000}"/>
    <cellStyle name="_예안천교(교각1)_32 신율교(통영)_P2(토질부)" xfId="4433" xr:uid="{00000000-0005-0000-0000-00004B0D0000}"/>
    <cellStyle name="_예안천교(교각1)_32 신율교(통영)_P2(토질부)수정" xfId="4434" xr:uid="{00000000-0005-0000-0000-00004C0D0000}"/>
    <cellStyle name="_예안천교(교각1)_40 팔곡육교(내진)_P4_기존_기초계산서" xfId="4435" xr:uid="{00000000-0005-0000-0000-00004D0D0000}"/>
    <cellStyle name="_예안천교(교각1)_57 죽림육교(부산)_기존_기초계산서" xfId="4436" xr:uid="{00000000-0005-0000-0000-00004E0D0000}"/>
    <cellStyle name="_예안천교(교각1)_70 연반1교(순천)_기존_기초계산서" xfId="5243" xr:uid="{00000000-0005-0000-0000-00004F0D0000}"/>
    <cellStyle name="_예안천교(교각1)_aa" xfId="4437" xr:uid="{00000000-0005-0000-0000-0000500D0000}"/>
    <cellStyle name="_예안천교(교각2)" xfId="4438" xr:uid="{00000000-0005-0000-0000-0000510D0000}"/>
    <cellStyle name="_예안천교(교각2)_07 가천2교(춘천)_P2(토질부)" xfId="5244" xr:uid="{00000000-0005-0000-0000-0000520D0000}"/>
    <cellStyle name="_예안천교(교각2)_32 신율교(통영)_P2(토질부)" xfId="4439" xr:uid="{00000000-0005-0000-0000-0000530D0000}"/>
    <cellStyle name="_예안천교(교각2)_32 신율교(통영)_P2(토질부)수정" xfId="4440" xr:uid="{00000000-0005-0000-0000-0000540D0000}"/>
    <cellStyle name="_예안천교(교각2)_40 팔곡육교(내진)_P4_기존_기초계산서" xfId="4441" xr:uid="{00000000-0005-0000-0000-0000550D0000}"/>
    <cellStyle name="_예안천교(교각2)_57 죽림육교(부산)_기존_기초계산서" xfId="4442" xr:uid="{00000000-0005-0000-0000-0000560D0000}"/>
    <cellStyle name="_예안천교(교각2)_70 연반1교(순천)_기존_기초계산서" xfId="5245" xr:uid="{00000000-0005-0000-0000-0000570D0000}"/>
    <cellStyle name="_예안천교(교각2)_aa" xfId="4443" xr:uid="{00000000-0005-0000-0000-0000580D0000}"/>
    <cellStyle name="_예안천교(교대2)" xfId="4444" xr:uid="{00000000-0005-0000-0000-0000590D0000}"/>
    <cellStyle name="_예안천교(교대2)_07 가천2교(춘천)_P2(토질부)" xfId="5246" xr:uid="{00000000-0005-0000-0000-00005A0D0000}"/>
    <cellStyle name="_예안천교(교대2)_32 신율교(통영)_P2(토질부)" xfId="4445" xr:uid="{00000000-0005-0000-0000-00005B0D0000}"/>
    <cellStyle name="_예안천교(교대2)_32 신율교(통영)_P2(토질부)수정" xfId="4446" xr:uid="{00000000-0005-0000-0000-00005C0D0000}"/>
    <cellStyle name="_예안천교(교대2)_40 팔곡육교(내진)_P4_기존_기초계산서" xfId="4447" xr:uid="{00000000-0005-0000-0000-00005D0D0000}"/>
    <cellStyle name="_예안천교(교대2)_57 죽림육교(부산)_기존_기초계산서" xfId="4448" xr:uid="{00000000-0005-0000-0000-00005E0D0000}"/>
    <cellStyle name="_예안천교(교대2)_70 연반1교(순천)_기존_기초계산서" xfId="5247" xr:uid="{00000000-0005-0000-0000-00005F0D0000}"/>
    <cellStyle name="_예안천교(교대2)_aa" xfId="4449" xr:uid="{00000000-0005-0000-0000-0000600D0000}"/>
    <cellStyle name="_용정2p3(아포)" xfId="3535" xr:uid="{00000000-0005-0000-0000-0000610D0000}"/>
    <cellStyle name="_용정2p3(아포)_00 판교JCT본선육교-판교-내진성능평가요약" xfId="3536" xr:uid="{00000000-0005-0000-0000-0000620D0000}"/>
    <cellStyle name="_용정2p3(아포)_02 가화1교(하남)_내진성능평가" xfId="3537" xr:uid="{00000000-0005-0000-0000-0000630D0000}"/>
    <cellStyle name="_용정2p3(아포)_02 금호대교(금호1)_내진성능평가" xfId="3538" xr:uid="{00000000-0005-0000-0000-0000640D0000}"/>
    <cellStyle name="_용정2p3(아포)_02 남강천3교(하남)_내진성능평가" xfId="3539" xr:uid="{00000000-0005-0000-0000-0000650D0000}"/>
    <cellStyle name="_용정2p3(아포)_02 남천교(서울)_내진성능평가" xfId="3540" xr:uid="{00000000-0005-0000-0000-0000660D0000}"/>
    <cellStyle name="_용정2p3(아포)_02 위천교(춘천)_내진성능평가" xfId="3541" xr:uid="{00000000-0005-0000-0000-0000670D0000}"/>
    <cellStyle name="_용정2p3(아포)_02 칠서교_내진성능평가" xfId="3542" xr:uid="{00000000-0005-0000-0000-0000680D0000}"/>
    <cellStyle name="_용정2p3(아포)_1K+182.4(25.0m)" xfId="7353" xr:uid="{00000000-0005-0000-0000-0000690D0000}"/>
    <cellStyle name="_용정2p3(아포)_1K+182.4(25.0m)_box_구간(STA260)" xfId="7354" xr:uid="{00000000-0005-0000-0000-00006A0D0000}"/>
    <cellStyle name="_용정2p3(아포)_1K+182.4(25.0m)_box_구간(STA260)_box_구간" xfId="7355" xr:uid="{00000000-0005-0000-0000-00006B0D0000}"/>
    <cellStyle name="_용정2p3(아포)_1K+182.4(25.0m)_box_구간(STA260)_집수정-3D" xfId="7356" xr:uid="{00000000-0005-0000-0000-00006C0D0000}"/>
    <cellStyle name="_용정2p3(아포)_1K+182.4(25.0m)_집수정" xfId="7357" xr:uid="{00000000-0005-0000-0000-00006D0D0000}"/>
    <cellStyle name="_용정2p3(아포)_1K+182.4(25.0m)_집수정(광로-1)" xfId="7358" xr:uid="{00000000-0005-0000-0000-00006E0D0000}"/>
    <cellStyle name="_용정2p3(아포)_1K+182.4(25.0m)_집수정(광로-1)_box_구간" xfId="7359" xr:uid="{00000000-0005-0000-0000-00006F0D0000}"/>
    <cellStyle name="_용정2p3(아포)_1K+182.4(25.0m)_집수정(광로-1)_집수정-3D" xfId="7360" xr:uid="{00000000-0005-0000-0000-0000700D0000}"/>
    <cellStyle name="_용정2p3(아포)_box_구간(STA260)" xfId="7361" xr:uid="{00000000-0005-0000-0000-0000710D0000}"/>
    <cellStyle name="_용정2p3(아포)_box_구간(STA260)_box_구간" xfId="7362" xr:uid="{00000000-0005-0000-0000-0000720D0000}"/>
    <cellStyle name="_용정2p3(아포)_box_구간(STA260)_집수정-3D" xfId="7363" xr:uid="{00000000-0005-0000-0000-0000730D0000}"/>
    <cellStyle name="_용정2p3(아포)_u_type_구간_260" xfId="7364" xr:uid="{00000000-0005-0000-0000-0000740D0000}"/>
    <cellStyle name="_용정2p3(아포)_u_type_구간_260_u_type_구간_120" xfId="7365" xr:uid="{00000000-0005-0000-0000-0000750D0000}"/>
    <cellStyle name="_용정2p3(아포)_대곡천교계산서(광양방향)" xfId="3543" xr:uid="{00000000-0005-0000-0000-0000760D0000}"/>
    <cellStyle name="_용정2p3(아포)_대곡천교계산서(광양방향)_00 판교JCT본선육교-판교-내진성능평가요약" xfId="3544" xr:uid="{00000000-0005-0000-0000-0000770D0000}"/>
    <cellStyle name="_용정2p3(아포)_대곡천교계산서(광양방향)_02 가화1교(하남)_내진성능평가" xfId="3545" xr:uid="{00000000-0005-0000-0000-0000780D0000}"/>
    <cellStyle name="_용정2p3(아포)_대곡천교계산서(광양방향)_02 금호대교(금호1)_내진성능평가" xfId="3546" xr:uid="{00000000-0005-0000-0000-0000790D0000}"/>
    <cellStyle name="_용정2p3(아포)_대곡천교계산서(광양방향)_02 남강천3교(하남)_내진성능평가" xfId="3547" xr:uid="{00000000-0005-0000-0000-00007A0D0000}"/>
    <cellStyle name="_용정2p3(아포)_대곡천교계산서(광양방향)_02 남천교(서울)_내진성능평가" xfId="3548" xr:uid="{00000000-0005-0000-0000-00007B0D0000}"/>
    <cellStyle name="_용정2p3(아포)_대곡천교계산서(광양방향)_02 위천교(춘천)_내진성능평가" xfId="3549" xr:uid="{00000000-0005-0000-0000-00007C0D0000}"/>
    <cellStyle name="_용정2p3(아포)_대곡천교계산서(광양방향)_02 칠서교_내진성능평가" xfId="3550" xr:uid="{00000000-0005-0000-0000-00007D0D0000}"/>
    <cellStyle name="_용정2p3(아포)_대곡천교계산서(광양방향)_상리교내진성능평가1-개요" xfId="3551" xr:uid="{00000000-0005-0000-0000-00007E0D0000}"/>
    <cellStyle name="_용정2p3(아포)_대곡천교계산서(광양방향)_상리교내진성능평가1-개요_Book1" xfId="3552" xr:uid="{00000000-0005-0000-0000-00007F0D0000}"/>
    <cellStyle name="_용정2p3(아포)_대곡천교계산서(광양방향)_상리교내진성능평가1-개요_Book1_02 가화1교(하남)_내진성능평가" xfId="3553" xr:uid="{00000000-0005-0000-0000-0000800D0000}"/>
    <cellStyle name="_용정2p3(아포)_대곡천교계산서(광양방향)_상리교내진성능평가1-개요_Book1_02 금호대교(금호1)_내진성능평가" xfId="3554" xr:uid="{00000000-0005-0000-0000-0000810D0000}"/>
    <cellStyle name="_용정2p3(아포)_대곡천교계산서(광양방향)_상리교내진성능평가1-개요_Book1_02 남강천3교(하남)_내진성능평가" xfId="3555" xr:uid="{00000000-0005-0000-0000-0000820D0000}"/>
    <cellStyle name="_용정2p3(아포)_대곡천교계산서(광양방향)_상리교내진성능평가1-개요_Book1_02 남천교(서울)_내진성능평가" xfId="3556" xr:uid="{00000000-0005-0000-0000-0000830D0000}"/>
    <cellStyle name="_용정2p3(아포)_대곡천교계산서(광양방향)_상리교내진성능평가1-개요_Book1_02 위천교(춘천)_내진성능평가" xfId="3557" xr:uid="{00000000-0005-0000-0000-0000840D0000}"/>
    <cellStyle name="_용정2p3(아포)_대곡천교계산서(광양방향)_상리교내진성능평가1-개요_Book1_02 칠서교_내진성능평가" xfId="3558" xr:uid="{00000000-0005-0000-0000-0000850D0000}"/>
    <cellStyle name="_용정2p3(아포)_대곡천교계산서(광양방향)_상리교내진성능평가1-개요_Book1_호문철교내진성능평가3-탄성지진력산정" xfId="3559" xr:uid="{00000000-0005-0000-0000-0000860D0000}"/>
    <cellStyle name="_용정2p3(아포)_대곡천교계산서(광양방향)_상리교내진성능평가1-개요_Book1_호문철교내진성능평가3-탄성지진력산정_02 가화1교(하남)_내진성능평가" xfId="3560" xr:uid="{00000000-0005-0000-0000-0000870D0000}"/>
    <cellStyle name="_용정2p3(아포)_대곡천교계산서(광양방향)_상리교내진성능평가1-개요_Book1_호문철교내진성능평가3-탄성지진력산정_02 금호대교(금호1)_내진성능평가" xfId="3561" xr:uid="{00000000-0005-0000-0000-0000880D0000}"/>
    <cellStyle name="_용정2p3(아포)_대곡천교계산서(광양방향)_상리교내진성능평가1-개요_Book1_호문철교내진성능평가3-탄성지진력산정_02 남강천3교(하남)_내진성능평가" xfId="3562" xr:uid="{00000000-0005-0000-0000-0000890D0000}"/>
    <cellStyle name="_용정2p3(아포)_대곡천교계산서(광양방향)_상리교내진성능평가1-개요_Book1_호문철교내진성능평가3-탄성지진력산정_02 남천교(서울)_내진성능평가" xfId="3563" xr:uid="{00000000-0005-0000-0000-00008A0D0000}"/>
    <cellStyle name="_용정2p3(아포)_대곡천교계산서(광양방향)_상리교내진성능평가1-개요_Book1_호문철교내진성능평가3-탄성지진력산정_02 위천교(춘천)_내진성능평가" xfId="3564" xr:uid="{00000000-0005-0000-0000-00008B0D0000}"/>
    <cellStyle name="_용정2p3(아포)_대곡천교계산서(광양방향)_상리교내진성능평가1-개요_Book1_호문철교내진성능평가3-탄성지진력산정_02 칠서교_내진성능평가" xfId="3565" xr:uid="{00000000-0005-0000-0000-00008C0D0000}"/>
    <cellStyle name="_용정2p3(아포)_대곡천교계산서(광양방향)_상리교내진성능평가1-개요_호문철교내진성능평가" xfId="3566" xr:uid="{00000000-0005-0000-0000-00008D0D0000}"/>
    <cellStyle name="_용정2p3(아포)_대곡천교계산서(광양방향)_상리교내진성능평가1-개요_호문철교내진성능평가_02 가화1교(하남)_내진성능평가" xfId="3567" xr:uid="{00000000-0005-0000-0000-00008E0D0000}"/>
    <cellStyle name="_용정2p3(아포)_대곡천교계산서(광양방향)_상리교내진성능평가1-개요_호문철교내진성능평가_02 금호대교(금호1)_내진성능평가" xfId="3568" xr:uid="{00000000-0005-0000-0000-00008F0D0000}"/>
    <cellStyle name="_용정2p3(아포)_대곡천교계산서(광양방향)_상리교내진성능평가1-개요_호문철교내진성능평가_02 남강천3교(하남)_내진성능평가" xfId="3569" xr:uid="{00000000-0005-0000-0000-0000900D0000}"/>
    <cellStyle name="_용정2p3(아포)_대곡천교계산서(광양방향)_상리교내진성능평가1-개요_호문철교내진성능평가_02 남천교(서울)_내진성능평가" xfId="3570" xr:uid="{00000000-0005-0000-0000-0000910D0000}"/>
    <cellStyle name="_용정2p3(아포)_대곡천교계산서(광양방향)_상리교내진성능평가1-개요_호문철교내진성능평가_02 위천교(춘천)_내진성능평가" xfId="3571" xr:uid="{00000000-0005-0000-0000-0000920D0000}"/>
    <cellStyle name="_용정2p3(아포)_대곡천교계산서(광양방향)_상리교내진성능평가1-개요_호문철교내진성능평가_02 칠서교_내진성능평가" xfId="3572" xr:uid="{00000000-0005-0000-0000-0000930D0000}"/>
    <cellStyle name="_용정2p3(아포)_대곡천교계산서(광양방향)_상리교내진성능평가1-개요_호문철교내진성능평가2-내진성능상세평가" xfId="3573" xr:uid="{00000000-0005-0000-0000-0000940D0000}"/>
    <cellStyle name="_용정2p3(아포)_대곡천교계산서(광양방향)_상리교내진성능평가1-개요_호문철교내진성능평가2-내진성능상세평가_02 가화1교(하남)_내진성능평가" xfId="3574" xr:uid="{00000000-0005-0000-0000-0000950D0000}"/>
    <cellStyle name="_용정2p3(아포)_대곡천교계산서(광양방향)_상리교내진성능평가1-개요_호문철교내진성능평가2-내진성능상세평가_02 금호대교(금호1)_내진성능평가" xfId="3575" xr:uid="{00000000-0005-0000-0000-0000960D0000}"/>
    <cellStyle name="_용정2p3(아포)_대곡천교계산서(광양방향)_상리교내진성능평가1-개요_호문철교내진성능평가2-내진성능상세평가_02 남강천3교(하남)_내진성능평가" xfId="3576" xr:uid="{00000000-0005-0000-0000-0000970D0000}"/>
    <cellStyle name="_용정2p3(아포)_대곡천교계산서(광양방향)_상리교내진성능평가1-개요_호문철교내진성능평가2-내진성능상세평가_02 남천교(서울)_내진성능평가" xfId="3577" xr:uid="{00000000-0005-0000-0000-0000980D0000}"/>
    <cellStyle name="_용정2p3(아포)_대곡천교계산서(광양방향)_상리교내진성능평가1-개요_호문철교내진성능평가2-내진성능상세평가_02 위천교(춘천)_내진성능평가" xfId="3578" xr:uid="{00000000-0005-0000-0000-0000990D0000}"/>
    <cellStyle name="_용정2p3(아포)_대곡천교계산서(광양방향)_상리교내진성능평가1-개요_호문철교내진성능평가2-내진성능상세평가_02 칠서교_내진성능평가" xfId="3579" xr:uid="{00000000-0005-0000-0000-00009A0D0000}"/>
    <cellStyle name="_용정2p3(아포)_대곡천교계산서(광양방향)_상리교내진성능평가1-개요_호문철교내진성능평가3-탄성지진력산정" xfId="3580" xr:uid="{00000000-0005-0000-0000-00009B0D0000}"/>
    <cellStyle name="_용정2p3(아포)_대곡천교계산서(광양방향)_상리교내진성능평가1-개요_호문철교내진성능평가3-탄성지진력산정_02 가화1교(하남)_내진성능평가" xfId="3581" xr:uid="{00000000-0005-0000-0000-00009C0D0000}"/>
    <cellStyle name="_용정2p3(아포)_대곡천교계산서(광양방향)_상리교내진성능평가1-개요_호문철교내진성능평가3-탄성지진력산정_02 금호대교(금호1)_내진성능평가" xfId="3582" xr:uid="{00000000-0005-0000-0000-00009D0D0000}"/>
    <cellStyle name="_용정2p3(아포)_대곡천교계산서(광양방향)_상리교내진성능평가1-개요_호문철교내진성능평가3-탄성지진력산정_02 남강천3교(하남)_내진성능평가" xfId="3583" xr:uid="{00000000-0005-0000-0000-00009E0D0000}"/>
    <cellStyle name="_용정2p3(아포)_대곡천교계산서(광양방향)_상리교내진성능평가1-개요_호문철교내진성능평가3-탄성지진력산정_02 남천교(서울)_내진성능평가" xfId="3584" xr:uid="{00000000-0005-0000-0000-00009F0D0000}"/>
    <cellStyle name="_용정2p3(아포)_대곡천교계산서(광양방향)_상리교내진성능평가1-개요_호문철교내진성능평가3-탄성지진력산정_02 위천교(춘천)_내진성능평가" xfId="3585" xr:uid="{00000000-0005-0000-0000-0000A00D0000}"/>
    <cellStyle name="_용정2p3(아포)_대곡천교계산서(광양방향)_상리교내진성능평가1-개요_호문철교내진성능평가3-탄성지진력산정_02 칠서교_내진성능평가" xfId="3586" xr:uid="{00000000-0005-0000-0000-0000A10D0000}"/>
    <cellStyle name="_용정2p3(아포)_대곡천교계산서(광양방향)_상리교내진성능평가2-내진해석" xfId="3587" xr:uid="{00000000-0005-0000-0000-0000A20D0000}"/>
    <cellStyle name="_용정2p3(아포)_대곡천교계산서(광양방향)_상리교내진성능평가2-내진해석_Book1" xfId="3588" xr:uid="{00000000-0005-0000-0000-0000A30D0000}"/>
    <cellStyle name="_용정2p3(아포)_대곡천교계산서(광양방향)_상리교내진성능평가2-내진해석_Book1_02 가화1교(하남)_내진성능평가" xfId="3589" xr:uid="{00000000-0005-0000-0000-0000A40D0000}"/>
    <cellStyle name="_용정2p3(아포)_대곡천교계산서(광양방향)_상리교내진성능평가2-내진해석_Book1_02 금호대교(금호1)_내진성능평가" xfId="3590" xr:uid="{00000000-0005-0000-0000-0000A50D0000}"/>
    <cellStyle name="_용정2p3(아포)_대곡천교계산서(광양방향)_상리교내진성능평가2-내진해석_Book1_02 남강천3교(하남)_내진성능평가" xfId="3591" xr:uid="{00000000-0005-0000-0000-0000A60D0000}"/>
    <cellStyle name="_용정2p3(아포)_대곡천교계산서(광양방향)_상리교내진성능평가2-내진해석_Book1_02 남천교(서울)_내진성능평가" xfId="3592" xr:uid="{00000000-0005-0000-0000-0000A70D0000}"/>
    <cellStyle name="_용정2p3(아포)_대곡천교계산서(광양방향)_상리교내진성능평가2-내진해석_Book1_02 위천교(춘천)_내진성능평가" xfId="3593" xr:uid="{00000000-0005-0000-0000-0000A80D0000}"/>
    <cellStyle name="_용정2p3(아포)_대곡천교계산서(광양방향)_상리교내진성능평가2-내진해석_Book1_02 칠서교_내진성능평가" xfId="3594" xr:uid="{00000000-0005-0000-0000-0000A90D0000}"/>
    <cellStyle name="_용정2p3(아포)_대곡천교계산서(광양방향)_상리교내진성능평가2-내진해석_Book1_호문철교내진성능평가3-탄성지진력산정" xfId="3595" xr:uid="{00000000-0005-0000-0000-0000AA0D0000}"/>
    <cellStyle name="_용정2p3(아포)_대곡천교계산서(광양방향)_상리교내진성능평가2-내진해석_Book1_호문철교내진성능평가3-탄성지진력산정_02 가화1교(하남)_내진성능평가" xfId="3596" xr:uid="{00000000-0005-0000-0000-0000AB0D0000}"/>
    <cellStyle name="_용정2p3(아포)_대곡천교계산서(광양방향)_상리교내진성능평가2-내진해석_Book1_호문철교내진성능평가3-탄성지진력산정_02 금호대교(금호1)_내진성능평가" xfId="3597" xr:uid="{00000000-0005-0000-0000-0000AC0D0000}"/>
    <cellStyle name="_용정2p3(아포)_대곡천교계산서(광양방향)_상리교내진성능평가2-내진해석_Book1_호문철교내진성능평가3-탄성지진력산정_02 남강천3교(하남)_내진성능평가" xfId="3598" xr:uid="{00000000-0005-0000-0000-0000AD0D0000}"/>
    <cellStyle name="_용정2p3(아포)_대곡천교계산서(광양방향)_상리교내진성능평가2-내진해석_Book1_호문철교내진성능평가3-탄성지진력산정_02 남천교(서울)_내진성능평가" xfId="3599" xr:uid="{00000000-0005-0000-0000-0000AE0D0000}"/>
    <cellStyle name="_용정2p3(아포)_대곡천교계산서(광양방향)_상리교내진성능평가2-내진해석_Book1_호문철교내진성능평가3-탄성지진력산정_02 위천교(춘천)_내진성능평가" xfId="3600" xr:uid="{00000000-0005-0000-0000-0000AF0D0000}"/>
    <cellStyle name="_용정2p3(아포)_대곡천교계산서(광양방향)_상리교내진성능평가2-내진해석_Book1_호문철교내진성능평가3-탄성지진력산정_02 칠서교_내진성능평가" xfId="3601" xr:uid="{00000000-0005-0000-0000-0000B00D0000}"/>
    <cellStyle name="_용정2p3(아포)_대곡천교계산서(광양방향)_상리교내진성능평가2-내진해석_호문철교내진성능평가" xfId="3602" xr:uid="{00000000-0005-0000-0000-0000B10D0000}"/>
    <cellStyle name="_용정2p3(아포)_대곡천교계산서(광양방향)_상리교내진성능평가2-내진해석_호문철교내진성능평가_02 가화1교(하남)_내진성능평가" xfId="3603" xr:uid="{00000000-0005-0000-0000-0000B20D0000}"/>
    <cellStyle name="_용정2p3(아포)_대곡천교계산서(광양방향)_상리교내진성능평가2-내진해석_호문철교내진성능평가_02 금호대교(금호1)_내진성능평가" xfId="3604" xr:uid="{00000000-0005-0000-0000-0000B30D0000}"/>
    <cellStyle name="_용정2p3(아포)_대곡천교계산서(광양방향)_상리교내진성능평가2-내진해석_호문철교내진성능평가_02 남강천3교(하남)_내진성능평가" xfId="3605" xr:uid="{00000000-0005-0000-0000-0000B40D0000}"/>
    <cellStyle name="_용정2p3(아포)_대곡천교계산서(광양방향)_상리교내진성능평가2-내진해석_호문철교내진성능평가_02 남천교(서울)_내진성능평가" xfId="3606" xr:uid="{00000000-0005-0000-0000-0000B50D0000}"/>
    <cellStyle name="_용정2p3(아포)_대곡천교계산서(광양방향)_상리교내진성능평가2-내진해석_호문철교내진성능평가_02 위천교(춘천)_내진성능평가" xfId="3607" xr:uid="{00000000-0005-0000-0000-0000B60D0000}"/>
    <cellStyle name="_용정2p3(아포)_대곡천교계산서(광양방향)_상리교내진성능평가2-내진해석_호문철교내진성능평가_02 칠서교_내진성능평가" xfId="3608" xr:uid="{00000000-0005-0000-0000-0000B70D0000}"/>
    <cellStyle name="_용정2p3(아포)_대곡천교계산서(광양방향)_상리교내진성능평가2-내진해석_호문철교내진성능평가2-내진성능상세평가" xfId="3609" xr:uid="{00000000-0005-0000-0000-0000B80D0000}"/>
    <cellStyle name="_용정2p3(아포)_대곡천교계산서(광양방향)_상리교내진성능평가2-내진해석_호문철교내진성능평가2-내진성능상세평가_02 가화1교(하남)_내진성능평가" xfId="3610" xr:uid="{00000000-0005-0000-0000-0000B90D0000}"/>
    <cellStyle name="_용정2p3(아포)_대곡천교계산서(광양방향)_상리교내진성능평가2-내진해석_호문철교내진성능평가2-내진성능상세평가_02 금호대교(금호1)_내진성능평가" xfId="3611" xr:uid="{00000000-0005-0000-0000-0000BA0D0000}"/>
    <cellStyle name="_용정2p3(아포)_대곡천교계산서(광양방향)_상리교내진성능평가2-내진해석_호문철교내진성능평가2-내진성능상세평가_02 남강천3교(하남)_내진성능평가" xfId="3612" xr:uid="{00000000-0005-0000-0000-0000BB0D0000}"/>
    <cellStyle name="_용정2p3(아포)_대곡천교계산서(광양방향)_상리교내진성능평가2-내진해석_호문철교내진성능평가2-내진성능상세평가_02 남천교(서울)_내진성능평가" xfId="3613" xr:uid="{00000000-0005-0000-0000-0000BC0D0000}"/>
    <cellStyle name="_용정2p3(아포)_대곡천교계산서(광양방향)_상리교내진성능평가2-내진해석_호문철교내진성능평가2-내진성능상세평가_02 위천교(춘천)_내진성능평가" xfId="3614" xr:uid="{00000000-0005-0000-0000-0000BD0D0000}"/>
    <cellStyle name="_용정2p3(아포)_대곡천교계산서(광양방향)_상리교내진성능평가2-내진해석_호문철교내진성능평가2-내진성능상세평가_02 칠서교_내진성능평가" xfId="3615" xr:uid="{00000000-0005-0000-0000-0000BE0D0000}"/>
    <cellStyle name="_용정2p3(아포)_대곡천교계산서(광양방향)_상리교내진성능평가2-내진해석_호문철교내진성능평가3-탄성지진력산정" xfId="3616" xr:uid="{00000000-0005-0000-0000-0000BF0D0000}"/>
    <cellStyle name="_용정2p3(아포)_대곡천교계산서(광양방향)_상리교내진성능평가2-내진해석_호문철교내진성능평가3-탄성지진력산정_02 가화1교(하남)_내진성능평가" xfId="3617" xr:uid="{00000000-0005-0000-0000-0000C00D0000}"/>
    <cellStyle name="_용정2p3(아포)_대곡천교계산서(광양방향)_상리교내진성능평가2-내진해석_호문철교내진성능평가3-탄성지진력산정_02 금호대교(금호1)_내진성능평가" xfId="3618" xr:uid="{00000000-0005-0000-0000-0000C10D0000}"/>
    <cellStyle name="_용정2p3(아포)_대곡천교계산서(광양방향)_상리교내진성능평가2-내진해석_호문철교내진성능평가3-탄성지진력산정_02 남강천3교(하남)_내진성능평가" xfId="3619" xr:uid="{00000000-0005-0000-0000-0000C20D0000}"/>
    <cellStyle name="_용정2p3(아포)_대곡천교계산서(광양방향)_상리교내진성능평가2-내진해석_호문철교내진성능평가3-탄성지진력산정_02 남천교(서울)_내진성능평가" xfId="3620" xr:uid="{00000000-0005-0000-0000-0000C30D0000}"/>
    <cellStyle name="_용정2p3(아포)_대곡천교계산서(광양방향)_상리교내진성능평가2-내진해석_호문철교내진성능평가3-탄성지진력산정_02 위천교(춘천)_내진성능평가" xfId="3621" xr:uid="{00000000-0005-0000-0000-0000C40D0000}"/>
    <cellStyle name="_용정2p3(아포)_대곡천교계산서(광양방향)_상리교내진성능평가2-내진해석_호문철교내진성능평가3-탄성지진력산정_02 칠서교_내진성능평가" xfId="3622" xr:uid="{00000000-0005-0000-0000-0000C50D0000}"/>
    <cellStyle name="_용정2p3(아포)_대곡천교계산서(광양방향)_상리교내진성능평가5" xfId="3623" xr:uid="{00000000-0005-0000-0000-0000C60D0000}"/>
    <cellStyle name="_용정2p3(아포)_대곡천교계산서(광양방향)_상리교내진성능평가5_02 가화1교(하남)_내진성능평가" xfId="3624" xr:uid="{00000000-0005-0000-0000-0000C70D0000}"/>
    <cellStyle name="_용정2p3(아포)_대곡천교계산서(광양방향)_상리교내진성능평가5_02 금호대교(금호1)_내진성능평가" xfId="3625" xr:uid="{00000000-0005-0000-0000-0000C80D0000}"/>
    <cellStyle name="_용정2p3(아포)_대곡천교계산서(광양방향)_상리교내진성능평가5_02 남강천3교(하남)_내진성능평가" xfId="3626" xr:uid="{00000000-0005-0000-0000-0000C90D0000}"/>
    <cellStyle name="_용정2p3(아포)_대곡천교계산서(광양방향)_상리교내진성능평가5_02 남천교(서울)_내진성능평가" xfId="3627" xr:uid="{00000000-0005-0000-0000-0000CA0D0000}"/>
    <cellStyle name="_용정2p3(아포)_대곡천교계산서(광양방향)_상리교내진성능평가5_02 위천교(춘천)_내진성능평가" xfId="3628" xr:uid="{00000000-0005-0000-0000-0000CB0D0000}"/>
    <cellStyle name="_용정2p3(아포)_대곡천교계산서(광양방향)_상리교내진성능평가5_02 칠서교_내진성능평가" xfId="3629" xr:uid="{00000000-0005-0000-0000-0000CC0D0000}"/>
    <cellStyle name="_용정2p3(아포)_대곡천교계산서(광양방향)_상리교내진성능평가5_상리교내진성능평가3~5상세평가및정밀평가" xfId="3630" xr:uid="{00000000-0005-0000-0000-0000CD0D0000}"/>
    <cellStyle name="_용정2p3(아포)_대곡천교계산서(광양방향)_상리교내진성능평가5_상리교내진성능평가3~5상세평가및정밀평가_02 가화1교(하남)_내진성능평가" xfId="3631" xr:uid="{00000000-0005-0000-0000-0000CE0D0000}"/>
    <cellStyle name="_용정2p3(아포)_대곡천교계산서(광양방향)_상리교내진성능평가5_상리교내진성능평가3~5상세평가및정밀평가_02 금호대교(금호1)_내진성능평가" xfId="3632" xr:uid="{00000000-0005-0000-0000-0000CF0D0000}"/>
    <cellStyle name="_용정2p3(아포)_대곡천교계산서(광양방향)_상리교내진성능평가5_상리교내진성능평가3~5상세평가및정밀평가_02 남강천3교(하남)_내진성능평가" xfId="3633" xr:uid="{00000000-0005-0000-0000-0000D00D0000}"/>
    <cellStyle name="_용정2p3(아포)_대곡천교계산서(광양방향)_상리교내진성능평가5_상리교내진성능평가3~5상세평가및정밀평가_02 남천교(서울)_내진성능평가" xfId="3634" xr:uid="{00000000-0005-0000-0000-0000D10D0000}"/>
    <cellStyle name="_용정2p3(아포)_대곡천교계산서(광양방향)_상리교내진성능평가5_상리교내진성능평가3~5상세평가및정밀평가_02 위천교(춘천)_내진성능평가" xfId="3635" xr:uid="{00000000-0005-0000-0000-0000D20D0000}"/>
    <cellStyle name="_용정2p3(아포)_대곡천교계산서(광양방향)_상리교내진성능평가5_상리교내진성능평가3~5상세평가및정밀평가_02 칠서교_내진성능평가" xfId="3636" xr:uid="{00000000-0005-0000-0000-0000D30D0000}"/>
    <cellStyle name="_용정2p3(아포)_대곡천교계산서(광양방향)_상리교내진성능평가5_상리교내진성능평가4~6-상세평가및정밀평가" xfId="3637" xr:uid="{00000000-0005-0000-0000-0000D40D0000}"/>
    <cellStyle name="_용정2p3(아포)_대곡천교계산서(광양방향)_상리교내진성능평가5_상리교내진성능평가4~6-상세평가및정밀평가_02 가화1교(하남)_내진성능평가" xfId="3638" xr:uid="{00000000-0005-0000-0000-0000D50D0000}"/>
    <cellStyle name="_용정2p3(아포)_대곡천교계산서(광양방향)_상리교내진성능평가5_상리교내진성능평가4~6-상세평가및정밀평가_02 금호대교(금호1)_내진성능평가" xfId="3639" xr:uid="{00000000-0005-0000-0000-0000D60D0000}"/>
    <cellStyle name="_용정2p3(아포)_대곡천교계산서(광양방향)_상리교내진성능평가5_상리교내진성능평가4~6-상세평가및정밀평가_02 남강천3교(하남)_내진성능평가" xfId="3640" xr:uid="{00000000-0005-0000-0000-0000D70D0000}"/>
    <cellStyle name="_용정2p3(아포)_대곡천교계산서(광양방향)_상리교내진성능평가5_상리교내진성능평가4~6-상세평가및정밀평가_02 남천교(서울)_내진성능평가" xfId="3641" xr:uid="{00000000-0005-0000-0000-0000D80D0000}"/>
    <cellStyle name="_용정2p3(아포)_대곡천교계산서(광양방향)_상리교내진성능평가5_상리교내진성능평가4~6-상세평가및정밀평가_02 위천교(춘천)_내진성능평가" xfId="3642" xr:uid="{00000000-0005-0000-0000-0000D90D0000}"/>
    <cellStyle name="_용정2p3(아포)_대곡천교계산서(광양방향)_상리교내진성능평가5_상리교내진성능평가4~6-상세평가및정밀평가_02 칠서교_내진성능평가" xfId="3643" xr:uid="{00000000-0005-0000-0000-0000DA0D0000}"/>
    <cellStyle name="_용정2p3(아포)_대곡천교계산서(광양방향)_상리교내진성능평가5_상리천교내진성능평가2-내진성능상세평가" xfId="3644" xr:uid="{00000000-0005-0000-0000-0000DB0D0000}"/>
    <cellStyle name="_용정2p3(아포)_대곡천교계산서(광양방향)_상리교내진성능평가5_상리천교내진성능평가2-내진성능상세평가_02 가화1교(하남)_내진성능평가" xfId="3645" xr:uid="{00000000-0005-0000-0000-0000DC0D0000}"/>
    <cellStyle name="_용정2p3(아포)_대곡천교계산서(광양방향)_상리교내진성능평가5_상리천교내진성능평가2-내진성능상세평가_02 금호대교(금호1)_내진성능평가" xfId="3646" xr:uid="{00000000-0005-0000-0000-0000DD0D0000}"/>
    <cellStyle name="_용정2p3(아포)_대곡천교계산서(광양방향)_상리교내진성능평가5_상리천교내진성능평가2-내진성능상세평가_02 남강천3교(하남)_내진성능평가" xfId="3647" xr:uid="{00000000-0005-0000-0000-0000DE0D0000}"/>
    <cellStyle name="_용정2p3(아포)_대곡천교계산서(광양방향)_상리교내진성능평가5_상리천교내진성능평가2-내진성능상세평가_02 남천교(서울)_내진성능평가" xfId="3648" xr:uid="{00000000-0005-0000-0000-0000DF0D0000}"/>
    <cellStyle name="_용정2p3(아포)_대곡천교계산서(광양방향)_상리교내진성능평가5_상리천교내진성능평가2-내진성능상세평가_02 위천교(춘천)_내진성능평가" xfId="3649" xr:uid="{00000000-0005-0000-0000-0000E00D0000}"/>
    <cellStyle name="_용정2p3(아포)_대곡천교계산서(광양방향)_상리교내진성능평가5_상리천교내진성능평가2-내진성능상세평가_02 칠서교_내진성능평가" xfId="3650" xr:uid="{00000000-0005-0000-0000-0000E10D0000}"/>
    <cellStyle name="_용정2p3(아포)_대곡천교계산서(광양방향)_상리교내진성능평가6" xfId="3651" xr:uid="{00000000-0005-0000-0000-0000E20D0000}"/>
    <cellStyle name="_용정2p3(아포)_대곡천교계산서(광양방향)_상리교내진성능평가6_02 가화1교(하남)_내진성능평가" xfId="3652" xr:uid="{00000000-0005-0000-0000-0000E30D0000}"/>
    <cellStyle name="_용정2p3(아포)_대곡천교계산서(광양방향)_상리교내진성능평가6_02 금호대교(금호1)_내진성능평가" xfId="3653" xr:uid="{00000000-0005-0000-0000-0000E40D0000}"/>
    <cellStyle name="_용정2p3(아포)_대곡천교계산서(광양방향)_상리교내진성능평가6_02 남강천3교(하남)_내진성능평가" xfId="3654" xr:uid="{00000000-0005-0000-0000-0000E50D0000}"/>
    <cellStyle name="_용정2p3(아포)_대곡천교계산서(광양방향)_상리교내진성능평가6_02 남천교(서울)_내진성능평가" xfId="3655" xr:uid="{00000000-0005-0000-0000-0000E60D0000}"/>
    <cellStyle name="_용정2p3(아포)_대곡천교계산서(광양방향)_상리교내진성능평가6_02 위천교(춘천)_내진성능평가" xfId="3656" xr:uid="{00000000-0005-0000-0000-0000E70D0000}"/>
    <cellStyle name="_용정2p3(아포)_대곡천교계산서(광양방향)_상리교내진성능평가6_02 칠서교_내진성능평가" xfId="3657" xr:uid="{00000000-0005-0000-0000-0000E80D0000}"/>
    <cellStyle name="_용정2p3(아포)_대곡천교계산서(광양방향)_상리교내진성능평가6_상리교내진성능평가3~5상세평가및정밀평가" xfId="3658" xr:uid="{00000000-0005-0000-0000-0000E90D0000}"/>
    <cellStyle name="_용정2p3(아포)_대곡천교계산서(광양방향)_상리교내진성능평가6_상리교내진성능평가3~5상세평가및정밀평가_02 가화1교(하남)_내진성능평가" xfId="3659" xr:uid="{00000000-0005-0000-0000-0000EA0D0000}"/>
    <cellStyle name="_용정2p3(아포)_대곡천교계산서(광양방향)_상리교내진성능평가6_상리교내진성능평가3~5상세평가및정밀평가_02 금호대교(금호1)_내진성능평가" xfId="3660" xr:uid="{00000000-0005-0000-0000-0000EB0D0000}"/>
    <cellStyle name="_용정2p3(아포)_대곡천교계산서(광양방향)_상리교내진성능평가6_상리교내진성능평가3~5상세평가및정밀평가_02 남강천3교(하남)_내진성능평가" xfId="3661" xr:uid="{00000000-0005-0000-0000-0000EC0D0000}"/>
    <cellStyle name="_용정2p3(아포)_대곡천교계산서(광양방향)_상리교내진성능평가6_상리교내진성능평가3~5상세평가및정밀평가_02 남천교(서울)_내진성능평가" xfId="3662" xr:uid="{00000000-0005-0000-0000-0000ED0D0000}"/>
    <cellStyle name="_용정2p3(아포)_대곡천교계산서(광양방향)_상리교내진성능평가6_상리교내진성능평가3~5상세평가및정밀평가_02 위천교(춘천)_내진성능평가" xfId="3663" xr:uid="{00000000-0005-0000-0000-0000EE0D0000}"/>
    <cellStyle name="_용정2p3(아포)_대곡천교계산서(광양방향)_상리교내진성능평가6_상리교내진성능평가3~5상세평가및정밀평가_02 칠서교_내진성능평가" xfId="3664" xr:uid="{00000000-0005-0000-0000-0000EF0D0000}"/>
    <cellStyle name="_용정2p3(아포)_대곡천교계산서(광양방향)_상리교내진성능평가6_상리교내진성능평가4~6-상세평가및정밀평가" xfId="3665" xr:uid="{00000000-0005-0000-0000-0000F00D0000}"/>
    <cellStyle name="_용정2p3(아포)_대곡천교계산서(광양방향)_상리교내진성능평가6_상리교내진성능평가4~6-상세평가및정밀평가_02 가화1교(하남)_내진성능평가" xfId="3666" xr:uid="{00000000-0005-0000-0000-0000F10D0000}"/>
    <cellStyle name="_용정2p3(아포)_대곡천교계산서(광양방향)_상리교내진성능평가6_상리교내진성능평가4~6-상세평가및정밀평가_02 금호대교(금호1)_내진성능평가" xfId="3667" xr:uid="{00000000-0005-0000-0000-0000F20D0000}"/>
    <cellStyle name="_용정2p3(아포)_대곡천교계산서(광양방향)_상리교내진성능평가6_상리교내진성능평가4~6-상세평가및정밀평가_02 남강천3교(하남)_내진성능평가" xfId="3668" xr:uid="{00000000-0005-0000-0000-0000F30D0000}"/>
    <cellStyle name="_용정2p3(아포)_대곡천교계산서(광양방향)_상리교내진성능평가6_상리교내진성능평가4~6-상세평가및정밀평가_02 남천교(서울)_내진성능평가" xfId="3669" xr:uid="{00000000-0005-0000-0000-0000F40D0000}"/>
    <cellStyle name="_용정2p3(아포)_대곡천교계산서(광양방향)_상리교내진성능평가6_상리교내진성능평가4~6-상세평가및정밀평가_02 위천교(춘천)_내진성능평가" xfId="3670" xr:uid="{00000000-0005-0000-0000-0000F50D0000}"/>
    <cellStyle name="_용정2p3(아포)_대곡천교계산서(광양방향)_상리교내진성능평가6_상리교내진성능평가4~6-상세평가및정밀평가_02 칠서교_내진성능평가" xfId="3671" xr:uid="{00000000-0005-0000-0000-0000F60D0000}"/>
    <cellStyle name="_용정2p3(아포)_대곡천교계산서(광양방향)_상리교내진성능평가6_상리천교내진성능평가2-내진성능상세평가" xfId="3672" xr:uid="{00000000-0005-0000-0000-0000F70D0000}"/>
    <cellStyle name="_용정2p3(아포)_대곡천교계산서(광양방향)_상리교내진성능평가6_상리천교내진성능평가2-내진성능상세평가_02 가화1교(하남)_내진성능평가" xfId="3673" xr:uid="{00000000-0005-0000-0000-0000F80D0000}"/>
    <cellStyle name="_용정2p3(아포)_대곡천교계산서(광양방향)_상리교내진성능평가6_상리천교내진성능평가2-내진성능상세평가_02 금호대교(금호1)_내진성능평가" xfId="3674" xr:uid="{00000000-0005-0000-0000-0000F90D0000}"/>
    <cellStyle name="_용정2p3(아포)_대곡천교계산서(광양방향)_상리교내진성능평가6_상리천교내진성능평가2-내진성능상세평가_02 남강천3교(하남)_내진성능평가" xfId="3675" xr:uid="{00000000-0005-0000-0000-0000FA0D0000}"/>
    <cellStyle name="_용정2p3(아포)_대곡천교계산서(광양방향)_상리교내진성능평가6_상리천교내진성능평가2-내진성능상세평가_02 남천교(서울)_내진성능평가" xfId="3676" xr:uid="{00000000-0005-0000-0000-0000FB0D0000}"/>
    <cellStyle name="_용정2p3(아포)_대곡천교계산서(광양방향)_상리교내진성능평가6_상리천교내진성능평가2-내진성능상세평가_02 위천교(춘천)_내진성능평가" xfId="3677" xr:uid="{00000000-0005-0000-0000-0000FC0D0000}"/>
    <cellStyle name="_용정2p3(아포)_대곡천교계산서(광양방향)_상리교내진성능평가6_상리천교내진성능평가2-내진성능상세평가_02 칠서교_내진성능평가" xfId="3678" xr:uid="{00000000-0005-0000-0000-0000FD0D0000}"/>
    <cellStyle name="_용정2p3(아포)_대곡천교계산서(광양방향)_호문철교내진성능평가3-탄성지진력산정" xfId="3679" xr:uid="{00000000-0005-0000-0000-0000FE0D0000}"/>
    <cellStyle name="_용정2p3(아포)_대곡천교계산서(광양방향)_호문철교내진성능평가3-탄성지진력산정_02 가화1교(하남)_내진성능평가" xfId="3680" xr:uid="{00000000-0005-0000-0000-0000FF0D0000}"/>
    <cellStyle name="_용정2p3(아포)_대곡천교계산서(광양방향)_호문철교내진성능평가3-탄성지진력산정_02 금호대교(금호1)_내진성능평가" xfId="3681" xr:uid="{00000000-0005-0000-0000-0000000E0000}"/>
    <cellStyle name="_용정2p3(아포)_대곡천교계산서(광양방향)_호문철교내진성능평가3-탄성지진력산정_02 남강천3교(하남)_내진성능평가" xfId="3682" xr:uid="{00000000-0005-0000-0000-0000010E0000}"/>
    <cellStyle name="_용정2p3(아포)_대곡천교계산서(광양방향)_호문철교내진성능평가3-탄성지진력산정_02 남천교(서울)_내진성능평가" xfId="3683" xr:uid="{00000000-0005-0000-0000-0000020E0000}"/>
    <cellStyle name="_용정2p3(아포)_대곡천교계산서(광양방향)_호문철교내진성능평가3-탄성지진력산정_02 위천교(춘천)_내진성능평가" xfId="3684" xr:uid="{00000000-0005-0000-0000-0000030E0000}"/>
    <cellStyle name="_용정2p3(아포)_대곡천교계산서(광양방향)_호문철교내진성능평가3-탄성지진력산정_02 칠서교_내진성능평가" xfId="3685" xr:uid="{00000000-0005-0000-0000-0000040E0000}"/>
    <cellStyle name="_용정2p3(아포)_상리교내진성능평가1-개요" xfId="3686" xr:uid="{00000000-0005-0000-0000-0000050E0000}"/>
    <cellStyle name="_용정2p3(아포)_상리교내진성능평가1-개요_Book1" xfId="3687" xr:uid="{00000000-0005-0000-0000-0000060E0000}"/>
    <cellStyle name="_용정2p3(아포)_상리교내진성능평가1-개요_Book1_02 가화1교(하남)_내진성능평가" xfId="3688" xr:uid="{00000000-0005-0000-0000-0000070E0000}"/>
    <cellStyle name="_용정2p3(아포)_상리교내진성능평가1-개요_Book1_02 금호대교(금호1)_내진성능평가" xfId="3689" xr:uid="{00000000-0005-0000-0000-0000080E0000}"/>
    <cellStyle name="_용정2p3(아포)_상리교내진성능평가1-개요_Book1_02 남강천3교(하남)_내진성능평가" xfId="3690" xr:uid="{00000000-0005-0000-0000-0000090E0000}"/>
    <cellStyle name="_용정2p3(아포)_상리교내진성능평가1-개요_Book1_02 남천교(서울)_내진성능평가" xfId="3691" xr:uid="{00000000-0005-0000-0000-00000A0E0000}"/>
    <cellStyle name="_용정2p3(아포)_상리교내진성능평가1-개요_Book1_02 위천교(춘천)_내진성능평가" xfId="3692" xr:uid="{00000000-0005-0000-0000-00000B0E0000}"/>
    <cellStyle name="_용정2p3(아포)_상리교내진성능평가1-개요_Book1_02 칠서교_내진성능평가" xfId="3693" xr:uid="{00000000-0005-0000-0000-00000C0E0000}"/>
    <cellStyle name="_용정2p3(아포)_상리교내진성능평가1-개요_Book1_호문철교내진성능평가3-탄성지진력산정" xfId="3694" xr:uid="{00000000-0005-0000-0000-00000D0E0000}"/>
    <cellStyle name="_용정2p3(아포)_상리교내진성능평가1-개요_Book1_호문철교내진성능평가3-탄성지진력산정_02 가화1교(하남)_내진성능평가" xfId="3695" xr:uid="{00000000-0005-0000-0000-00000E0E0000}"/>
    <cellStyle name="_용정2p3(아포)_상리교내진성능평가1-개요_Book1_호문철교내진성능평가3-탄성지진력산정_02 금호대교(금호1)_내진성능평가" xfId="3696" xr:uid="{00000000-0005-0000-0000-00000F0E0000}"/>
    <cellStyle name="_용정2p3(아포)_상리교내진성능평가1-개요_Book1_호문철교내진성능평가3-탄성지진력산정_02 남강천3교(하남)_내진성능평가" xfId="3697" xr:uid="{00000000-0005-0000-0000-0000100E0000}"/>
    <cellStyle name="_용정2p3(아포)_상리교내진성능평가1-개요_Book1_호문철교내진성능평가3-탄성지진력산정_02 남천교(서울)_내진성능평가" xfId="3698" xr:uid="{00000000-0005-0000-0000-0000110E0000}"/>
    <cellStyle name="_용정2p3(아포)_상리교내진성능평가1-개요_Book1_호문철교내진성능평가3-탄성지진력산정_02 위천교(춘천)_내진성능평가" xfId="3699" xr:uid="{00000000-0005-0000-0000-0000120E0000}"/>
    <cellStyle name="_용정2p3(아포)_상리교내진성능평가1-개요_Book1_호문철교내진성능평가3-탄성지진력산정_02 칠서교_내진성능평가" xfId="3700" xr:uid="{00000000-0005-0000-0000-0000130E0000}"/>
    <cellStyle name="_용정2p3(아포)_상리교내진성능평가1-개요_호문철교내진성능평가" xfId="3701" xr:uid="{00000000-0005-0000-0000-0000140E0000}"/>
    <cellStyle name="_용정2p3(아포)_상리교내진성능평가1-개요_호문철교내진성능평가_02 가화1교(하남)_내진성능평가" xfId="3702" xr:uid="{00000000-0005-0000-0000-0000150E0000}"/>
    <cellStyle name="_용정2p3(아포)_상리교내진성능평가1-개요_호문철교내진성능평가_02 금호대교(금호1)_내진성능평가" xfId="3703" xr:uid="{00000000-0005-0000-0000-0000160E0000}"/>
    <cellStyle name="_용정2p3(아포)_상리교내진성능평가1-개요_호문철교내진성능평가_02 남강천3교(하남)_내진성능평가" xfId="3704" xr:uid="{00000000-0005-0000-0000-0000170E0000}"/>
    <cellStyle name="_용정2p3(아포)_상리교내진성능평가1-개요_호문철교내진성능평가_02 남천교(서울)_내진성능평가" xfId="3705" xr:uid="{00000000-0005-0000-0000-0000180E0000}"/>
    <cellStyle name="_용정2p3(아포)_상리교내진성능평가1-개요_호문철교내진성능평가_02 위천교(춘천)_내진성능평가" xfId="3706" xr:uid="{00000000-0005-0000-0000-0000190E0000}"/>
    <cellStyle name="_용정2p3(아포)_상리교내진성능평가1-개요_호문철교내진성능평가_02 칠서교_내진성능평가" xfId="3707" xr:uid="{00000000-0005-0000-0000-00001A0E0000}"/>
    <cellStyle name="_용정2p3(아포)_상리교내진성능평가1-개요_호문철교내진성능평가2-내진성능상세평가" xfId="3708" xr:uid="{00000000-0005-0000-0000-00001B0E0000}"/>
    <cellStyle name="_용정2p3(아포)_상리교내진성능평가1-개요_호문철교내진성능평가2-내진성능상세평가_02 가화1교(하남)_내진성능평가" xfId="3709" xr:uid="{00000000-0005-0000-0000-00001C0E0000}"/>
    <cellStyle name="_용정2p3(아포)_상리교내진성능평가1-개요_호문철교내진성능평가2-내진성능상세평가_02 금호대교(금호1)_내진성능평가" xfId="3710" xr:uid="{00000000-0005-0000-0000-00001D0E0000}"/>
    <cellStyle name="_용정2p3(아포)_상리교내진성능평가1-개요_호문철교내진성능평가2-내진성능상세평가_02 남강천3교(하남)_내진성능평가" xfId="3711" xr:uid="{00000000-0005-0000-0000-00001E0E0000}"/>
    <cellStyle name="_용정2p3(아포)_상리교내진성능평가1-개요_호문철교내진성능평가2-내진성능상세평가_02 남천교(서울)_내진성능평가" xfId="3712" xr:uid="{00000000-0005-0000-0000-00001F0E0000}"/>
    <cellStyle name="_용정2p3(아포)_상리교내진성능평가1-개요_호문철교내진성능평가2-내진성능상세평가_02 위천교(춘천)_내진성능평가" xfId="3713" xr:uid="{00000000-0005-0000-0000-0000200E0000}"/>
    <cellStyle name="_용정2p3(아포)_상리교내진성능평가1-개요_호문철교내진성능평가2-내진성능상세평가_02 칠서교_내진성능평가" xfId="3714" xr:uid="{00000000-0005-0000-0000-0000210E0000}"/>
    <cellStyle name="_용정2p3(아포)_상리교내진성능평가1-개요_호문철교내진성능평가3-탄성지진력산정" xfId="3715" xr:uid="{00000000-0005-0000-0000-0000220E0000}"/>
    <cellStyle name="_용정2p3(아포)_상리교내진성능평가1-개요_호문철교내진성능평가3-탄성지진력산정_02 가화1교(하남)_내진성능평가" xfId="3716" xr:uid="{00000000-0005-0000-0000-0000230E0000}"/>
    <cellStyle name="_용정2p3(아포)_상리교내진성능평가1-개요_호문철교내진성능평가3-탄성지진력산정_02 금호대교(금호1)_내진성능평가" xfId="3717" xr:uid="{00000000-0005-0000-0000-0000240E0000}"/>
    <cellStyle name="_용정2p3(아포)_상리교내진성능평가1-개요_호문철교내진성능평가3-탄성지진력산정_02 남강천3교(하남)_내진성능평가" xfId="3718" xr:uid="{00000000-0005-0000-0000-0000250E0000}"/>
    <cellStyle name="_용정2p3(아포)_상리교내진성능평가1-개요_호문철교내진성능평가3-탄성지진력산정_02 남천교(서울)_내진성능평가" xfId="3719" xr:uid="{00000000-0005-0000-0000-0000260E0000}"/>
    <cellStyle name="_용정2p3(아포)_상리교내진성능평가1-개요_호문철교내진성능평가3-탄성지진력산정_02 위천교(춘천)_내진성능평가" xfId="3720" xr:uid="{00000000-0005-0000-0000-0000270E0000}"/>
    <cellStyle name="_용정2p3(아포)_상리교내진성능평가1-개요_호문철교내진성능평가3-탄성지진력산정_02 칠서교_내진성능평가" xfId="3721" xr:uid="{00000000-0005-0000-0000-0000280E0000}"/>
    <cellStyle name="_용정2p3(아포)_상리교내진성능평가2-내진해석" xfId="3722" xr:uid="{00000000-0005-0000-0000-0000290E0000}"/>
    <cellStyle name="_용정2p3(아포)_상리교내진성능평가2-내진해석_Book1" xfId="3723" xr:uid="{00000000-0005-0000-0000-00002A0E0000}"/>
    <cellStyle name="_용정2p3(아포)_상리교내진성능평가2-내진해석_Book1_02 가화1교(하남)_내진성능평가" xfId="3724" xr:uid="{00000000-0005-0000-0000-00002B0E0000}"/>
    <cellStyle name="_용정2p3(아포)_상리교내진성능평가2-내진해석_Book1_02 금호대교(금호1)_내진성능평가" xfId="3725" xr:uid="{00000000-0005-0000-0000-00002C0E0000}"/>
    <cellStyle name="_용정2p3(아포)_상리교내진성능평가2-내진해석_Book1_02 남강천3교(하남)_내진성능평가" xfId="3726" xr:uid="{00000000-0005-0000-0000-00002D0E0000}"/>
    <cellStyle name="_용정2p3(아포)_상리교내진성능평가2-내진해석_Book1_02 남천교(서울)_내진성능평가" xfId="3727" xr:uid="{00000000-0005-0000-0000-00002E0E0000}"/>
    <cellStyle name="_용정2p3(아포)_상리교내진성능평가2-내진해석_Book1_02 위천교(춘천)_내진성능평가" xfId="3728" xr:uid="{00000000-0005-0000-0000-00002F0E0000}"/>
    <cellStyle name="_용정2p3(아포)_상리교내진성능평가2-내진해석_Book1_02 칠서교_내진성능평가" xfId="3729" xr:uid="{00000000-0005-0000-0000-0000300E0000}"/>
    <cellStyle name="_용정2p3(아포)_상리교내진성능평가2-내진해석_Book1_호문철교내진성능평가3-탄성지진력산정" xfId="3730" xr:uid="{00000000-0005-0000-0000-0000310E0000}"/>
    <cellStyle name="_용정2p3(아포)_상리교내진성능평가2-내진해석_Book1_호문철교내진성능평가3-탄성지진력산정_02 가화1교(하남)_내진성능평가" xfId="3731" xr:uid="{00000000-0005-0000-0000-0000320E0000}"/>
    <cellStyle name="_용정2p3(아포)_상리교내진성능평가2-내진해석_Book1_호문철교내진성능평가3-탄성지진력산정_02 금호대교(금호1)_내진성능평가" xfId="3732" xr:uid="{00000000-0005-0000-0000-0000330E0000}"/>
    <cellStyle name="_용정2p3(아포)_상리교내진성능평가2-내진해석_Book1_호문철교내진성능평가3-탄성지진력산정_02 남강천3교(하남)_내진성능평가" xfId="3733" xr:uid="{00000000-0005-0000-0000-0000340E0000}"/>
    <cellStyle name="_용정2p3(아포)_상리교내진성능평가2-내진해석_Book1_호문철교내진성능평가3-탄성지진력산정_02 남천교(서울)_내진성능평가" xfId="3734" xr:uid="{00000000-0005-0000-0000-0000350E0000}"/>
    <cellStyle name="_용정2p3(아포)_상리교내진성능평가2-내진해석_Book1_호문철교내진성능평가3-탄성지진력산정_02 위천교(춘천)_내진성능평가" xfId="3735" xr:uid="{00000000-0005-0000-0000-0000360E0000}"/>
    <cellStyle name="_용정2p3(아포)_상리교내진성능평가2-내진해석_Book1_호문철교내진성능평가3-탄성지진력산정_02 칠서교_내진성능평가" xfId="3736" xr:uid="{00000000-0005-0000-0000-0000370E0000}"/>
    <cellStyle name="_용정2p3(아포)_상리교내진성능평가2-내진해석_호문철교내진성능평가" xfId="3737" xr:uid="{00000000-0005-0000-0000-0000380E0000}"/>
    <cellStyle name="_용정2p3(아포)_상리교내진성능평가2-내진해석_호문철교내진성능평가_02 가화1교(하남)_내진성능평가" xfId="3738" xr:uid="{00000000-0005-0000-0000-0000390E0000}"/>
    <cellStyle name="_용정2p3(아포)_상리교내진성능평가2-내진해석_호문철교내진성능평가_02 금호대교(금호1)_내진성능평가" xfId="3739" xr:uid="{00000000-0005-0000-0000-00003A0E0000}"/>
    <cellStyle name="_용정2p3(아포)_상리교내진성능평가2-내진해석_호문철교내진성능평가_02 남강천3교(하남)_내진성능평가" xfId="3740" xr:uid="{00000000-0005-0000-0000-00003B0E0000}"/>
    <cellStyle name="_용정2p3(아포)_상리교내진성능평가2-내진해석_호문철교내진성능평가_02 남천교(서울)_내진성능평가" xfId="3741" xr:uid="{00000000-0005-0000-0000-00003C0E0000}"/>
    <cellStyle name="_용정2p3(아포)_상리교내진성능평가2-내진해석_호문철교내진성능평가_02 위천교(춘천)_내진성능평가" xfId="3742" xr:uid="{00000000-0005-0000-0000-00003D0E0000}"/>
    <cellStyle name="_용정2p3(아포)_상리교내진성능평가2-내진해석_호문철교내진성능평가_02 칠서교_내진성능평가" xfId="3743" xr:uid="{00000000-0005-0000-0000-00003E0E0000}"/>
    <cellStyle name="_용정2p3(아포)_상리교내진성능평가2-내진해석_호문철교내진성능평가2-내진성능상세평가" xfId="3744" xr:uid="{00000000-0005-0000-0000-00003F0E0000}"/>
    <cellStyle name="_용정2p3(아포)_상리교내진성능평가2-내진해석_호문철교내진성능평가2-내진성능상세평가_02 가화1교(하남)_내진성능평가" xfId="3745" xr:uid="{00000000-0005-0000-0000-0000400E0000}"/>
    <cellStyle name="_용정2p3(아포)_상리교내진성능평가2-내진해석_호문철교내진성능평가2-내진성능상세평가_02 금호대교(금호1)_내진성능평가" xfId="3746" xr:uid="{00000000-0005-0000-0000-0000410E0000}"/>
    <cellStyle name="_용정2p3(아포)_상리교내진성능평가2-내진해석_호문철교내진성능평가2-내진성능상세평가_02 남강천3교(하남)_내진성능평가" xfId="3747" xr:uid="{00000000-0005-0000-0000-0000420E0000}"/>
    <cellStyle name="_용정2p3(아포)_상리교내진성능평가2-내진해석_호문철교내진성능평가2-내진성능상세평가_02 남천교(서울)_내진성능평가" xfId="3748" xr:uid="{00000000-0005-0000-0000-0000430E0000}"/>
    <cellStyle name="_용정2p3(아포)_상리교내진성능평가2-내진해석_호문철교내진성능평가2-내진성능상세평가_02 위천교(춘천)_내진성능평가" xfId="3749" xr:uid="{00000000-0005-0000-0000-0000440E0000}"/>
    <cellStyle name="_용정2p3(아포)_상리교내진성능평가2-내진해석_호문철교내진성능평가2-내진성능상세평가_02 칠서교_내진성능평가" xfId="3750" xr:uid="{00000000-0005-0000-0000-0000450E0000}"/>
    <cellStyle name="_용정2p3(아포)_상리교내진성능평가2-내진해석_호문철교내진성능평가3-탄성지진력산정" xfId="3751" xr:uid="{00000000-0005-0000-0000-0000460E0000}"/>
    <cellStyle name="_용정2p3(아포)_상리교내진성능평가2-내진해석_호문철교내진성능평가3-탄성지진력산정_02 가화1교(하남)_내진성능평가" xfId="3752" xr:uid="{00000000-0005-0000-0000-0000470E0000}"/>
    <cellStyle name="_용정2p3(아포)_상리교내진성능평가2-내진해석_호문철교내진성능평가3-탄성지진력산정_02 금호대교(금호1)_내진성능평가" xfId="3753" xr:uid="{00000000-0005-0000-0000-0000480E0000}"/>
    <cellStyle name="_용정2p3(아포)_상리교내진성능평가2-내진해석_호문철교내진성능평가3-탄성지진력산정_02 남강천3교(하남)_내진성능평가" xfId="3754" xr:uid="{00000000-0005-0000-0000-0000490E0000}"/>
    <cellStyle name="_용정2p3(아포)_상리교내진성능평가2-내진해석_호문철교내진성능평가3-탄성지진력산정_02 남천교(서울)_내진성능평가" xfId="3755" xr:uid="{00000000-0005-0000-0000-00004A0E0000}"/>
    <cellStyle name="_용정2p3(아포)_상리교내진성능평가2-내진해석_호문철교내진성능평가3-탄성지진력산정_02 위천교(춘천)_내진성능평가" xfId="3756" xr:uid="{00000000-0005-0000-0000-00004B0E0000}"/>
    <cellStyle name="_용정2p3(아포)_상리교내진성능평가2-내진해석_호문철교내진성능평가3-탄성지진력산정_02 칠서교_내진성능평가" xfId="3757" xr:uid="{00000000-0005-0000-0000-00004C0E0000}"/>
    <cellStyle name="_용정2p3(아포)_상리교내진성능평가5" xfId="3758" xr:uid="{00000000-0005-0000-0000-00004D0E0000}"/>
    <cellStyle name="_용정2p3(아포)_상리교내진성능평가5_02 가화1교(하남)_내진성능평가" xfId="3759" xr:uid="{00000000-0005-0000-0000-00004E0E0000}"/>
    <cellStyle name="_용정2p3(아포)_상리교내진성능평가5_02 금호대교(금호1)_내진성능평가" xfId="3760" xr:uid="{00000000-0005-0000-0000-00004F0E0000}"/>
    <cellStyle name="_용정2p3(아포)_상리교내진성능평가5_02 남강천3교(하남)_내진성능평가" xfId="3761" xr:uid="{00000000-0005-0000-0000-0000500E0000}"/>
    <cellStyle name="_용정2p3(아포)_상리교내진성능평가5_02 남천교(서울)_내진성능평가" xfId="3762" xr:uid="{00000000-0005-0000-0000-0000510E0000}"/>
    <cellStyle name="_용정2p3(아포)_상리교내진성능평가5_02 위천교(춘천)_내진성능평가" xfId="3763" xr:uid="{00000000-0005-0000-0000-0000520E0000}"/>
    <cellStyle name="_용정2p3(아포)_상리교내진성능평가5_02 칠서교_내진성능평가" xfId="3764" xr:uid="{00000000-0005-0000-0000-0000530E0000}"/>
    <cellStyle name="_용정2p3(아포)_상리교내진성능평가5_상리교내진성능평가3~5상세평가및정밀평가" xfId="3765" xr:uid="{00000000-0005-0000-0000-0000540E0000}"/>
    <cellStyle name="_용정2p3(아포)_상리교내진성능평가5_상리교내진성능평가3~5상세평가및정밀평가_02 가화1교(하남)_내진성능평가" xfId="3766" xr:uid="{00000000-0005-0000-0000-0000550E0000}"/>
    <cellStyle name="_용정2p3(아포)_상리교내진성능평가5_상리교내진성능평가3~5상세평가및정밀평가_02 금호대교(금호1)_내진성능평가" xfId="3767" xr:uid="{00000000-0005-0000-0000-0000560E0000}"/>
    <cellStyle name="_용정2p3(아포)_상리교내진성능평가5_상리교내진성능평가3~5상세평가및정밀평가_02 남강천3교(하남)_내진성능평가" xfId="3768" xr:uid="{00000000-0005-0000-0000-0000570E0000}"/>
    <cellStyle name="_용정2p3(아포)_상리교내진성능평가5_상리교내진성능평가3~5상세평가및정밀평가_02 남천교(서울)_내진성능평가" xfId="3769" xr:uid="{00000000-0005-0000-0000-0000580E0000}"/>
    <cellStyle name="_용정2p3(아포)_상리교내진성능평가5_상리교내진성능평가3~5상세평가및정밀평가_02 위천교(춘천)_내진성능평가" xfId="3770" xr:uid="{00000000-0005-0000-0000-0000590E0000}"/>
    <cellStyle name="_용정2p3(아포)_상리교내진성능평가5_상리교내진성능평가3~5상세평가및정밀평가_02 칠서교_내진성능평가" xfId="3771" xr:uid="{00000000-0005-0000-0000-00005A0E0000}"/>
    <cellStyle name="_용정2p3(아포)_상리교내진성능평가5_상리교내진성능평가4~6-상세평가및정밀평가" xfId="3772" xr:uid="{00000000-0005-0000-0000-00005B0E0000}"/>
    <cellStyle name="_용정2p3(아포)_상리교내진성능평가5_상리교내진성능평가4~6-상세평가및정밀평가_02 가화1교(하남)_내진성능평가" xfId="3773" xr:uid="{00000000-0005-0000-0000-00005C0E0000}"/>
    <cellStyle name="_용정2p3(아포)_상리교내진성능평가5_상리교내진성능평가4~6-상세평가및정밀평가_02 금호대교(금호1)_내진성능평가" xfId="3774" xr:uid="{00000000-0005-0000-0000-00005D0E0000}"/>
    <cellStyle name="_용정2p3(아포)_상리교내진성능평가5_상리교내진성능평가4~6-상세평가및정밀평가_02 남강천3교(하남)_내진성능평가" xfId="3775" xr:uid="{00000000-0005-0000-0000-00005E0E0000}"/>
    <cellStyle name="_용정2p3(아포)_상리교내진성능평가5_상리교내진성능평가4~6-상세평가및정밀평가_02 남천교(서울)_내진성능평가" xfId="3776" xr:uid="{00000000-0005-0000-0000-00005F0E0000}"/>
    <cellStyle name="_용정2p3(아포)_상리교내진성능평가5_상리교내진성능평가4~6-상세평가및정밀평가_02 위천교(춘천)_내진성능평가" xfId="3777" xr:uid="{00000000-0005-0000-0000-0000600E0000}"/>
    <cellStyle name="_용정2p3(아포)_상리교내진성능평가5_상리교내진성능평가4~6-상세평가및정밀평가_02 칠서교_내진성능평가" xfId="3778" xr:uid="{00000000-0005-0000-0000-0000610E0000}"/>
    <cellStyle name="_용정2p3(아포)_상리교내진성능평가5_상리천교내진성능평가2-내진성능상세평가" xfId="3779" xr:uid="{00000000-0005-0000-0000-0000620E0000}"/>
    <cellStyle name="_용정2p3(아포)_상리교내진성능평가5_상리천교내진성능평가2-내진성능상세평가_02 가화1교(하남)_내진성능평가" xfId="3780" xr:uid="{00000000-0005-0000-0000-0000630E0000}"/>
    <cellStyle name="_용정2p3(아포)_상리교내진성능평가5_상리천교내진성능평가2-내진성능상세평가_02 금호대교(금호1)_내진성능평가" xfId="3781" xr:uid="{00000000-0005-0000-0000-0000640E0000}"/>
    <cellStyle name="_용정2p3(아포)_상리교내진성능평가5_상리천교내진성능평가2-내진성능상세평가_02 남강천3교(하남)_내진성능평가" xfId="3782" xr:uid="{00000000-0005-0000-0000-0000650E0000}"/>
    <cellStyle name="_용정2p3(아포)_상리교내진성능평가5_상리천교내진성능평가2-내진성능상세평가_02 남천교(서울)_내진성능평가" xfId="3783" xr:uid="{00000000-0005-0000-0000-0000660E0000}"/>
    <cellStyle name="_용정2p3(아포)_상리교내진성능평가5_상리천교내진성능평가2-내진성능상세평가_02 위천교(춘천)_내진성능평가" xfId="3784" xr:uid="{00000000-0005-0000-0000-0000670E0000}"/>
    <cellStyle name="_용정2p3(아포)_상리교내진성능평가5_상리천교내진성능평가2-내진성능상세평가_02 칠서교_내진성능평가" xfId="3785" xr:uid="{00000000-0005-0000-0000-0000680E0000}"/>
    <cellStyle name="_용정2p3(아포)_상리교내진성능평가6" xfId="3786" xr:uid="{00000000-0005-0000-0000-0000690E0000}"/>
    <cellStyle name="_용정2p3(아포)_상리교내진성능평가6_02 가화1교(하남)_내진성능평가" xfId="3787" xr:uid="{00000000-0005-0000-0000-00006A0E0000}"/>
    <cellStyle name="_용정2p3(아포)_상리교내진성능평가6_02 금호대교(금호1)_내진성능평가" xfId="3788" xr:uid="{00000000-0005-0000-0000-00006B0E0000}"/>
    <cellStyle name="_용정2p3(아포)_상리교내진성능평가6_02 남강천3교(하남)_내진성능평가" xfId="3789" xr:uid="{00000000-0005-0000-0000-00006C0E0000}"/>
    <cellStyle name="_용정2p3(아포)_상리교내진성능평가6_02 남천교(서울)_내진성능평가" xfId="3790" xr:uid="{00000000-0005-0000-0000-00006D0E0000}"/>
    <cellStyle name="_용정2p3(아포)_상리교내진성능평가6_02 위천교(춘천)_내진성능평가" xfId="3791" xr:uid="{00000000-0005-0000-0000-00006E0E0000}"/>
    <cellStyle name="_용정2p3(아포)_상리교내진성능평가6_02 칠서교_내진성능평가" xfId="3792" xr:uid="{00000000-0005-0000-0000-00006F0E0000}"/>
    <cellStyle name="_용정2p3(아포)_상리교내진성능평가6_상리교내진성능평가3~5상세평가및정밀평가" xfId="3793" xr:uid="{00000000-0005-0000-0000-0000700E0000}"/>
    <cellStyle name="_용정2p3(아포)_상리교내진성능평가6_상리교내진성능평가3~5상세평가및정밀평가_02 가화1교(하남)_내진성능평가" xfId="3794" xr:uid="{00000000-0005-0000-0000-0000710E0000}"/>
    <cellStyle name="_용정2p3(아포)_상리교내진성능평가6_상리교내진성능평가3~5상세평가및정밀평가_02 금호대교(금호1)_내진성능평가" xfId="3795" xr:uid="{00000000-0005-0000-0000-0000720E0000}"/>
    <cellStyle name="_용정2p3(아포)_상리교내진성능평가6_상리교내진성능평가3~5상세평가및정밀평가_02 남강천3교(하남)_내진성능평가" xfId="3796" xr:uid="{00000000-0005-0000-0000-0000730E0000}"/>
    <cellStyle name="_용정2p3(아포)_상리교내진성능평가6_상리교내진성능평가3~5상세평가및정밀평가_02 남천교(서울)_내진성능평가" xfId="3797" xr:uid="{00000000-0005-0000-0000-0000740E0000}"/>
    <cellStyle name="_용정2p3(아포)_상리교내진성능평가6_상리교내진성능평가3~5상세평가및정밀평가_02 위천교(춘천)_내진성능평가" xfId="3798" xr:uid="{00000000-0005-0000-0000-0000750E0000}"/>
    <cellStyle name="_용정2p3(아포)_상리교내진성능평가6_상리교내진성능평가3~5상세평가및정밀평가_02 칠서교_내진성능평가" xfId="3799" xr:uid="{00000000-0005-0000-0000-0000760E0000}"/>
    <cellStyle name="_용정2p3(아포)_상리교내진성능평가6_상리교내진성능평가4~6-상세평가및정밀평가" xfId="3800" xr:uid="{00000000-0005-0000-0000-0000770E0000}"/>
    <cellStyle name="_용정2p3(아포)_상리교내진성능평가6_상리교내진성능평가4~6-상세평가및정밀평가_02 가화1교(하남)_내진성능평가" xfId="3801" xr:uid="{00000000-0005-0000-0000-0000780E0000}"/>
    <cellStyle name="_용정2p3(아포)_상리교내진성능평가6_상리교내진성능평가4~6-상세평가및정밀평가_02 금호대교(금호1)_내진성능평가" xfId="3802" xr:uid="{00000000-0005-0000-0000-0000790E0000}"/>
    <cellStyle name="_용정2p3(아포)_상리교내진성능평가6_상리교내진성능평가4~6-상세평가및정밀평가_02 남강천3교(하남)_내진성능평가" xfId="3803" xr:uid="{00000000-0005-0000-0000-00007A0E0000}"/>
    <cellStyle name="_용정2p3(아포)_상리교내진성능평가6_상리교내진성능평가4~6-상세평가및정밀평가_02 남천교(서울)_내진성능평가" xfId="3804" xr:uid="{00000000-0005-0000-0000-00007B0E0000}"/>
    <cellStyle name="_용정2p3(아포)_상리교내진성능평가6_상리교내진성능평가4~6-상세평가및정밀평가_02 위천교(춘천)_내진성능평가" xfId="3805" xr:uid="{00000000-0005-0000-0000-00007C0E0000}"/>
    <cellStyle name="_용정2p3(아포)_상리교내진성능평가6_상리교내진성능평가4~6-상세평가및정밀평가_02 칠서교_내진성능평가" xfId="3806" xr:uid="{00000000-0005-0000-0000-00007D0E0000}"/>
    <cellStyle name="_용정2p3(아포)_상리교내진성능평가6_상리천교내진성능평가2-내진성능상세평가" xfId="3807" xr:uid="{00000000-0005-0000-0000-00007E0E0000}"/>
    <cellStyle name="_용정2p3(아포)_상리교내진성능평가6_상리천교내진성능평가2-내진성능상세평가_02 가화1교(하남)_내진성능평가" xfId="3808" xr:uid="{00000000-0005-0000-0000-00007F0E0000}"/>
    <cellStyle name="_용정2p3(아포)_상리교내진성능평가6_상리천교내진성능평가2-내진성능상세평가_02 금호대교(금호1)_내진성능평가" xfId="3809" xr:uid="{00000000-0005-0000-0000-0000800E0000}"/>
    <cellStyle name="_용정2p3(아포)_상리교내진성능평가6_상리천교내진성능평가2-내진성능상세평가_02 남강천3교(하남)_내진성능평가" xfId="3810" xr:uid="{00000000-0005-0000-0000-0000810E0000}"/>
    <cellStyle name="_용정2p3(아포)_상리교내진성능평가6_상리천교내진성능평가2-내진성능상세평가_02 남천교(서울)_내진성능평가" xfId="3811" xr:uid="{00000000-0005-0000-0000-0000820E0000}"/>
    <cellStyle name="_용정2p3(아포)_상리교내진성능평가6_상리천교내진성능평가2-내진성능상세평가_02 위천교(춘천)_내진성능평가" xfId="3812" xr:uid="{00000000-0005-0000-0000-0000830E0000}"/>
    <cellStyle name="_용정2p3(아포)_상리교내진성능평가6_상리천교내진성능평가2-내진성능상세평가_02 칠서교_내진성능평가" xfId="3813" xr:uid="{00000000-0005-0000-0000-0000840E0000}"/>
    <cellStyle name="_용정2p3(아포)_지하차도 BOX_벽체(0+690.1)" xfId="7366" xr:uid="{00000000-0005-0000-0000-0000850E0000}"/>
    <cellStyle name="_용정2p3(아포)_지하차도 BOX_벽체(0+690.1)_box_구간(STA260)" xfId="7367" xr:uid="{00000000-0005-0000-0000-0000860E0000}"/>
    <cellStyle name="_용정2p3(아포)_지하차도 BOX_벽체(0+690.1)_box_구간(STA260)_box_구간" xfId="7368" xr:uid="{00000000-0005-0000-0000-0000870E0000}"/>
    <cellStyle name="_용정2p3(아포)_지하차도 BOX_벽체(0+690.1)_box_구간(STA260)_집수정-3D" xfId="7369" xr:uid="{00000000-0005-0000-0000-0000880E0000}"/>
    <cellStyle name="_용정2p3(아포)_지하차도 BOX_벽체(0+690.1)_집수정" xfId="7370" xr:uid="{00000000-0005-0000-0000-0000890E0000}"/>
    <cellStyle name="_용정2p3(아포)_지하차도 BOX_벽체(0+690.1)_집수정(광로-1)" xfId="7371" xr:uid="{00000000-0005-0000-0000-00008A0E0000}"/>
    <cellStyle name="_용정2p3(아포)_지하차도 BOX_벽체(0+690.1)_집수정(광로-1)_box_구간" xfId="7372" xr:uid="{00000000-0005-0000-0000-00008B0E0000}"/>
    <cellStyle name="_용정2p3(아포)_지하차도 BOX_벽체(0+690.1)_집수정(광로-1)_집수정-3D" xfId="7373" xr:uid="{00000000-0005-0000-0000-00008C0E0000}"/>
    <cellStyle name="_용정2p3(아포)_집수정" xfId="7374" xr:uid="{00000000-0005-0000-0000-00008D0E0000}"/>
    <cellStyle name="_용정2p3(아포)_집수정(0+685)" xfId="7375" xr:uid="{00000000-0005-0000-0000-00008E0E0000}"/>
    <cellStyle name="_용정2p3(아포)_집수정(0+685)_box_구간(STA260)" xfId="7376" xr:uid="{00000000-0005-0000-0000-00008F0E0000}"/>
    <cellStyle name="_용정2p3(아포)_집수정(0+685)_box_구간(STA260)_box_구간" xfId="7377" xr:uid="{00000000-0005-0000-0000-0000900E0000}"/>
    <cellStyle name="_용정2p3(아포)_집수정(0+685)_box_구간(STA260)_집수정-3D" xfId="7378" xr:uid="{00000000-0005-0000-0000-0000910E0000}"/>
    <cellStyle name="_용정2p3(아포)_집수정(0+685)_집수정" xfId="7379" xr:uid="{00000000-0005-0000-0000-0000920E0000}"/>
    <cellStyle name="_용정2p3(아포)_집수정(0+685)_집수정(광로-1)" xfId="7380" xr:uid="{00000000-0005-0000-0000-0000930E0000}"/>
    <cellStyle name="_용정2p3(아포)_집수정(0+685)_집수정(광로-1)_box_구간" xfId="7381" xr:uid="{00000000-0005-0000-0000-0000940E0000}"/>
    <cellStyle name="_용정2p3(아포)_집수정(0+685)_집수정(광로-1)_집수정-3D" xfId="7382" xr:uid="{00000000-0005-0000-0000-0000950E0000}"/>
    <cellStyle name="_용정2p3(아포)_집수정(광로-1)" xfId="7383" xr:uid="{00000000-0005-0000-0000-0000960E0000}"/>
    <cellStyle name="_용정2p3(아포)_집수정(광로-1)_box_구간" xfId="7384" xr:uid="{00000000-0005-0000-0000-0000970E0000}"/>
    <cellStyle name="_용정2p3(아포)_집수정(광로-1)_집수정-3D" xfId="7385" xr:uid="{00000000-0005-0000-0000-0000980E0000}"/>
    <cellStyle name="_용정2p3(아포)_집수정(대로-1)" xfId="7386" xr:uid="{00000000-0005-0000-0000-0000990E0000}"/>
    <cellStyle name="_용정2p3(아포)_집수정(대로-1)_box_구간(STA260)" xfId="7387" xr:uid="{00000000-0005-0000-0000-00009A0E0000}"/>
    <cellStyle name="_용정2p3(아포)_집수정(대로-1)_box_구간(STA260)_box_구간" xfId="7388" xr:uid="{00000000-0005-0000-0000-00009B0E0000}"/>
    <cellStyle name="_용정2p3(아포)_집수정(대로-1)_box_구간(STA260)_집수정-3D" xfId="7389" xr:uid="{00000000-0005-0000-0000-00009C0E0000}"/>
    <cellStyle name="_용정2p3(아포)_집수정(대로-1)_집수정" xfId="7390" xr:uid="{00000000-0005-0000-0000-00009D0E0000}"/>
    <cellStyle name="_용정2p3(아포)_집수정(대로-1)_집수정(광로-1)" xfId="7391" xr:uid="{00000000-0005-0000-0000-00009E0E0000}"/>
    <cellStyle name="_용정2p3(아포)_집수정(대로-1)_집수정(광로-1)_box_구간" xfId="7392" xr:uid="{00000000-0005-0000-0000-00009F0E0000}"/>
    <cellStyle name="_용정2p3(아포)_집수정(대로-1)_집수정(광로-1)_집수정-3D" xfId="7393" xr:uid="{00000000-0005-0000-0000-0000A00E0000}"/>
    <cellStyle name="_용정2p3(아포)_호문철교내진성능평가3-탄성지진력산정" xfId="3814" xr:uid="{00000000-0005-0000-0000-0000A10E0000}"/>
    <cellStyle name="_용정2p3(아포)_호문철교내진성능평가3-탄성지진력산정_02 가화1교(하남)_내진성능평가" xfId="3815" xr:uid="{00000000-0005-0000-0000-0000A20E0000}"/>
    <cellStyle name="_용정2p3(아포)_호문철교내진성능평가3-탄성지진력산정_02 금호대교(금호1)_내진성능평가" xfId="3816" xr:uid="{00000000-0005-0000-0000-0000A30E0000}"/>
    <cellStyle name="_용정2p3(아포)_호문철교내진성능평가3-탄성지진력산정_02 남강천3교(하남)_내진성능평가" xfId="3817" xr:uid="{00000000-0005-0000-0000-0000A40E0000}"/>
    <cellStyle name="_용정2p3(아포)_호문철교내진성능평가3-탄성지진력산정_02 남천교(서울)_내진성능평가" xfId="3818" xr:uid="{00000000-0005-0000-0000-0000A50E0000}"/>
    <cellStyle name="_용정2p3(아포)_호문철교내진성능평가3-탄성지진력산정_02 위천교(춘천)_내진성능평가" xfId="3819" xr:uid="{00000000-0005-0000-0000-0000A60E0000}"/>
    <cellStyle name="_용정2p3(아포)_호문철교내진성능평가3-탄성지진력산정_02 칠서교_내진성능평가" xfId="3820" xr:uid="{00000000-0005-0000-0000-0000A70E0000}"/>
    <cellStyle name="_음성교PcBeam상부제원" xfId="3821" xr:uid="{00000000-0005-0000-0000-0000A80E0000}"/>
    <cellStyle name="_음성교PcBeam상부제원_02 가화1교(하남)_내진성능평가" xfId="3822" xr:uid="{00000000-0005-0000-0000-0000A90E0000}"/>
    <cellStyle name="_음성교PcBeam상부제원_02 금호대교(금호1)_내진성능평가" xfId="3823" xr:uid="{00000000-0005-0000-0000-0000AA0E0000}"/>
    <cellStyle name="_음성교PcBeam상부제원_02 남강천3교(하남)_내진성능평가" xfId="3824" xr:uid="{00000000-0005-0000-0000-0000AB0E0000}"/>
    <cellStyle name="_음성교PcBeam상부제원_02 남천교(서울)_내진성능평가" xfId="3825" xr:uid="{00000000-0005-0000-0000-0000AC0E0000}"/>
    <cellStyle name="_음성교PcBeam상부제원_02 위천교(춘천)_내진성능평가" xfId="3826" xr:uid="{00000000-0005-0000-0000-0000AD0E0000}"/>
    <cellStyle name="_음성교PcBeam상부제원_02 칠서교_내진성능평가" xfId="3827" xr:uid="{00000000-0005-0000-0000-0000AE0E0000}"/>
    <cellStyle name="_음성교PcBeam상부제원_상리교내진성능평가2-내진해석" xfId="3828" xr:uid="{00000000-0005-0000-0000-0000AF0E0000}"/>
    <cellStyle name="_음성교PcBeam상부제원_상리교내진성능평가2-내진해석_Book1" xfId="3829" xr:uid="{00000000-0005-0000-0000-0000B00E0000}"/>
    <cellStyle name="_음성교PcBeam상부제원_상리교내진성능평가2-내진해석_Book1_02 가화1교(하남)_내진성능평가" xfId="3830" xr:uid="{00000000-0005-0000-0000-0000B10E0000}"/>
    <cellStyle name="_음성교PcBeam상부제원_상리교내진성능평가2-내진해석_Book1_02 금호대교(금호1)_내진성능평가" xfId="3831" xr:uid="{00000000-0005-0000-0000-0000B20E0000}"/>
    <cellStyle name="_음성교PcBeam상부제원_상리교내진성능평가2-내진해석_Book1_02 남강천3교(하남)_내진성능평가" xfId="3832" xr:uid="{00000000-0005-0000-0000-0000B30E0000}"/>
    <cellStyle name="_음성교PcBeam상부제원_상리교내진성능평가2-내진해석_Book1_02 남천교(서울)_내진성능평가" xfId="3833" xr:uid="{00000000-0005-0000-0000-0000B40E0000}"/>
    <cellStyle name="_음성교PcBeam상부제원_상리교내진성능평가2-내진해석_Book1_02 위천교(춘천)_내진성능평가" xfId="3834" xr:uid="{00000000-0005-0000-0000-0000B50E0000}"/>
    <cellStyle name="_음성교PcBeam상부제원_상리교내진성능평가2-내진해석_Book1_02 칠서교_내진성능평가" xfId="3835" xr:uid="{00000000-0005-0000-0000-0000B60E0000}"/>
    <cellStyle name="_음성교PcBeam상부제원_상리교내진성능평가2-내진해석_Book1_호문철교내진성능평가3-탄성지진력산정" xfId="3836" xr:uid="{00000000-0005-0000-0000-0000B70E0000}"/>
    <cellStyle name="_음성교PcBeam상부제원_상리교내진성능평가2-내진해석_Book1_호문철교내진성능평가3-탄성지진력산정_02 가화1교(하남)_내진성능평가" xfId="3837" xr:uid="{00000000-0005-0000-0000-0000B80E0000}"/>
    <cellStyle name="_음성교PcBeam상부제원_상리교내진성능평가2-내진해석_Book1_호문철교내진성능평가3-탄성지진력산정_02 금호대교(금호1)_내진성능평가" xfId="3838" xr:uid="{00000000-0005-0000-0000-0000B90E0000}"/>
    <cellStyle name="_음성교PcBeam상부제원_상리교내진성능평가2-내진해석_Book1_호문철교내진성능평가3-탄성지진력산정_02 남강천3교(하남)_내진성능평가" xfId="3839" xr:uid="{00000000-0005-0000-0000-0000BA0E0000}"/>
    <cellStyle name="_음성교PcBeam상부제원_상리교내진성능평가2-내진해석_Book1_호문철교내진성능평가3-탄성지진력산정_02 남천교(서울)_내진성능평가" xfId="3840" xr:uid="{00000000-0005-0000-0000-0000BB0E0000}"/>
    <cellStyle name="_음성교PcBeam상부제원_상리교내진성능평가2-내진해석_Book1_호문철교내진성능평가3-탄성지진력산정_02 위천교(춘천)_내진성능평가" xfId="3841" xr:uid="{00000000-0005-0000-0000-0000BC0E0000}"/>
    <cellStyle name="_음성교PcBeam상부제원_상리교내진성능평가2-내진해석_Book1_호문철교내진성능평가3-탄성지진력산정_02 칠서교_내진성능평가" xfId="3842" xr:uid="{00000000-0005-0000-0000-0000BD0E0000}"/>
    <cellStyle name="_음성교PcBeam상부제원_상리교내진성능평가2-내진해석_호문철교내진성능평가" xfId="3843" xr:uid="{00000000-0005-0000-0000-0000BE0E0000}"/>
    <cellStyle name="_음성교PcBeam상부제원_상리교내진성능평가2-내진해석_호문철교내진성능평가_02 가화1교(하남)_내진성능평가" xfId="3844" xr:uid="{00000000-0005-0000-0000-0000BF0E0000}"/>
    <cellStyle name="_음성교PcBeam상부제원_상리교내진성능평가2-내진해석_호문철교내진성능평가_02 금호대교(금호1)_내진성능평가" xfId="3845" xr:uid="{00000000-0005-0000-0000-0000C00E0000}"/>
    <cellStyle name="_음성교PcBeam상부제원_상리교내진성능평가2-내진해석_호문철교내진성능평가_02 남강천3교(하남)_내진성능평가" xfId="3846" xr:uid="{00000000-0005-0000-0000-0000C10E0000}"/>
    <cellStyle name="_음성교PcBeam상부제원_상리교내진성능평가2-내진해석_호문철교내진성능평가_02 남천교(서울)_내진성능평가" xfId="3847" xr:uid="{00000000-0005-0000-0000-0000C20E0000}"/>
    <cellStyle name="_음성교PcBeam상부제원_상리교내진성능평가2-내진해석_호문철교내진성능평가_02 위천교(춘천)_내진성능평가" xfId="3848" xr:uid="{00000000-0005-0000-0000-0000C30E0000}"/>
    <cellStyle name="_음성교PcBeam상부제원_상리교내진성능평가2-내진해석_호문철교내진성능평가_02 칠서교_내진성능평가" xfId="3849" xr:uid="{00000000-0005-0000-0000-0000C40E0000}"/>
    <cellStyle name="_음성교PcBeam상부제원_상리교내진성능평가2-내진해석_호문철교내진성능평가2-내진성능상세평가" xfId="3850" xr:uid="{00000000-0005-0000-0000-0000C50E0000}"/>
    <cellStyle name="_음성교PcBeam상부제원_상리교내진성능평가2-내진해석_호문철교내진성능평가2-내진성능상세평가_02 가화1교(하남)_내진성능평가" xfId="3851" xr:uid="{00000000-0005-0000-0000-0000C60E0000}"/>
    <cellStyle name="_음성교PcBeam상부제원_상리교내진성능평가2-내진해석_호문철교내진성능평가2-내진성능상세평가_02 금호대교(금호1)_내진성능평가" xfId="3852" xr:uid="{00000000-0005-0000-0000-0000C70E0000}"/>
    <cellStyle name="_음성교PcBeam상부제원_상리교내진성능평가2-내진해석_호문철교내진성능평가2-내진성능상세평가_02 남강천3교(하남)_내진성능평가" xfId="3853" xr:uid="{00000000-0005-0000-0000-0000C80E0000}"/>
    <cellStyle name="_음성교PcBeam상부제원_상리교내진성능평가2-내진해석_호문철교내진성능평가2-내진성능상세평가_02 남천교(서울)_내진성능평가" xfId="3854" xr:uid="{00000000-0005-0000-0000-0000C90E0000}"/>
    <cellStyle name="_음성교PcBeam상부제원_상리교내진성능평가2-내진해석_호문철교내진성능평가2-내진성능상세평가_02 위천교(춘천)_내진성능평가" xfId="3855" xr:uid="{00000000-0005-0000-0000-0000CA0E0000}"/>
    <cellStyle name="_음성교PcBeam상부제원_상리교내진성능평가2-내진해석_호문철교내진성능평가2-내진성능상세평가_02 칠서교_내진성능평가" xfId="3856" xr:uid="{00000000-0005-0000-0000-0000CB0E0000}"/>
    <cellStyle name="_음성교PcBeam상부제원_상리교내진성능평가2-내진해석_호문철교내진성능평가3-탄성지진력산정" xfId="3857" xr:uid="{00000000-0005-0000-0000-0000CC0E0000}"/>
    <cellStyle name="_음성교PcBeam상부제원_상리교내진성능평가2-내진해석_호문철교내진성능평가3-탄성지진력산정_02 가화1교(하남)_내진성능평가" xfId="3858" xr:uid="{00000000-0005-0000-0000-0000CD0E0000}"/>
    <cellStyle name="_음성교PcBeam상부제원_상리교내진성능평가2-내진해석_호문철교내진성능평가3-탄성지진력산정_02 금호대교(금호1)_내진성능평가" xfId="3859" xr:uid="{00000000-0005-0000-0000-0000CE0E0000}"/>
    <cellStyle name="_음성교PcBeam상부제원_상리교내진성능평가2-내진해석_호문철교내진성능평가3-탄성지진력산정_02 남강천3교(하남)_내진성능평가" xfId="3860" xr:uid="{00000000-0005-0000-0000-0000CF0E0000}"/>
    <cellStyle name="_음성교PcBeam상부제원_상리교내진성능평가2-내진해석_호문철교내진성능평가3-탄성지진력산정_02 남천교(서울)_내진성능평가" xfId="3861" xr:uid="{00000000-0005-0000-0000-0000D00E0000}"/>
    <cellStyle name="_음성교PcBeam상부제원_상리교내진성능평가2-내진해석_호문철교내진성능평가3-탄성지진력산정_02 위천교(춘천)_내진성능평가" xfId="3862" xr:uid="{00000000-0005-0000-0000-0000D10E0000}"/>
    <cellStyle name="_음성교PcBeam상부제원_상리교내진성능평가2-내진해석_호문철교내진성능평가3-탄성지진력산정_02 칠서교_내진성능평가" xfId="3863" xr:uid="{00000000-0005-0000-0000-0000D20E0000}"/>
    <cellStyle name="_음성교PcBeam상부제원_상리교내진성능평가5" xfId="3864" xr:uid="{00000000-0005-0000-0000-0000D30E0000}"/>
    <cellStyle name="_음성교PcBeam상부제원_상리교내진성능평가5_02 가화1교(하남)_내진성능평가" xfId="3865" xr:uid="{00000000-0005-0000-0000-0000D40E0000}"/>
    <cellStyle name="_음성교PcBeam상부제원_상리교내진성능평가5_02 금호대교(금호1)_내진성능평가" xfId="3866" xr:uid="{00000000-0005-0000-0000-0000D50E0000}"/>
    <cellStyle name="_음성교PcBeam상부제원_상리교내진성능평가5_02 남강천3교(하남)_내진성능평가" xfId="3867" xr:uid="{00000000-0005-0000-0000-0000D60E0000}"/>
    <cellStyle name="_음성교PcBeam상부제원_상리교내진성능평가5_02 남천교(서울)_내진성능평가" xfId="3868" xr:uid="{00000000-0005-0000-0000-0000D70E0000}"/>
    <cellStyle name="_음성교PcBeam상부제원_상리교내진성능평가5_02 위천교(춘천)_내진성능평가" xfId="3869" xr:uid="{00000000-0005-0000-0000-0000D80E0000}"/>
    <cellStyle name="_음성교PcBeam상부제원_상리교내진성능평가5_02 칠서교_내진성능평가" xfId="3870" xr:uid="{00000000-0005-0000-0000-0000D90E0000}"/>
    <cellStyle name="_음성교PcBeam상부제원_상리교내진성능평가5_상리교내진성능평가3~5상세평가및정밀평가" xfId="3871" xr:uid="{00000000-0005-0000-0000-0000DA0E0000}"/>
    <cellStyle name="_음성교PcBeam상부제원_상리교내진성능평가5_상리교내진성능평가3~5상세평가및정밀평가_02 가화1교(하남)_내진성능평가" xfId="3872" xr:uid="{00000000-0005-0000-0000-0000DB0E0000}"/>
    <cellStyle name="_음성교PcBeam상부제원_상리교내진성능평가5_상리교내진성능평가3~5상세평가및정밀평가_02 금호대교(금호1)_내진성능평가" xfId="3873" xr:uid="{00000000-0005-0000-0000-0000DC0E0000}"/>
    <cellStyle name="_음성교PcBeam상부제원_상리교내진성능평가5_상리교내진성능평가3~5상세평가및정밀평가_02 남강천3교(하남)_내진성능평가" xfId="3874" xr:uid="{00000000-0005-0000-0000-0000DD0E0000}"/>
    <cellStyle name="_음성교PcBeam상부제원_상리교내진성능평가5_상리교내진성능평가3~5상세평가및정밀평가_02 남천교(서울)_내진성능평가" xfId="3875" xr:uid="{00000000-0005-0000-0000-0000DE0E0000}"/>
    <cellStyle name="_음성교PcBeam상부제원_상리교내진성능평가5_상리교내진성능평가3~5상세평가및정밀평가_02 위천교(춘천)_내진성능평가" xfId="3876" xr:uid="{00000000-0005-0000-0000-0000DF0E0000}"/>
    <cellStyle name="_음성교PcBeam상부제원_상리교내진성능평가5_상리교내진성능평가3~5상세평가및정밀평가_02 칠서교_내진성능평가" xfId="3877" xr:uid="{00000000-0005-0000-0000-0000E00E0000}"/>
    <cellStyle name="_음성교PcBeam상부제원_상리교내진성능평가5_상리교내진성능평가4~6-상세평가및정밀평가" xfId="3878" xr:uid="{00000000-0005-0000-0000-0000E10E0000}"/>
    <cellStyle name="_음성교PcBeam상부제원_상리교내진성능평가5_상리교내진성능평가4~6-상세평가및정밀평가_02 가화1교(하남)_내진성능평가" xfId="3879" xr:uid="{00000000-0005-0000-0000-0000E20E0000}"/>
    <cellStyle name="_음성교PcBeam상부제원_상리교내진성능평가5_상리교내진성능평가4~6-상세평가및정밀평가_02 금호대교(금호1)_내진성능평가" xfId="3880" xr:uid="{00000000-0005-0000-0000-0000E30E0000}"/>
    <cellStyle name="_음성교PcBeam상부제원_상리교내진성능평가5_상리교내진성능평가4~6-상세평가및정밀평가_02 남강천3교(하남)_내진성능평가" xfId="3881" xr:uid="{00000000-0005-0000-0000-0000E40E0000}"/>
    <cellStyle name="_음성교PcBeam상부제원_상리교내진성능평가5_상리교내진성능평가4~6-상세평가및정밀평가_02 남천교(서울)_내진성능평가" xfId="3882" xr:uid="{00000000-0005-0000-0000-0000E50E0000}"/>
    <cellStyle name="_음성교PcBeam상부제원_상리교내진성능평가5_상리교내진성능평가4~6-상세평가및정밀평가_02 위천교(춘천)_내진성능평가" xfId="3883" xr:uid="{00000000-0005-0000-0000-0000E60E0000}"/>
    <cellStyle name="_음성교PcBeam상부제원_상리교내진성능평가5_상리교내진성능평가4~6-상세평가및정밀평가_02 칠서교_내진성능평가" xfId="3884" xr:uid="{00000000-0005-0000-0000-0000E70E0000}"/>
    <cellStyle name="_음성교PcBeam상부제원_상리교내진성능평가5_상리천교내진성능평가2-내진성능상세평가" xfId="3885" xr:uid="{00000000-0005-0000-0000-0000E80E0000}"/>
    <cellStyle name="_음성교PcBeam상부제원_상리교내진성능평가5_상리천교내진성능평가2-내진성능상세평가_02 가화1교(하남)_내진성능평가" xfId="3886" xr:uid="{00000000-0005-0000-0000-0000E90E0000}"/>
    <cellStyle name="_음성교PcBeam상부제원_상리교내진성능평가5_상리천교내진성능평가2-내진성능상세평가_02 금호대교(금호1)_내진성능평가" xfId="3887" xr:uid="{00000000-0005-0000-0000-0000EA0E0000}"/>
    <cellStyle name="_음성교PcBeam상부제원_상리교내진성능평가5_상리천교내진성능평가2-내진성능상세평가_02 남강천3교(하남)_내진성능평가" xfId="3888" xr:uid="{00000000-0005-0000-0000-0000EB0E0000}"/>
    <cellStyle name="_음성교PcBeam상부제원_상리교내진성능평가5_상리천교내진성능평가2-내진성능상세평가_02 남천교(서울)_내진성능평가" xfId="3889" xr:uid="{00000000-0005-0000-0000-0000EC0E0000}"/>
    <cellStyle name="_음성교PcBeam상부제원_상리교내진성능평가5_상리천교내진성능평가2-내진성능상세평가_02 위천교(춘천)_내진성능평가" xfId="3890" xr:uid="{00000000-0005-0000-0000-0000ED0E0000}"/>
    <cellStyle name="_음성교PcBeam상부제원_상리교내진성능평가5_상리천교내진성능평가2-내진성능상세평가_02 칠서교_내진성능평가" xfId="3891" xr:uid="{00000000-0005-0000-0000-0000EE0E0000}"/>
    <cellStyle name="_음성교PcBeam상부제원_상리교내진성능평가6" xfId="3892" xr:uid="{00000000-0005-0000-0000-0000EF0E0000}"/>
    <cellStyle name="_음성교PcBeam상부제원_상리교내진성능평가6_02 가화1교(하남)_내진성능평가" xfId="3893" xr:uid="{00000000-0005-0000-0000-0000F00E0000}"/>
    <cellStyle name="_음성교PcBeam상부제원_상리교내진성능평가6_02 금호대교(금호1)_내진성능평가" xfId="3894" xr:uid="{00000000-0005-0000-0000-0000F10E0000}"/>
    <cellStyle name="_음성교PcBeam상부제원_상리교내진성능평가6_02 남강천3교(하남)_내진성능평가" xfId="3895" xr:uid="{00000000-0005-0000-0000-0000F20E0000}"/>
    <cellStyle name="_음성교PcBeam상부제원_상리교내진성능평가6_02 남천교(서울)_내진성능평가" xfId="3896" xr:uid="{00000000-0005-0000-0000-0000F30E0000}"/>
    <cellStyle name="_음성교PcBeam상부제원_상리교내진성능평가6_02 위천교(춘천)_내진성능평가" xfId="3897" xr:uid="{00000000-0005-0000-0000-0000F40E0000}"/>
    <cellStyle name="_음성교PcBeam상부제원_상리교내진성능평가6_02 칠서교_내진성능평가" xfId="3898" xr:uid="{00000000-0005-0000-0000-0000F50E0000}"/>
    <cellStyle name="_음성교PcBeam상부제원_상리교내진성능평가6_상리교내진성능평가3~5상세평가및정밀평가" xfId="3899" xr:uid="{00000000-0005-0000-0000-0000F60E0000}"/>
    <cellStyle name="_음성교PcBeam상부제원_상리교내진성능평가6_상리교내진성능평가3~5상세평가및정밀평가_02 가화1교(하남)_내진성능평가" xfId="3900" xr:uid="{00000000-0005-0000-0000-0000F70E0000}"/>
    <cellStyle name="_음성교PcBeam상부제원_상리교내진성능평가6_상리교내진성능평가3~5상세평가및정밀평가_02 금호대교(금호1)_내진성능평가" xfId="3901" xr:uid="{00000000-0005-0000-0000-0000F80E0000}"/>
    <cellStyle name="_음성교PcBeam상부제원_상리교내진성능평가6_상리교내진성능평가3~5상세평가및정밀평가_02 남강천3교(하남)_내진성능평가" xfId="3902" xr:uid="{00000000-0005-0000-0000-0000F90E0000}"/>
    <cellStyle name="_음성교PcBeam상부제원_상리교내진성능평가6_상리교내진성능평가3~5상세평가및정밀평가_02 남천교(서울)_내진성능평가" xfId="3903" xr:uid="{00000000-0005-0000-0000-0000FA0E0000}"/>
    <cellStyle name="_음성교PcBeam상부제원_상리교내진성능평가6_상리교내진성능평가3~5상세평가및정밀평가_02 위천교(춘천)_내진성능평가" xfId="3904" xr:uid="{00000000-0005-0000-0000-0000FB0E0000}"/>
    <cellStyle name="_음성교PcBeam상부제원_상리교내진성능평가6_상리교내진성능평가3~5상세평가및정밀평가_02 칠서교_내진성능평가" xfId="3905" xr:uid="{00000000-0005-0000-0000-0000FC0E0000}"/>
    <cellStyle name="_음성교PcBeam상부제원_상리교내진성능평가6_상리교내진성능평가4~6-상세평가및정밀평가" xfId="3906" xr:uid="{00000000-0005-0000-0000-0000FD0E0000}"/>
    <cellStyle name="_음성교PcBeam상부제원_상리교내진성능평가6_상리교내진성능평가4~6-상세평가및정밀평가_02 가화1교(하남)_내진성능평가" xfId="3907" xr:uid="{00000000-0005-0000-0000-0000FE0E0000}"/>
    <cellStyle name="_음성교PcBeam상부제원_상리교내진성능평가6_상리교내진성능평가4~6-상세평가및정밀평가_02 금호대교(금호1)_내진성능평가" xfId="3908" xr:uid="{00000000-0005-0000-0000-0000FF0E0000}"/>
    <cellStyle name="_음성교PcBeam상부제원_상리교내진성능평가6_상리교내진성능평가4~6-상세평가및정밀평가_02 남강천3교(하남)_내진성능평가" xfId="3909" xr:uid="{00000000-0005-0000-0000-0000000F0000}"/>
    <cellStyle name="_음성교PcBeam상부제원_상리교내진성능평가6_상리교내진성능평가4~6-상세평가및정밀평가_02 남천교(서울)_내진성능평가" xfId="3910" xr:uid="{00000000-0005-0000-0000-0000010F0000}"/>
    <cellStyle name="_음성교PcBeam상부제원_상리교내진성능평가6_상리교내진성능평가4~6-상세평가및정밀평가_02 위천교(춘천)_내진성능평가" xfId="3911" xr:uid="{00000000-0005-0000-0000-0000020F0000}"/>
    <cellStyle name="_음성교PcBeam상부제원_상리교내진성능평가6_상리교내진성능평가4~6-상세평가및정밀평가_02 칠서교_내진성능평가" xfId="3912" xr:uid="{00000000-0005-0000-0000-0000030F0000}"/>
    <cellStyle name="_음성교PcBeam상부제원_상리교내진성능평가6_상리천교내진성능평가2-내진성능상세평가" xfId="3913" xr:uid="{00000000-0005-0000-0000-0000040F0000}"/>
    <cellStyle name="_음성교PcBeam상부제원_상리교내진성능평가6_상리천교내진성능평가2-내진성능상세평가_02 가화1교(하남)_내진성능평가" xfId="3914" xr:uid="{00000000-0005-0000-0000-0000050F0000}"/>
    <cellStyle name="_음성교PcBeam상부제원_상리교내진성능평가6_상리천교내진성능평가2-내진성능상세평가_02 금호대교(금호1)_내진성능평가" xfId="3915" xr:uid="{00000000-0005-0000-0000-0000060F0000}"/>
    <cellStyle name="_음성교PcBeam상부제원_상리교내진성능평가6_상리천교내진성능평가2-내진성능상세평가_02 남강천3교(하남)_내진성능평가" xfId="3916" xr:uid="{00000000-0005-0000-0000-0000070F0000}"/>
    <cellStyle name="_음성교PcBeam상부제원_상리교내진성능평가6_상리천교내진성능평가2-내진성능상세평가_02 남천교(서울)_내진성능평가" xfId="3917" xr:uid="{00000000-0005-0000-0000-0000080F0000}"/>
    <cellStyle name="_음성교PcBeam상부제원_상리교내진성능평가6_상리천교내진성능평가2-내진성능상세평가_02 위천교(춘천)_내진성능평가" xfId="3918" xr:uid="{00000000-0005-0000-0000-0000090F0000}"/>
    <cellStyle name="_음성교PcBeam상부제원_상리교내진성능평가6_상리천교내진성능평가2-내진성능상세평가_02 칠서교_내진성능평가" xfId="3919" xr:uid="{00000000-0005-0000-0000-00000A0F0000}"/>
    <cellStyle name="_음성교PcBeam상부제원_호문철교내진성능평가3-탄성지진력산정" xfId="3920" xr:uid="{00000000-0005-0000-0000-00000B0F0000}"/>
    <cellStyle name="_음성교PcBeam상부제원_호문철교내진성능평가3-탄성지진력산정_02 가화1교(하남)_내진성능평가" xfId="3921" xr:uid="{00000000-0005-0000-0000-00000C0F0000}"/>
    <cellStyle name="_음성교PcBeam상부제원_호문철교내진성능평가3-탄성지진력산정_02 금호대교(금호1)_내진성능평가" xfId="3922" xr:uid="{00000000-0005-0000-0000-00000D0F0000}"/>
    <cellStyle name="_음성교PcBeam상부제원_호문철교내진성능평가3-탄성지진력산정_02 남강천3교(하남)_내진성능평가" xfId="3923" xr:uid="{00000000-0005-0000-0000-00000E0F0000}"/>
    <cellStyle name="_음성교PcBeam상부제원_호문철교내진성능평가3-탄성지진력산정_02 남천교(서울)_내진성능평가" xfId="3924" xr:uid="{00000000-0005-0000-0000-00000F0F0000}"/>
    <cellStyle name="_음성교PcBeam상부제원_호문철교내진성능평가3-탄성지진력산정_02 위천교(춘천)_내진성능평가" xfId="3925" xr:uid="{00000000-0005-0000-0000-0000100F0000}"/>
    <cellStyle name="_음성교PcBeam상부제원_호문철교내진성능평가3-탄성지진력산정_02 칠서교_내진성능평가" xfId="3926" xr:uid="{00000000-0005-0000-0000-0000110F0000}"/>
    <cellStyle name="_음성방향-p1" xfId="3927" xr:uid="{00000000-0005-0000-0000-0000120F0000}"/>
    <cellStyle name="_중옥1교" xfId="3928" xr:uid="{00000000-0005-0000-0000-0000130F0000}"/>
    <cellStyle name="_집수정(광로-1)" xfId="7394" xr:uid="{00000000-0005-0000-0000-0000140F0000}"/>
    <cellStyle name="_집수정(광로-1)_1" xfId="7395" xr:uid="{00000000-0005-0000-0000-0000150F0000}"/>
    <cellStyle name="_집수정(광로-1)_1_box_구간" xfId="7396" xr:uid="{00000000-0005-0000-0000-0000160F0000}"/>
    <cellStyle name="_집수정(광로-1)_1_집수정-3D" xfId="7397" xr:uid="{00000000-0005-0000-0000-0000170F0000}"/>
    <cellStyle name="_집수정(광로-1)_box_구간(STA260)" xfId="7398" xr:uid="{00000000-0005-0000-0000-0000180F0000}"/>
    <cellStyle name="_집수정(광로-1)_box_구간(STA260)_box_구간" xfId="7399" xr:uid="{00000000-0005-0000-0000-0000190F0000}"/>
    <cellStyle name="_집수정(광로-1)_box_구간(STA260)_집수정-3D" xfId="7400" xr:uid="{00000000-0005-0000-0000-00001A0F0000}"/>
    <cellStyle name="_집수정(광로-1)_집수정" xfId="7401" xr:uid="{00000000-0005-0000-0000-00001B0F0000}"/>
    <cellStyle name="_총신교-Pot(S=1(1).5 수정)" xfId="3929" xr:uid="{00000000-0005-0000-0000-00001C0F0000}"/>
    <cellStyle name="_총신교-Pot(S=1(1).5 수정) (version 1)" xfId="3930" xr:uid="{00000000-0005-0000-0000-00001D0F0000}"/>
    <cellStyle name="_총신교-Pot(S=1.5)" xfId="3931" xr:uid="{00000000-0005-0000-0000-00001E0F0000}"/>
    <cellStyle name="_파일교대" xfId="7402" xr:uid="{00000000-0005-0000-0000-00001F0F0000}"/>
    <cellStyle name="_파일교대_교대(A1-new)" xfId="7403" xr:uid="{00000000-0005-0000-0000-0000200F0000}"/>
    <cellStyle name="_파일교대_교대계산서(A1)-정족" xfId="7404" xr:uid="{00000000-0005-0000-0000-0000210F0000}"/>
    <cellStyle name="_파일교대_교대계산서(A1)-중앙" xfId="7405" xr:uid="{00000000-0005-0000-0000-0000220F0000}"/>
    <cellStyle name="_파일교대_본선교대" xfId="7406" xr:uid="{00000000-0005-0000-0000-0000230F0000}"/>
    <cellStyle name="_학의대교(상행)" xfId="4450" xr:uid="{00000000-0005-0000-0000-0000240F0000}"/>
    <cellStyle name="_학의대교(상행)_03 예안천교(부산춘천)-기존-스프링" xfId="4451" xr:uid="{00000000-0005-0000-0000-0000250F0000}"/>
    <cellStyle name="_학의대교(상행)_03 예안천교(부산춘천)-기존-스프링_07 가천2교(춘천)_P2(토질부)" xfId="5248" xr:uid="{00000000-0005-0000-0000-0000260F0000}"/>
    <cellStyle name="_학의대교(상행)_03 예안천교(부산춘천)-기존-스프링_32 신율교(통영)_P2(토질부)" xfId="4452" xr:uid="{00000000-0005-0000-0000-0000270F0000}"/>
    <cellStyle name="_학의대교(상행)_03 예안천교(부산춘천)-기존-스프링_32 신율교(통영)_P2(토질부)수정" xfId="4453" xr:uid="{00000000-0005-0000-0000-0000280F0000}"/>
    <cellStyle name="_학의대교(상행)_03 예안천교(부산춘천)-기존-스프링_40 팔곡육교(내진)_P4_기존_기초계산서" xfId="4454" xr:uid="{00000000-0005-0000-0000-0000290F0000}"/>
    <cellStyle name="_학의대교(상행)_03 예안천교(부산춘천)-기존-스프링_57 죽림육교(부산)_기존_기초계산서" xfId="4455" xr:uid="{00000000-0005-0000-0000-00002A0F0000}"/>
    <cellStyle name="_학의대교(상행)_03 예안천교(부산춘천)-기존-스프링_70 연반1교(순천)_기존_기초계산서" xfId="5249" xr:uid="{00000000-0005-0000-0000-00002B0F0000}"/>
    <cellStyle name="_학의대교(상행)_03 예안천교(부산춘천)-기존-스프링_aa" xfId="4456" xr:uid="{00000000-0005-0000-0000-00002C0F0000}"/>
    <cellStyle name="_학의대교(상행)_03 예안천교(부산춘천)-기존-스프링상수" xfId="4457" xr:uid="{00000000-0005-0000-0000-00002D0F0000}"/>
    <cellStyle name="_학의대교(상행)_03 예안천교(부산춘천)-기존-스프링상수_07 가천2교(춘천)_P2(토질부)" xfId="5250" xr:uid="{00000000-0005-0000-0000-00002E0F0000}"/>
    <cellStyle name="_학의대교(상행)_03 예안천교(부산춘천)-기존-스프링상수_32 신율교(통영)_P2(토질부)" xfId="4458" xr:uid="{00000000-0005-0000-0000-00002F0F0000}"/>
    <cellStyle name="_학의대교(상행)_03 예안천교(부산춘천)-기존-스프링상수_32 신율교(통영)_P2(토질부)수정" xfId="4459" xr:uid="{00000000-0005-0000-0000-0000300F0000}"/>
    <cellStyle name="_학의대교(상행)_03 예안천교(부산춘천)-기존-스프링상수_40 팔곡육교(내진)_P4_기존_기초계산서" xfId="4460" xr:uid="{00000000-0005-0000-0000-0000310F0000}"/>
    <cellStyle name="_학의대교(상행)_03 예안천교(부산춘천)-기존-스프링상수_57 죽림육교(부산)_기존_기초계산서" xfId="4461" xr:uid="{00000000-0005-0000-0000-0000320F0000}"/>
    <cellStyle name="_학의대교(상행)_03 예안천교(부산춘천)-기존-스프링상수_70 연반1교(순천)_기존_기초계산서" xfId="5251" xr:uid="{00000000-0005-0000-0000-0000330F0000}"/>
    <cellStyle name="_학의대교(상행)_03 예안천교(부산춘천)-기존-스프링상수_aa" xfId="4462" xr:uid="{00000000-0005-0000-0000-0000340F0000}"/>
    <cellStyle name="_학의대교(상행)_07 가천2교(춘천)_P2(토질부)" xfId="5252" xr:uid="{00000000-0005-0000-0000-0000350F0000}"/>
    <cellStyle name="_학의대교(상행)_32 신율교(통영)_P2(토질부)" xfId="4463" xr:uid="{00000000-0005-0000-0000-0000360F0000}"/>
    <cellStyle name="_학의대교(상행)_32 신율교(통영)_P2(토질부)수정" xfId="4464" xr:uid="{00000000-0005-0000-0000-0000370F0000}"/>
    <cellStyle name="_학의대교(상행)_40 팔곡육교(내진)_P4_기존_기초계산서" xfId="4465" xr:uid="{00000000-0005-0000-0000-0000380F0000}"/>
    <cellStyle name="_학의대교(상행)_57 죽림육교(부산)_기존_기초계산서" xfId="4466" xr:uid="{00000000-0005-0000-0000-0000390F0000}"/>
    <cellStyle name="_학의대교(상행)_70 연반1교(순천)_기존_기초계산서" xfId="5253" xr:uid="{00000000-0005-0000-0000-00003A0F0000}"/>
    <cellStyle name="_학의대교(상행)_aa" xfId="4467" xr:uid="{00000000-0005-0000-0000-00003B0F0000}"/>
    <cellStyle name="_학의대교(상행)_강서낙동강교(부산신,춘천신,교각35)" xfId="4468" xr:uid="{00000000-0005-0000-0000-00003C0F0000}"/>
    <cellStyle name="_학의대교(상행)_강서낙동강교(부산신,춘천신,교각35)_07 가천2교(춘천)_P2(토질부)" xfId="5254" xr:uid="{00000000-0005-0000-0000-00003D0F0000}"/>
    <cellStyle name="_학의대교(상행)_강서낙동강교(부산신,춘천신,교각35)_32 신율교(통영)_P2(토질부)" xfId="4469" xr:uid="{00000000-0005-0000-0000-00003E0F0000}"/>
    <cellStyle name="_학의대교(상행)_강서낙동강교(부산신,춘천신,교각35)_32 신율교(통영)_P2(토질부)수정" xfId="4470" xr:uid="{00000000-0005-0000-0000-00003F0F0000}"/>
    <cellStyle name="_학의대교(상행)_강서낙동강교(부산신,춘천신,교각35)_40 팔곡육교(내진)_P4_기존_기초계산서" xfId="4471" xr:uid="{00000000-0005-0000-0000-0000400F0000}"/>
    <cellStyle name="_학의대교(상행)_강서낙동강교(부산신,춘천신,교각35)_57 죽림육교(부산)_기존_기초계산서" xfId="4472" xr:uid="{00000000-0005-0000-0000-0000410F0000}"/>
    <cellStyle name="_학의대교(상행)_강서낙동강교(부산신,춘천신,교각35)_70 연반1교(순천)_기존_기초계산서" xfId="5255" xr:uid="{00000000-0005-0000-0000-0000420F0000}"/>
    <cellStyle name="_학의대교(상행)_강서낙동강교(부산신,춘천신,교각35)_aa" xfId="4473" xr:uid="{00000000-0005-0000-0000-0000430F0000}"/>
    <cellStyle name="_학의대교(상행)_강서낙동강교(부산신,춘천신,교각36,중앙측)" xfId="4474" xr:uid="{00000000-0005-0000-0000-0000440F0000}"/>
    <cellStyle name="_학의대교(상행)_강서낙동강교(부산신,춘천신,교각36,중앙측)_07 가천2교(춘천)_P2(토질부)" xfId="5256" xr:uid="{00000000-0005-0000-0000-0000450F0000}"/>
    <cellStyle name="_학의대교(상행)_강서낙동강교(부산신,춘천신,교각36,중앙측)_32 신율교(통영)_P2(토질부)" xfId="4475" xr:uid="{00000000-0005-0000-0000-0000460F0000}"/>
    <cellStyle name="_학의대교(상행)_강서낙동강교(부산신,춘천신,교각36,중앙측)_32 신율교(통영)_P2(토질부)수정" xfId="4476" xr:uid="{00000000-0005-0000-0000-0000470F0000}"/>
    <cellStyle name="_학의대교(상행)_강서낙동강교(부산신,춘천신,교각36,중앙측)_40 팔곡육교(내진)_P4_기존_기초계산서" xfId="4477" xr:uid="{00000000-0005-0000-0000-0000480F0000}"/>
    <cellStyle name="_학의대교(상행)_강서낙동강교(부산신,춘천신,교각36,중앙측)_57 죽림육교(부산)_기존_기초계산서" xfId="4478" xr:uid="{00000000-0005-0000-0000-0000490F0000}"/>
    <cellStyle name="_학의대교(상행)_강서낙동강교(부산신,춘천신,교각36,중앙측)_70 연반1교(순천)_기존_기초계산서" xfId="5257" xr:uid="{00000000-0005-0000-0000-00004A0F0000}"/>
    <cellStyle name="_학의대교(상행)_강서낙동강교(부산신,춘천신,교각36,중앙측)_aa" xfId="4479" xr:uid="{00000000-0005-0000-0000-00004B0F0000}"/>
    <cellStyle name="_학의대교(상행)_강서낙동강교(부산신,춘천신,교각37,좌우측)" xfId="4480" xr:uid="{00000000-0005-0000-0000-00004C0F0000}"/>
    <cellStyle name="_학의대교(상행)_강서낙동강교(부산신,춘천신,교각37,좌우측)_07 가천2교(춘천)_P2(토질부)" xfId="5258" xr:uid="{00000000-0005-0000-0000-00004D0F0000}"/>
    <cellStyle name="_학의대교(상행)_강서낙동강교(부산신,춘천신,교각37,좌우측)_32 신율교(통영)_P2(토질부)" xfId="4481" xr:uid="{00000000-0005-0000-0000-00004E0F0000}"/>
    <cellStyle name="_학의대교(상행)_강서낙동강교(부산신,춘천신,교각37,좌우측)_32 신율교(통영)_P2(토질부)수정" xfId="4482" xr:uid="{00000000-0005-0000-0000-00004F0F0000}"/>
    <cellStyle name="_학의대교(상행)_강서낙동강교(부산신,춘천신,교각37,좌우측)_40 팔곡육교(내진)_P4_기존_기초계산서" xfId="4483" xr:uid="{00000000-0005-0000-0000-0000500F0000}"/>
    <cellStyle name="_학의대교(상행)_강서낙동강교(부산신,춘천신,교각37,좌우측)_57 죽림육교(부산)_기존_기초계산서" xfId="4484" xr:uid="{00000000-0005-0000-0000-0000510F0000}"/>
    <cellStyle name="_학의대교(상행)_강서낙동강교(부산신,춘천신,교각37,좌우측)_70 연반1교(순천)_기존_기초계산서" xfId="5259" xr:uid="{00000000-0005-0000-0000-0000520F0000}"/>
    <cellStyle name="_학의대교(상행)_강서낙동강교(부산신,춘천신,교각37,좌우측)_aa" xfId="4485" xr:uid="{00000000-0005-0000-0000-0000530F0000}"/>
    <cellStyle name="_학의대교(상행)_강서낙동강교(부산신,춘천신,교각37,중앙측)" xfId="4486" xr:uid="{00000000-0005-0000-0000-0000540F0000}"/>
    <cellStyle name="_학의대교(상행)_강서낙동강교(부산신,춘천신,교각37,중앙측)_07 가천2교(춘천)_P2(토질부)" xfId="5260" xr:uid="{00000000-0005-0000-0000-0000550F0000}"/>
    <cellStyle name="_학의대교(상행)_강서낙동강교(부산신,춘천신,교각37,중앙측)_32 신율교(통영)_P2(토질부)" xfId="4487" xr:uid="{00000000-0005-0000-0000-0000560F0000}"/>
    <cellStyle name="_학의대교(상행)_강서낙동강교(부산신,춘천신,교각37,중앙측)_32 신율교(통영)_P2(토질부)수정" xfId="4488" xr:uid="{00000000-0005-0000-0000-0000570F0000}"/>
    <cellStyle name="_학의대교(상행)_강서낙동강교(부산신,춘천신,교각37,중앙측)_40 팔곡육교(내진)_P4_기존_기초계산서" xfId="4489" xr:uid="{00000000-0005-0000-0000-0000580F0000}"/>
    <cellStyle name="_학의대교(상행)_강서낙동강교(부산신,춘천신,교각37,중앙측)_57 죽림육교(부산)_기존_기초계산서" xfId="4490" xr:uid="{00000000-0005-0000-0000-0000590F0000}"/>
    <cellStyle name="_학의대교(상행)_강서낙동강교(부산신,춘천신,교각37,중앙측)_70 연반1교(순천)_기존_기초계산서" xfId="5261" xr:uid="{00000000-0005-0000-0000-00005A0F0000}"/>
    <cellStyle name="_학의대교(상행)_강서낙동강교(부산신,춘천신,교각37,중앙측)_aa" xfId="4491" xr:uid="{00000000-0005-0000-0000-00005B0F0000}"/>
    <cellStyle name="_학의대교(상행)_강서낙동강교(부산신,춘천신,교각38)" xfId="4492" xr:uid="{00000000-0005-0000-0000-00005C0F0000}"/>
    <cellStyle name="_학의대교(상행)_강서낙동강교(부산신,춘천신,교각38)_07 가천2교(춘천)_P2(토질부)" xfId="5262" xr:uid="{00000000-0005-0000-0000-00005D0F0000}"/>
    <cellStyle name="_학의대교(상행)_강서낙동강교(부산신,춘천신,교각38)_32 신율교(통영)_P2(토질부)" xfId="4493" xr:uid="{00000000-0005-0000-0000-00005E0F0000}"/>
    <cellStyle name="_학의대교(상행)_강서낙동강교(부산신,춘천신,교각38)_32 신율교(통영)_P2(토질부)수정" xfId="4494" xr:uid="{00000000-0005-0000-0000-00005F0F0000}"/>
    <cellStyle name="_학의대교(상행)_강서낙동강교(부산신,춘천신,교각38)_40 팔곡육교(내진)_P4_기존_기초계산서" xfId="4495" xr:uid="{00000000-0005-0000-0000-0000600F0000}"/>
    <cellStyle name="_학의대교(상행)_강서낙동강교(부산신,춘천신,교각38)_57 죽림육교(부산)_기존_기초계산서" xfId="4496" xr:uid="{00000000-0005-0000-0000-0000610F0000}"/>
    <cellStyle name="_학의대교(상행)_강서낙동강교(부산신,춘천신,교각38)_70 연반1교(순천)_기존_기초계산서" xfId="5263" xr:uid="{00000000-0005-0000-0000-0000620F0000}"/>
    <cellStyle name="_학의대교(상행)_강서낙동강교(부산신,춘천신,교각38)_aa" xfId="4497" xr:uid="{00000000-0005-0000-0000-0000630F0000}"/>
    <cellStyle name="_학의대교(상행)_강서낙동강교(부산신,춘천신,교각39,1차선)" xfId="4498" xr:uid="{00000000-0005-0000-0000-0000640F0000}"/>
    <cellStyle name="_학의대교(상행)_강서낙동강교(부산신,춘천신,교각39,1차선)_07 가천2교(춘천)_P2(토질부)" xfId="5264" xr:uid="{00000000-0005-0000-0000-0000650F0000}"/>
    <cellStyle name="_학의대교(상행)_강서낙동강교(부산신,춘천신,교각39,1차선)_32 신율교(통영)_P2(토질부)" xfId="4499" xr:uid="{00000000-0005-0000-0000-0000660F0000}"/>
    <cellStyle name="_학의대교(상행)_강서낙동강교(부산신,춘천신,교각39,1차선)_32 신율교(통영)_P2(토질부)수정" xfId="4500" xr:uid="{00000000-0005-0000-0000-0000670F0000}"/>
    <cellStyle name="_학의대교(상행)_강서낙동강교(부산신,춘천신,교각39,1차선)_40 팔곡육교(내진)_P4_기존_기초계산서" xfId="4501" xr:uid="{00000000-0005-0000-0000-0000680F0000}"/>
    <cellStyle name="_학의대교(상행)_강서낙동강교(부산신,춘천신,교각39,1차선)_57 죽림육교(부산)_기존_기초계산서" xfId="4502" xr:uid="{00000000-0005-0000-0000-0000690F0000}"/>
    <cellStyle name="_학의대교(상행)_강서낙동강교(부산신,춘천신,교각39,1차선)_70 연반1교(순천)_기존_기초계산서" xfId="5265" xr:uid="{00000000-0005-0000-0000-00006A0F0000}"/>
    <cellStyle name="_학의대교(상행)_강서낙동강교(부산신,춘천신,교각39,1차선)_aa" xfId="4503" xr:uid="{00000000-0005-0000-0000-00006B0F0000}"/>
    <cellStyle name="_학의대교(상행)_강서낙동강교(부산신,춘천신,교각39,2차선)" xfId="4504" xr:uid="{00000000-0005-0000-0000-00006C0F0000}"/>
    <cellStyle name="_학의대교(상행)_강서낙동강교(부산신,춘천신,교각39,2차선)_07 가천2교(춘천)_P2(토질부)" xfId="5266" xr:uid="{00000000-0005-0000-0000-00006D0F0000}"/>
    <cellStyle name="_학의대교(상행)_강서낙동강교(부산신,춘천신,교각39,2차선)_32 신율교(통영)_P2(토질부)" xfId="4505" xr:uid="{00000000-0005-0000-0000-00006E0F0000}"/>
    <cellStyle name="_학의대교(상행)_강서낙동강교(부산신,춘천신,교각39,2차선)_32 신율교(통영)_P2(토질부)수정" xfId="4506" xr:uid="{00000000-0005-0000-0000-00006F0F0000}"/>
    <cellStyle name="_학의대교(상행)_강서낙동강교(부산신,춘천신,교각39,2차선)_40 팔곡육교(내진)_P4_기존_기초계산서" xfId="4507" xr:uid="{00000000-0005-0000-0000-0000700F0000}"/>
    <cellStyle name="_학의대교(상행)_강서낙동강교(부산신,춘천신,교각39,2차선)_57 죽림육교(부산)_기존_기초계산서" xfId="4508" xr:uid="{00000000-0005-0000-0000-0000710F0000}"/>
    <cellStyle name="_학의대교(상행)_강서낙동강교(부산신,춘천신,교각39,2차선)_70 연반1교(순천)_기존_기초계산서" xfId="5267" xr:uid="{00000000-0005-0000-0000-0000720F0000}"/>
    <cellStyle name="_학의대교(상행)_강서낙동강교(부산신,춘천신,교각39,2차선)_aa" xfId="4509" xr:uid="{00000000-0005-0000-0000-0000730F0000}"/>
    <cellStyle name="_학의대교(상행)_강서낙동강교(부산신,춘천신,교각40,1차선)" xfId="4510" xr:uid="{00000000-0005-0000-0000-0000740F0000}"/>
    <cellStyle name="_학의대교(상행)_강서낙동강교(부산신,춘천신,교각40,1차선)_07 가천2교(춘천)_P2(토질부)" xfId="5268" xr:uid="{00000000-0005-0000-0000-0000750F0000}"/>
    <cellStyle name="_학의대교(상행)_강서낙동강교(부산신,춘천신,교각40,1차선)_32 신율교(통영)_P2(토질부)" xfId="4511" xr:uid="{00000000-0005-0000-0000-0000760F0000}"/>
    <cellStyle name="_학의대교(상행)_강서낙동강교(부산신,춘천신,교각40,1차선)_32 신율교(통영)_P2(토질부)수정" xfId="4512" xr:uid="{00000000-0005-0000-0000-0000770F0000}"/>
    <cellStyle name="_학의대교(상행)_강서낙동강교(부산신,춘천신,교각40,1차선)_40 팔곡육교(내진)_P4_기존_기초계산서" xfId="4513" xr:uid="{00000000-0005-0000-0000-0000780F0000}"/>
    <cellStyle name="_학의대교(상행)_강서낙동강교(부산신,춘천신,교각40,1차선)_57 죽림육교(부산)_기존_기초계산서" xfId="4514" xr:uid="{00000000-0005-0000-0000-0000790F0000}"/>
    <cellStyle name="_학의대교(상행)_강서낙동강교(부산신,춘천신,교각40,1차선)_70 연반1교(순천)_기존_기초계산서" xfId="5269" xr:uid="{00000000-0005-0000-0000-00007A0F0000}"/>
    <cellStyle name="_학의대교(상행)_강서낙동강교(부산신,춘천신,교각40,1차선)_aa" xfId="4515" xr:uid="{00000000-0005-0000-0000-00007B0F0000}"/>
    <cellStyle name="_학의대교(상행)_강서낙동강교(부산신,춘천신,교각40,2차선)" xfId="4516" xr:uid="{00000000-0005-0000-0000-00007C0F0000}"/>
    <cellStyle name="_학의대교(상행)_강서낙동강교(부산신,춘천신,교각40,2차선)_07 가천2교(춘천)_P2(토질부)" xfId="5270" xr:uid="{00000000-0005-0000-0000-00007D0F0000}"/>
    <cellStyle name="_학의대교(상행)_강서낙동강교(부산신,춘천신,교각40,2차선)_32 신율교(통영)_P2(토질부)" xfId="4517" xr:uid="{00000000-0005-0000-0000-00007E0F0000}"/>
    <cellStyle name="_학의대교(상행)_강서낙동강교(부산신,춘천신,교각40,2차선)_32 신율교(통영)_P2(토질부)수정" xfId="4518" xr:uid="{00000000-0005-0000-0000-00007F0F0000}"/>
    <cellStyle name="_학의대교(상행)_강서낙동강교(부산신,춘천신,교각40,2차선)_40 팔곡육교(내진)_P4_기존_기초계산서" xfId="4519" xr:uid="{00000000-0005-0000-0000-0000800F0000}"/>
    <cellStyle name="_학의대교(상행)_강서낙동강교(부산신,춘천신,교각40,2차선)_57 죽림육교(부산)_기존_기초계산서" xfId="4520" xr:uid="{00000000-0005-0000-0000-0000810F0000}"/>
    <cellStyle name="_학의대교(상행)_강서낙동강교(부산신,춘천신,교각40,2차선)_70 연반1교(순천)_기존_기초계산서" xfId="5271" xr:uid="{00000000-0005-0000-0000-0000820F0000}"/>
    <cellStyle name="_학의대교(상행)_강서낙동강교(부산신,춘천신,교각40,2차선)_aa" xfId="4521" xr:uid="{00000000-0005-0000-0000-0000830F0000}"/>
    <cellStyle name="_학의대교(상행)_강서낙동강교(부산신,춘천신,교각41,1~2차선)" xfId="4522" xr:uid="{00000000-0005-0000-0000-0000840F0000}"/>
    <cellStyle name="_학의대교(상행)_강서낙동강교(부산신,춘천신,교각41,1~2차선)_07 가천2교(춘천)_P2(토질부)" xfId="5272" xr:uid="{00000000-0005-0000-0000-0000850F0000}"/>
    <cellStyle name="_학의대교(상행)_강서낙동강교(부산신,춘천신,교각41,1~2차선)_32 신율교(통영)_P2(토질부)" xfId="4523" xr:uid="{00000000-0005-0000-0000-0000860F0000}"/>
    <cellStyle name="_학의대교(상행)_강서낙동강교(부산신,춘천신,교각41,1~2차선)_32 신율교(통영)_P2(토질부)수정" xfId="4524" xr:uid="{00000000-0005-0000-0000-0000870F0000}"/>
    <cellStyle name="_학의대교(상행)_강서낙동강교(부산신,춘천신,교각41,1~2차선)_40 팔곡육교(내진)_P4_기존_기초계산서" xfId="4525" xr:uid="{00000000-0005-0000-0000-0000880F0000}"/>
    <cellStyle name="_학의대교(상행)_강서낙동강교(부산신,춘천신,교각41,1~2차선)_57 죽림육교(부산)_기존_기초계산서" xfId="4526" xr:uid="{00000000-0005-0000-0000-0000890F0000}"/>
    <cellStyle name="_학의대교(상행)_강서낙동강교(부산신,춘천신,교각41,1~2차선)_70 연반1교(순천)_기존_기초계산서" xfId="5273" xr:uid="{00000000-0005-0000-0000-00008A0F0000}"/>
    <cellStyle name="_학의대교(상행)_강서낙동강교(부산신,춘천신,교각41,1~2차선)_aa" xfId="4527" xr:uid="{00000000-0005-0000-0000-00008B0F0000}"/>
    <cellStyle name="_학의대교(상행)_강서낙동강교(부산신,춘천신,교각42,1~2차선)" xfId="4528" xr:uid="{00000000-0005-0000-0000-00008C0F0000}"/>
    <cellStyle name="_학의대교(상행)_강서낙동강교(부산신,춘천신,교각42,1~2차선)_07 가천2교(춘천)_P2(토질부)" xfId="5274" xr:uid="{00000000-0005-0000-0000-00008D0F0000}"/>
    <cellStyle name="_학의대교(상행)_강서낙동강교(부산신,춘천신,교각42,1~2차선)_32 신율교(통영)_P2(토질부)" xfId="4529" xr:uid="{00000000-0005-0000-0000-00008E0F0000}"/>
    <cellStyle name="_학의대교(상행)_강서낙동강교(부산신,춘천신,교각42,1~2차선)_32 신율교(통영)_P2(토질부)수정" xfId="4530" xr:uid="{00000000-0005-0000-0000-00008F0F0000}"/>
    <cellStyle name="_학의대교(상행)_강서낙동강교(부산신,춘천신,교각42,1~2차선)_40 팔곡육교(내진)_P4_기존_기초계산서" xfId="4531" xr:uid="{00000000-0005-0000-0000-0000900F0000}"/>
    <cellStyle name="_학의대교(상행)_강서낙동강교(부산신,춘천신,교각42,1~2차선)_57 죽림육교(부산)_기존_기초계산서" xfId="4532" xr:uid="{00000000-0005-0000-0000-0000910F0000}"/>
    <cellStyle name="_학의대교(상행)_강서낙동강교(부산신,춘천신,교각42,1~2차선)_70 연반1교(순천)_기존_기초계산서" xfId="5275" xr:uid="{00000000-0005-0000-0000-0000920F0000}"/>
    <cellStyle name="_학의대교(상행)_강서낙동강교(부산신,춘천신,교각42,1~2차선)_aa" xfId="4533" xr:uid="{00000000-0005-0000-0000-0000930F0000}"/>
    <cellStyle name="_학의대교(상행)_강서낙동강교(부산신,춘천신,교각43,1~2차선)" xfId="4534" xr:uid="{00000000-0005-0000-0000-0000940F0000}"/>
    <cellStyle name="_학의대교(상행)_강서낙동강교(부산신,춘천신,교각43,1~2차선)_07 가천2교(춘천)_P2(토질부)" xfId="5276" xr:uid="{00000000-0005-0000-0000-0000950F0000}"/>
    <cellStyle name="_학의대교(상행)_강서낙동강교(부산신,춘천신,교각43,1~2차선)_32 신율교(통영)_P2(토질부)" xfId="4535" xr:uid="{00000000-0005-0000-0000-0000960F0000}"/>
    <cellStyle name="_학의대교(상행)_강서낙동강교(부산신,춘천신,교각43,1~2차선)_32 신율교(통영)_P2(토질부)수정" xfId="4536" xr:uid="{00000000-0005-0000-0000-0000970F0000}"/>
    <cellStyle name="_학의대교(상행)_강서낙동강교(부산신,춘천신,교각43,1~2차선)_40 팔곡육교(내진)_P4_기존_기초계산서" xfId="4537" xr:uid="{00000000-0005-0000-0000-0000980F0000}"/>
    <cellStyle name="_학의대교(상행)_강서낙동강교(부산신,춘천신,교각43,1~2차선)_57 죽림육교(부산)_기존_기초계산서" xfId="4538" xr:uid="{00000000-0005-0000-0000-0000990F0000}"/>
    <cellStyle name="_학의대교(상행)_강서낙동강교(부산신,춘천신,교각43,1~2차선)_70 연반1교(순천)_기존_기초계산서" xfId="5277" xr:uid="{00000000-0005-0000-0000-00009A0F0000}"/>
    <cellStyle name="_학의대교(상행)_강서낙동강교(부산신,춘천신,교각43,1~2차선)_aa" xfId="4539" xr:uid="{00000000-0005-0000-0000-00009B0F0000}"/>
    <cellStyle name="_학의대교(상행)_강서낙동강교(부산신,춘천신,교각44,1~2차선)" xfId="4540" xr:uid="{00000000-0005-0000-0000-00009C0F0000}"/>
    <cellStyle name="_학의대교(상행)_강서낙동강교(부산신,춘천신,교각44,1~2차선)_07 가천2교(춘천)_P2(토질부)" xfId="5278" xr:uid="{00000000-0005-0000-0000-00009D0F0000}"/>
    <cellStyle name="_학의대교(상행)_강서낙동강교(부산신,춘천신,교각44,1~2차선)_32 신율교(통영)_P2(토질부)" xfId="4541" xr:uid="{00000000-0005-0000-0000-00009E0F0000}"/>
    <cellStyle name="_학의대교(상행)_강서낙동강교(부산신,춘천신,교각44,1~2차선)_32 신율교(통영)_P2(토질부)수정" xfId="4542" xr:uid="{00000000-0005-0000-0000-00009F0F0000}"/>
    <cellStyle name="_학의대교(상행)_강서낙동강교(부산신,춘천신,교각44,1~2차선)_40 팔곡육교(내진)_P4_기존_기초계산서" xfId="4543" xr:uid="{00000000-0005-0000-0000-0000A00F0000}"/>
    <cellStyle name="_학의대교(상행)_강서낙동강교(부산신,춘천신,교각44,1~2차선)_57 죽림육교(부산)_기존_기초계산서" xfId="4544" xr:uid="{00000000-0005-0000-0000-0000A10F0000}"/>
    <cellStyle name="_학의대교(상행)_강서낙동강교(부산신,춘천신,교각44,1~2차선)_70 연반1교(순천)_기존_기초계산서" xfId="5279" xr:uid="{00000000-0005-0000-0000-0000A20F0000}"/>
    <cellStyle name="_학의대교(상행)_강서낙동강교(부산신,춘천신,교각44,1~2차선)_aa" xfId="4545" xr:uid="{00000000-0005-0000-0000-0000A30F0000}"/>
    <cellStyle name="_학의대교(상행)_강서낙동강교(부산신,춘천신,교각45~46,1~2차선)" xfId="4546" xr:uid="{00000000-0005-0000-0000-0000A40F0000}"/>
    <cellStyle name="_학의대교(상행)_강서낙동강교(부산신,춘천신,교각45~46,1~2차선)_07 가천2교(춘천)_P2(토질부)" xfId="5280" xr:uid="{00000000-0005-0000-0000-0000A50F0000}"/>
    <cellStyle name="_학의대교(상행)_강서낙동강교(부산신,춘천신,교각45~46,1~2차선)_32 신율교(통영)_P2(토질부)" xfId="4547" xr:uid="{00000000-0005-0000-0000-0000A60F0000}"/>
    <cellStyle name="_학의대교(상행)_강서낙동강교(부산신,춘천신,교각45~46,1~2차선)_32 신율교(통영)_P2(토질부)수정" xfId="4548" xr:uid="{00000000-0005-0000-0000-0000A70F0000}"/>
    <cellStyle name="_학의대교(상행)_강서낙동강교(부산신,춘천신,교각45~46,1~2차선)_40 팔곡육교(내진)_P4_기존_기초계산서" xfId="4549" xr:uid="{00000000-0005-0000-0000-0000A80F0000}"/>
    <cellStyle name="_학의대교(상행)_강서낙동강교(부산신,춘천신,교각45~46,1~2차선)_57 죽림육교(부산)_기존_기초계산서" xfId="4550" xr:uid="{00000000-0005-0000-0000-0000A90F0000}"/>
    <cellStyle name="_학의대교(상행)_강서낙동강교(부산신,춘천신,교각45~46,1~2차선)_70 연반1교(순천)_기존_기초계산서" xfId="5281" xr:uid="{00000000-0005-0000-0000-0000AA0F0000}"/>
    <cellStyle name="_학의대교(상행)_강서낙동강교(부산신,춘천신,교각45~46,1~2차선)_aa" xfId="4551" xr:uid="{00000000-0005-0000-0000-0000AB0F0000}"/>
    <cellStyle name="_학의대교(상행)_강서낙동강교(부산신,춘천신,교각47,1~2차선)" xfId="4552" xr:uid="{00000000-0005-0000-0000-0000AC0F0000}"/>
    <cellStyle name="_학의대교(상행)_강서낙동강교(부산신,춘천신,교각47,1~2차선)_07 가천2교(춘천)_P2(토질부)" xfId="5282" xr:uid="{00000000-0005-0000-0000-0000AD0F0000}"/>
    <cellStyle name="_학의대교(상행)_강서낙동강교(부산신,춘천신,교각47,1~2차선)_32 신율교(통영)_P2(토질부)" xfId="4553" xr:uid="{00000000-0005-0000-0000-0000AE0F0000}"/>
    <cellStyle name="_학의대교(상행)_강서낙동강교(부산신,춘천신,교각47,1~2차선)_32 신율교(통영)_P2(토질부)수정" xfId="4554" xr:uid="{00000000-0005-0000-0000-0000AF0F0000}"/>
    <cellStyle name="_학의대교(상행)_강서낙동강교(부산신,춘천신,교각47,1~2차선)_40 팔곡육교(내진)_P4_기존_기초계산서" xfId="4555" xr:uid="{00000000-0005-0000-0000-0000B00F0000}"/>
    <cellStyle name="_학의대교(상행)_강서낙동강교(부산신,춘천신,교각47,1~2차선)_57 죽림육교(부산)_기존_기초계산서" xfId="4556" xr:uid="{00000000-0005-0000-0000-0000B10F0000}"/>
    <cellStyle name="_학의대교(상행)_강서낙동강교(부산신,춘천신,교각47,1~2차선)_70 연반1교(순천)_기존_기초계산서" xfId="5283" xr:uid="{00000000-0005-0000-0000-0000B20F0000}"/>
    <cellStyle name="_학의대교(상행)_강서낙동강교(부산신,춘천신,교각47,1~2차선)_aa" xfId="4557" xr:uid="{00000000-0005-0000-0000-0000B30F0000}"/>
    <cellStyle name="_학의대교(상행)_강서낙동강교(부산신,춘천신,교각48,1~2차선)" xfId="4558" xr:uid="{00000000-0005-0000-0000-0000B40F0000}"/>
    <cellStyle name="_학의대교(상행)_강서낙동강교(부산신,춘천신,교각48,1~2차선)_07 가천2교(춘천)_P2(토질부)" xfId="5284" xr:uid="{00000000-0005-0000-0000-0000B50F0000}"/>
    <cellStyle name="_학의대교(상행)_강서낙동강교(부산신,춘천신,교각48,1~2차선)_32 신율교(통영)_P2(토질부)" xfId="4559" xr:uid="{00000000-0005-0000-0000-0000B60F0000}"/>
    <cellStyle name="_학의대교(상행)_강서낙동강교(부산신,춘천신,교각48,1~2차선)_32 신율교(통영)_P2(토질부)수정" xfId="4560" xr:uid="{00000000-0005-0000-0000-0000B70F0000}"/>
    <cellStyle name="_학의대교(상행)_강서낙동강교(부산신,춘천신,교각48,1~2차선)_40 팔곡육교(내진)_P4_기존_기초계산서" xfId="4561" xr:uid="{00000000-0005-0000-0000-0000B80F0000}"/>
    <cellStyle name="_학의대교(상행)_강서낙동강교(부산신,춘천신,교각48,1~2차선)_57 죽림육교(부산)_기존_기초계산서" xfId="4562" xr:uid="{00000000-0005-0000-0000-0000B90F0000}"/>
    <cellStyle name="_학의대교(상행)_강서낙동강교(부산신,춘천신,교각48,1~2차선)_70 연반1교(순천)_기존_기초계산서" xfId="5285" xr:uid="{00000000-0005-0000-0000-0000BA0F0000}"/>
    <cellStyle name="_학의대교(상행)_강서낙동강교(부산신,춘천신,교각48,1~2차선)_aa" xfId="4563" xr:uid="{00000000-0005-0000-0000-0000BB0F0000}"/>
    <cellStyle name="_학의대교(상행)_강서낙동강교(부산신,춘천신,교각49,1~2차선)" xfId="4564" xr:uid="{00000000-0005-0000-0000-0000BC0F0000}"/>
    <cellStyle name="_학의대교(상행)_강서낙동강교(부산신,춘천신,교각49,1~2차선)_07 가천2교(춘천)_P2(토질부)" xfId="5286" xr:uid="{00000000-0005-0000-0000-0000BD0F0000}"/>
    <cellStyle name="_학의대교(상행)_강서낙동강교(부산신,춘천신,교각49,1~2차선)_32 신율교(통영)_P2(토질부)" xfId="4565" xr:uid="{00000000-0005-0000-0000-0000BE0F0000}"/>
    <cellStyle name="_학의대교(상행)_강서낙동강교(부산신,춘천신,교각49,1~2차선)_32 신율교(통영)_P2(토질부)수정" xfId="4566" xr:uid="{00000000-0005-0000-0000-0000BF0F0000}"/>
    <cellStyle name="_학의대교(상행)_강서낙동강교(부산신,춘천신,교각49,1~2차선)_40 팔곡육교(내진)_P4_기존_기초계산서" xfId="4567" xr:uid="{00000000-0005-0000-0000-0000C00F0000}"/>
    <cellStyle name="_학의대교(상행)_강서낙동강교(부산신,춘천신,교각49,1~2차선)_57 죽림육교(부산)_기존_기초계산서" xfId="4568" xr:uid="{00000000-0005-0000-0000-0000C10F0000}"/>
    <cellStyle name="_학의대교(상행)_강서낙동강교(부산신,춘천신,교각49,1~2차선)_70 연반1교(순천)_기존_기초계산서" xfId="5287" xr:uid="{00000000-0005-0000-0000-0000C20F0000}"/>
    <cellStyle name="_학의대교(상행)_강서낙동강교(부산신,춘천신,교각49,1~2차선)_aa" xfId="4569" xr:uid="{00000000-0005-0000-0000-0000C30F0000}"/>
    <cellStyle name="_학의대교(상행)_강서낙동강교(부산신,춘천신,교각50,1~2차선)" xfId="4570" xr:uid="{00000000-0005-0000-0000-0000C40F0000}"/>
    <cellStyle name="_학의대교(상행)_강서낙동강교(부산신,춘천신,교각50,1~2차선)_07 가천2교(춘천)_P2(토질부)" xfId="5288" xr:uid="{00000000-0005-0000-0000-0000C50F0000}"/>
    <cellStyle name="_학의대교(상행)_강서낙동강교(부산신,춘천신,교각50,1~2차선)_32 신율교(통영)_P2(토질부)" xfId="4571" xr:uid="{00000000-0005-0000-0000-0000C60F0000}"/>
    <cellStyle name="_학의대교(상행)_강서낙동강교(부산신,춘천신,교각50,1~2차선)_32 신율교(통영)_P2(토질부)수정" xfId="4572" xr:uid="{00000000-0005-0000-0000-0000C70F0000}"/>
    <cellStyle name="_학의대교(상행)_강서낙동강교(부산신,춘천신,교각50,1~2차선)_40 팔곡육교(내진)_P4_기존_기초계산서" xfId="4573" xr:uid="{00000000-0005-0000-0000-0000C80F0000}"/>
    <cellStyle name="_학의대교(상행)_강서낙동강교(부산신,춘천신,교각50,1~2차선)_57 죽림육교(부산)_기존_기초계산서" xfId="4574" xr:uid="{00000000-0005-0000-0000-0000C90F0000}"/>
    <cellStyle name="_학의대교(상행)_강서낙동강교(부산신,춘천신,교각50,1~2차선)_70 연반1교(순천)_기존_기초계산서" xfId="5289" xr:uid="{00000000-0005-0000-0000-0000CA0F0000}"/>
    <cellStyle name="_학의대교(상행)_강서낙동강교(부산신,춘천신,교각50,1~2차선)_aa" xfId="4575" xr:uid="{00000000-0005-0000-0000-0000CB0F0000}"/>
    <cellStyle name="_학의대교(상행)_강서낙동강교(부산신,춘천신,교각51,1~2차선)" xfId="4576" xr:uid="{00000000-0005-0000-0000-0000CC0F0000}"/>
    <cellStyle name="_학의대교(상행)_강서낙동강교(부산신,춘천신,교각51,1~2차선)_07 가천2교(춘천)_P2(토질부)" xfId="5290" xr:uid="{00000000-0005-0000-0000-0000CD0F0000}"/>
    <cellStyle name="_학의대교(상행)_강서낙동강교(부산신,춘천신,교각51,1~2차선)_32 신율교(통영)_P2(토질부)" xfId="4577" xr:uid="{00000000-0005-0000-0000-0000CE0F0000}"/>
    <cellStyle name="_학의대교(상행)_강서낙동강교(부산신,춘천신,교각51,1~2차선)_32 신율교(통영)_P2(토질부)수정" xfId="4578" xr:uid="{00000000-0005-0000-0000-0000CF0F0000}"/>
    <cellStyle name="_학의대교(상행)_강서낙동강교(부산신,춘천신,교각51,1~2차선)_40 팔곡육교(내진)_P4_기존_기초계산서" xfId="4579" xr:uid="{00000000-0005-0000-0000-0000D00F0000}"/>
    <cellStyle name="_학의대교(상행)_강서낙동강교(부산신,춘천신,교각51,1~2차선)_57 죽림육교(부산)_기존_기초계산서" xfId="4580" xr:uid="{00000000-0005-0000-0000-0000D10F0000}"/>
    <cellStyle name="_학의대교(상행)_강서낙동강교(부산신,춘천신,교각51,1~2차선)_70 연반1교(순천)_기존_기초계산서" xfId="5291" xr:uid="{00000000-0005-0000-0000-0000D20F0000}"/>
    <cellStyle name="_학의대교(상행)_강서낙동강교(부산신,춘천신,교각51,1~2차선)_aa" xfId="4581" xr:uid="{00000000-0005-0000-0000-0000D30F0000}"/>
    <cellStyle name="_학의대교(상행)_강서낙동강교(부산신,춘천신,교각52,1~2차선)" xfId="4582" xr:uid="{00000000-0005-0000-0000-0000D40F0000}"/>
    <cellStyle name="_학의대교(상행)_강서낙동강교(부산신,춘천신,교각52,1~2차선)_07 가천2교(춘천)_P2(토질부)" xfId="5292" xr:uid="{00000000-0005-0000-0000-0000D50F0000}"/>
    <cellStyle name="_학의대교(상행)_강서낙동강교(부산신,춘천신,교각52,1~2차선)_32 신율교(통영)_P2(토질부)" xfId="4583" xr:uid="{00000000-0005-0000-0000-0000D60F0000}"/>
    <cellStyle name="_학의대교(상행)_강서낙동강교(부산신,춘천신,교각52,1~2차선)_32 신율교(통영)_P2(토질부)수정" xfId="4584" xr:uid="{00000000-0005-0000-0000-0000D70F0000}"/>
    <cellStyle name="_학의대교(상행)_강서낙동강교(부산신,춘천신,교각52,1~2차선)_40 팔곡육교(내진)_P4_기존_기초계산서" xfId="4585" xr:uid="{00000000-0005-0000-0000-0000D80F0000}"/>
    <cellStyle name="_학의대교(상행)_강서낙동강교(부산신,춘천신,교각52,1~2차선)_57 죽림육교(부산)_기존_기초계산서" xfId="4586" xr:uid="{00000000-0005-0000-0000-0000D90F0000}"/>
    <cellStyle name="_학의대교(상행)_강서낙동강교(부산신,춘천신,교각52,1~2차선)_70 연반1교(순천)_기존_기초계산서" xfId="5293" xr:uid="{00000000-0005-0000-0000-0000DA0F0000}"/>
    <cellStyle name="_학의대교(상행)_강서낙동강교(부산신,춘천신,교각52,1~2차선)_aa" xfId="4587" xr:uid="{00000000-0005-0000-0000-0000DB0F0000}"/>
    <cellStyle name="_학의대교(상행)_강서낙동강교(부산신,춘천신,교각53~54,1~2차선)" xfId="4588" xr:uid="{00000000-0005-0000-0000-0000DC0F0000}"/>
    <cellStyle name="_학의대교(상행)_강서낙동강교(부산신,춘천신,교각53~54,1~2차선)_07 가천2교(춘천)_P2(토질부)" xfId="5294" xr:uid="{00000000-0005-0000-0000-0000DD0F0000}"/>
    <cellStyle name="_학의대교(상행)_강서낙동강교(부산신,춘천신,교각53~54,1~2차선)_32 신율교(통영)_P2(토질부)" xfId="4589" xr:uid="{00000000-0005-0000-0000-0000DE0F0000}"/>
    <cellStyle name="_학의대교(상행)_강서낙동강교(부산신,춘천신,교각53~54,1~2차선)_32 신율교(통영)_P2(토질부)수정" xfId="4590" xr:uid="{00000000-0005-0000-0000-0000DF0F0000}"/>
    <cellStyle name="_학의대교(상행)_강서낙동강교(부산신,춘천신,교각53~54,1~2차선)_40 팔곡육교(내진)_P4_기존_기초계산서" xfId="4591" xr:uid="{00000000-0005-0000-0000-0000E00F0000}"/>
    <cellStyle name="_학의대교(상행)_강서낙동강교(부산신,춘천신,교각53~54,1~2차선)_57 죽림육교(부산)_기존_기초계산서" xfId="4592" xr:uid="{00000000-0005-0000-0000-0000E10F0000}"/>
    <cellStyle name="_학의대교(상행)_강서낙동강교(부산신,춘천신,교각53~54,1~2차선)_70 연반1교(순천)_기존_기초계산서" xfId="5295" xr:uid="{00000000-0005-0000-0000-0000E20F0000}"/>
    <cellStyle name="_학의대교(상행)_강서낙동강교(부산신,춘천신,교각53~54,1~2차선)_aa" xfId="4593" xr:uid="{00000000-0005-0000-0000-0000E30F0000}"/>
    <cellStyle name="_학의대교(상행)_강서낙동강교(부산신,춘천신,교각55,1~2차선)" xfId="4594" xr:uid="{00000000-0005-0000-0000-0000E40F0000}"/>
    <cellStyle name="_학의대교(상행)_강서낙동강교(부산신,춘천신,교각55,1~2차선)_07 가천2교(춘천)_P2(토질부)" xfId="5296" xr:uid="{00000000-0005-0000-0000-0000E50F0000}"/>
    <cellStyle name="_학의대교(상행)_강서낙동강교(부산신,춘천신,교각55,1~2차선)_32 신율교(통영)_P2(토질부)" xfId="4595" xr:uid="{00000000-0005-0000-0000-0000E60F0000}"/>
    <cellStyle name="_학의대교(상행)_강서낙동강교(부산신,춘천신,교각55,1~2차선)_32 신율교(통영)_P2(토질부)수정" xfId="4596" xr:uid="{00000000-0005-0000-0000-0000E70F0000}"/>
    <cellStyle name="_학의대교(상행)_강서낙동강교(부산신,춘천신,교각55,1~2차선)_40 팔곡육교(내진)_P4_기존_기초계산서" xfId="4597" xr:uid="{00000000-0005-0000-0000-0000E80F0000}"/>
    <cellStyle name="_학의대교(상행)_강서낙동강교(부산신,춘천신,교각55,1~2차선)_57 죽림육교(부산)_기존_기초계산서" xfId="4598" xr:uid="{00000000-0005-0000-0000-0000E90F0000}"/>
    <cellStyle name="_학의대교(상행)_강서낙동강교(부산신,춘천신,교각55,1~2차선)_70 연반1교(순천)_기존_기초계산서" xfId="5297" xr:uid="{00000000-0005-0000-0000-0000EA0F0000}"/>
    <cellStyle name="_학의대교(상행)_강서낙동강교(부산신,춘천신,교각55,1~2차선)_aa" xfId="4599" xr:uid="{00000000-0005-0000-0000-0000EB0F0000}"/>
    <cellStyle name="_학의대교(상행)_강서낙동강교(부산신,춘천신,교각56,1~2차선)" xfId="4600" xr:uid="{00000000-0005-0000-0000-0000EC0F0000}"/>
    <cellStyle name="_학의대교(상행)_강서낙동강교(부산신,춘천신,교각56,1~2차선)_07 가천2교(춘천)_P2(토질부)" xfId="5298" xr:uid="{00000000-0005-0000-0000-0000ED0F0000}"/>
    <cellStyle name="_학의대교(상행)_강서낙동강교(부산신,춘천신,교각56,1~2차선)_32 신율교(통영)_P2(토질부)" xfId="4601" xr:uid="{00000000-0005-0000-0000-0000EE0F0000}"/>
    <cellStyle name="_학의대교(상행)_강서낙동강교(부산신,춘천신,교각56,1~2차선)_32 신율교(통영)_P2(토질부)수정" xfId="4602" xr:uid="{00000000-0005-0000-0000-0000EF0F0000}"/>
    <cellStyle name="_학의대교(상행)_강서낙동강교(부산신,춘천신,교각56,1~2차선)_40 팔곡육교(내진)_P4_기존_기초계산서" xfId="4603" xr:uid="{00000000-0005-0000-0000-0000F00F0000}"/>
    <cellStyle name="_학의대교(상행)_강서낙동강교(부산신,춘천신,교각56,1~2차선)_57 죽림육교(부산)_기존_기초계산서" xfId="4604" xr:uid="{00000000-0005-0000-0000-0000F10F0000}"/>
    <cellStyle name="_학의대교(상행)_강서낙동강교(부산신,춘천신,교각56,1~2차선)_70 연반1교(순천)_기존_기초계산서" xfId="5299" xr:uid="{00000000-0005-0000-0000-0000F20F0000}"/>
    <cellStyle name="_학의대교(상행)_강서낙동강교(부산신,춘천신,교각56,1~2차선)_aa" xfId="4605" xr:uid="{00000000-0005-0000-0000-0000F30F0000}"/>
    <cellStyle name="_학의대교(상행)_강서낙동강교(부산신,춘천신,교각57,1~2차선)" xfId="4606" xr:uid="{00000000-0005-0000-0000-0000F40F0000}"/>
    <cellStyle name="_학의대교(상행)_강서낙동강교(부산신,춘천신,교각57,1~2차선)_07 가천2교(춘천)_P2(토질부)" xfId="5300" xr:uid="{00000000-0005-0000-0000-0000F50F0000}"/>
    <cellStyle name="_학의대교(상행)_강서낙동강교(부산신,춘천신,교각57,1~2차선)_32 신율교(통영)_P2(토질부)" xfId="4607" xr:uid="{00000000-0005-0000-0000-0000F60F0000}"/>
    <cellStyle name="_학의대교(상행)_강서낙동강교(부산신,춘천신,교각57,1~2차선)_32 신율교(통영)_P2(토질부)수정" xfId="4608" xr:uid="{00000000-0005-0000-0000-0000F70F0000}"/>
    <cellStyle name="_학의대교(상행)_강서낙동강교(부산신,춘천신,교각57,1~2차선)_40 팔곡육교(내진)_P4_기존_기초계산서" xfId="4609" xr:uid="{00000000-0005-0000-0000-0000F80F0000}"/>
    <cellStyle name="_학의대교(상행)_강서낙동강교(부산신,춘천신,교각57,1~2차선)_57 죽림육교(부산)_기존_기초계산서" xfId="4610" xr:uid="{00000000-0005-0000-0000-0000F90F0000}"/>
    <cellStyle name="_학의대교(상행)_강서낙동강교(부산신,춘천신,교각57,1~2차선)_70 연반1교(순천)_기존_기초계산서" xfId="5301" xr:uid="{00000000-0005-0000-0000-0000FA0F0000}"/>
    <cellStyle name="_학의대교(상행)_강서낙동강교(부산신,춘천신,교각57,1~2차선)_aa" xfId="4611" xr:uid="{00000000-0005-0000-0000-0000FB0F0000}"/>
    <cellStyle name="_학의대교(상행)_강서낙동강교(부산신,춘천신,교각58,1차선)" xfId="4612" xr:uid="{00000000-0005-0000-0000-0000FC0F0000}"/>
    <cellStyle name="_학의대교(상행)_강서낙동강교(부산신,춘천신,교각58,1차선)_07 가천2교(춘천)_P2(토질부)" xfId="5302" xr:uid="{00000000-0005-0000-0000-0000FD0F0000}"/>
    <cellStyle name="_학의대교(상행)_강서낙동강교(부산신,춘천신,교각58,1차선)_32 신율교(통영)_P2(토질부)" xfId="4613" xr:uid="{00000000-0005-0000-0000-0000FE0F0000}"/>
    <cellStyle name="_학의대교(상행)_강서낙동강교(부산신,춘천신,교각58,1차선)_32 신율교(통영)_P2(토질부)수정" xfId="4614" xr:uid="{00000000-0005-0000-0000-0000FF0F0000}"/>
    <cellStyle name="_학의대교(상행)_강서낙동강교(부산신,춘천신,교각58,1차선)_40 팔곡육교(내진)_P4_기존_기초계산서" xfId="4615" xr:uid="{00000000-0005-0000-0000-000000100000}"/>
    <cellStyle name="_학의대교(상행)_강서낙동강교(부산신,춘천신,교각58,1차선)_57 죽림육교(부산)_기존_기초계산서" xfId="4616" xr:uid="{00000000-0005-0000-0000-000001100000}"/>
    <cellStyle name="_학의대교(상행)_강서낙동강교(부산신,춘천신,교각58,1차선)_70 연반1교(순천)_기존_기초계산서" xfId="5303" xr:uid="{00000000-0005-0000-0000-000002100000}"/>
    <cellStyle name="_학의대교(상행)_강서낙동강교(부산신,춘천신,교각58,1차선)_aa" xfId="4617" xr:uid="{00000000-0005-0000-0000-000003100000}"/>
    <cellStyle name="_학의대교(상행)_강서낙동강교(부산신,춘천신,교각58,2차선)" xfId="4618" xr:uid="{00000000-0005-0000-0000-000004100000}"/>
    <cellStyle name="_학의대교(상행)_강서낙동강교(부산신,춘천신,교각58,2차선)_07 가천2교(춘천)_P2(토질부)" xfId="5304" xr:uid="{00000000-0005-0000-0000-000005100000}"/>
    <cellStyle name="_학의대교(상행)_강서낙동강교(부산신,춘천신,교각58,2차선)_32 신율교(통영)_P2(토질부)" xfId="4619" xr:uid="{00000000-0005-0000-0000-000006100000}"/>
    <cellStyle name="_학의대교(상행)_강서낙동강교(부산신,춘천신,교각58,2차선)_32 신율교(통영)_P2(토질부)수정" xfId="4620" xr:uid="{00000000-0005-0000-0000-000007100000}"/>
    <cellStyle name="_학의대교(상행)_강서낙동강교(부산신,춘천신,교각58,2차선)_40 팔곡육교(내진)_P4_기존_기초계산서" xfId="4621" xr:uid="{00000000-0005-0000-0000-000008100000}"/>
    <cellStyle name="_학의대교(상행)_강서낙동강교(부산신,춘천신,교각58,2차선)_57 죽림육교(부산)_기존_기초계산서" xfId="4622" xr:uid="{00000000-0005-0000-0000-000009100000}"/>
    <cellStyle name="_학의대교(상행)_강서낙동강교(부산신,춘천신,교각58,2차선)_70 연반1교(순천)_기존_기초계산서" xfId="5305" xr:uid="{00000000-0005-0000-0000-00000A100000}"/>
    <cellStyle name="_학의대교(상행)_강서낙동강교(부산신,춘천신,교각58,2차선)_aa" xfId="4623" xr:uid="{00000000-0005-0000-0000-00000B100000}"/>
    <cellStyle name="_학의대교(상행)_강서낙동강교(부산신,춘천신,교각59,1차선)" xfId="4624" xr:uid="{00000000-0005-0000-0000-00000C100000}"/>
    <cellStyle name="_학의대교(상행)_강서낙동강교(부산신,춘천신,교각59,1차선)_07 가천2교(춘천)_P2(토질부)" xfId="5306" xr:uid="{00000000-0005-0000-0000-00000D100000}"/>
    <cellStyle name="_학의대교(상행)_강서낙동강교(부산신,춘천신,교각59,1차선)_32 신율교(통영)_P2(토질부)" xfId="4625" xr:uid="{00000000-0005-0000-0000-00000E100000}"/>
    <cellStyle name="_학의대교(상행)_강서낙동강교(부산신,춘천신,교각59,1차선)_32 신율교(통영)_P2(토질부)수정" xfId="4626" xr:uid="{00000000-0005-0000-0000-00000F100000}"/>
    <cellStyle name="_학의대교(상행)_강서낙동강교(부산신,춘천신,교각59,1차선)_40 팔곡육교(내진)_P4_기존_기초계산서" xfId="4627" xr:uid="{00000000-0005-0000-0000-000010100000}"/>
    <cellStyle name="_학의대교(상행)_강서낙동강교(부산신,춘천신,교각59,1차선)_57 죽림육교(부산)_기존_기초계산서" xfId="4628" xr:uid="{00000000-0005-0000-0000-000011100000}"/>
    <cellStyle name="_학의대교(상행)_강서낙동강교(부산신,춘천신,교각59,1차선)_70 연반1교(순천)_기존_기초계산서" xfId="5307" xr:uid="{00000000-0005-0000-0000-000012100000}"/>
    <cellStyle name="_학의대교(상행)_강서낙동강교(부산신,춘천신,교각59,1차선)_aa" xfId="4629" xr:uid="{00000000-0005-0000-0000-000013100000}"/>
    <cellStyle name="_학의대교(상행)_강서낙동강교(부산신,춘천신,교각59,2차선)" xfId="4630" xr:uid="{00000000-0005-0000-0000-000014100000}"/>
    <cellStyle name="_학의대교(상행)_강서낙동강교(부산신,춘천신,교각59,2차선)_07 가천2교(춘천)_P2(토질부)" xfId="5308" xr:uid="{00000000-0005-0000-0000-000015100000}"/>
    <cellStyle name="_학의대교(상행)_강서낙동강교(부산신,춘천신,교각59,2차선)_32 신율교(통영)_P2(토질부)" xfId="4631" xr:uid="{00000000-0005-0000-0000-000016100000}"/>
    <cellStyle name="_학의대교(상행)_강서낙동강교(부산신,춘천신,교각59,2차선)_32 신율교(통영)_P2(토질부)수정" xfId="4632" xr:uid="{00000000-0005-0000-0000-000017100000}"/>
    <cellStyle name="_학의대교(상행)_강서낙동강교(부산신,춘천신,교각59,2차선)_40 팔곡육교(내진)_P4_기존_기초계산서" xfId="4633" xr:uid="{00000000-0005-0000-0000-000018100000}"/>
    <cellStyle name="_학의대교(상행)_강서낙동강교(부산신,춘천신,교각59,2차선)_57 죽림육교(부산)_기존_기초계산서" xfId="4634" xr:uid="{00000000-0005-0000-0000-000019100000}"/>
    <cellStyle name="_학의대교(상행)_강서낙동강교(부산신,춘천신,교각59,2차선)_70 연반1교(순천)_기존_기초계산서" xfId="5309" xr:uid="{00000000-0005-0000-0000-00001A100000}"/>
    <cellStyle name="_학의대교(상행)_강서낙동강교(부산신,춘천신,교각59,2차선)_aa" xfId="4635" xr:uid="{00000000-0005-0000-0000-00001B100000}"/>
    <cellStyle name="_학의대교(상행)_예안천교(교각1)" xfId="4636" xr:uid="{00000000-0005-0000-0000-00001C100000}"/>
    <cellStyle name="_학의대교(상행)_예안천교(교각1)_07 가천2교(춘천)_P2(토질부)" xfId="5310" xr:uid="{00000000-0005-0000-0000-00001D100000}"/>
    <cellStyle name="_학의대교(상행)_예안천교(교각1)_32 신율교(통영)_P2(토질부)" xfId="4637" xr:uid="{00000000-0005-0000-0000-00001E100000}"/>
    <cellStyle name="_학의대교(상행)_예안천교(교각1)_32 신율교(통영)_P2(토질부)수정" xfId="4638" xr:uid="{00000000-0005-0000-0000-00001F100000}"/>
    <cellStyle name="_학의대교(상행)_예안천교(교각1)_40 팔곡육교(내진)_P4_기존_기초계산서" xfId="4639" xr:uid="{00000000-0005-0000-0000-000020100000}"/>
    <cellStyle name="_학의대교(상행)_예안천교(교각1)_57 죽림육교(부산)_기존_기초계산서" xfId="4640" xr:uid="{00000000-0005-0000-0000-000021100000}"/>
    <cellStyle name="_학의대교(상행)_예안천교(교각1)_70 연반1교(순천)_기존_기초계산서" xfId="5311" xr:uid="{00000000-0005-0000-0000-000022100000}"/>
    <cellStyle name="_학의대교(상행)_예안천교(교각1)_aa" xfId="4641" xr:uid="{00000000-0005-0000-0000-000023100000}"/>
    <cellStyle name="_학의대교(상행)_예안천교(교각2)" xfId="4642" xr:uid="{00000000-0005-0000-0000-000024100000}"/>
    <cellStyle name="_학의대교(상행)_예안천교(교각2)_07 가천2교(춘천)_P2(토질부)" xfId="5312" xr:uid="{00000000-0005-0000-0000-000025100000}"/>
    <cellStyle name="_학의대교(상행)_예안천교(교각2)_32 신율교(통영)_P2(토질부)" xfId="4643" xr:uid="{00000000-0005-0000-0000-000026100000}"/>
    <cellStyle name="_학의대교(상행)_예안천교(교각2)_32 신율교(통영)_P2(토질부)수정" xfId="4644" xr:uid="{00000000-0005-0000-0000-000027100000}"/>
    <cellStyle name="_학의대교(상행)_예안천교(교각2)_40 팔곡육교(내진)_P4_기존_기초계산서" xfId="4645" xr:uid="{00000000-0005-0000-0000-000028100000}"/>
    <cellStyle name="_학의대교(상행)_예안천교(교각2)_57 죽림육교(부산)_기존_기초계산서" xfId="4646" xr:uid="{00000000-0005-0000-0000-000029100000}"/>
    <cellStyle name="_학의대교(상행)_예안천교(교각2)_70 연반1교(순천)_기존_기초계산서" xfId="5313" xr:uid="{00000000-0005-0000-0000-00002A100000}"/>
    <cellStyle name="_학의대교(상행)_예안천교(교각2)_aa" xfId="4647" xr:uid="{00000000-0005-0000-0000-00002B100000}"/>
    <cellStyle name="_학의대교(상행)_예안천교(교대2)" xfId="4648" xr:uid="{00000000-0005-0000-0000-00002C100000}"/>
    <cellStyle name="_학의대교(상행)_예안천교(교대2)_07 가천2교(춘천)_P2(토질부)" xfId="5314" xr:uid="{00000000-0005-0000-0000-00002D100000}"/>
    <cellStyle name="_학의대교(상행)_예안천교(교대2)_32 신율교(통영)_P2(토질부)" xfId="4649" xr:uid="{00000000-0005-0000-0000-00002E100000}"/>
    <cellStyle name="_학의대교(상행)_예안천교(교대2)_32 신율교(통영)_P2(토질부)수정" xfId="4650" xr:uid="{00000000-0005-0000-0000-00002F100000}"/>
    <cellStyle name="_학의대교(상행)_예안천교(교대2)_40 팔곡육교(내진)_P4_기존_기초계산서" xfId="4651" xr:uid="{00000000-0005-0000-0000-000030100000}"/>
    <cellStyle name="_학의대교(상행)_예안천교(교대2)_57 죽림육교(부산)_기존_기초계산서" xfId="4652" xr:uid="{00000000-0005-0000-0000-000031100000}"/>
    <cellStyle name="_학의대교(상행)_예안천교(교대2)_70 연반1교(순천)_기존_기초계산서" xfId="5315" xr:uid="{00000000-0005-0000-0000-000032100000}"/>
    <cellStyle name="_학의대교(상행)_예안천교(교대2)_aa" xfId="4653" xr:uid="{00000000-0005-0000-0000-000033100000}"/>
    <cellStyle name="_학의대교(하행)" xfId="4654" xr:uid="{00000000-0005-0000-0000-000034100000}"/>
    <cellStyle name="_학의대교(하행))B78" xfId="4655" xr:uid="{00000000-0005-0000-0000-000035100000}"/>
    <cellStyle name="_학의대교(하행))B78_03 예안천교(부산춘천)-기존-스프링" xfId="4656" xr:uid="{00000000-0005-0000-0000-000036100000}"/>
    <cellStyle name="_학의대교(하행))B78_03 예안천교(부산춘천)-기존-스프링_07 가천2교(춘천)_P2(토질부)" xfId="5316" xr:uid="{00000000-0005-0000-0000-000037100000}"/>
    <cellStyle name="_학의대교(하행))B78_03 예안천교(부산춘천)-기존-스프링_32 신율교(통영)_P2(토질부)" xfId="4657" xr:uid="{00000000-0005-0000-0000-000038100000}"/>
    <cellStyle name="_학의대교(하행))B78_03 예안천교(부산춘천)-기존-스프링_32 신율교(통영)_P2(토질부)수정" xfId="4658" xr:uid="{00000000-0005-0000-0000-000039100000}"/>
    <cellStyle name="_학의대교(하행))B78_03 예안천교(부산춘천)-기존-스프링_40 팔곡육교(내진)_P4_기존_기초계산서" xfId="4659" xr:uid="{00000000-0005-0000-0000-00003A100000}"/>
    <cellStyle name="_학의대교(하행))B78_03 예안천교(부산춘천)-기존-스프링_57 죽림육교(부산)_기존_기초계산서" xfId="4660" xr:uid="{00000000-0005-0000-0000-00003B100000}"/>
    <cellStyle name="_학의대교(하행))B78_03 예안천교(부산춘천)-기존-스프링_70 연반1교(순천)_기존_기초계산서" xfId="5317" xr:uid="{00000000-0005-0000-0000-00003C100000}"/>
    <cellStyle name="_학의대교(하행))B78_03 예안천교(부산춘천)-기존-스프링_aa" xfId="4661" xr:uid="{00000000-0005-0000-0000-00003D100000}"/>
    <cellStyle name="_학의대교(하행))B78_03 예안천교(부산춘천)-기존-스프링상수" xfId="4662" xr:uid="{00000000-0005-0000-0000-00003E100000}"/>
    <cellStyle name="_학의대교(하행))B78_03 예안천교(부산춘천)-기존-스프링상수_07 가천2교(춘천)_P2(토질부)" xfId="5318" xr:uid="{00000000-0005-0000-0000-00003F100000}"/>
    <cellStyle name="_학의대교(하행))B78_03 예안천교(부산춘천)-기존-스프링상수_32 신율교(통영)_P2(토질부)" xfId="4663" xr:uid="{00000000-0005-0000-0000-000040100000}"/>
    <cellStyle name="_학의대교(하행))B78_03 예안천교(부산춘천)-기존-스프링상수_32 신율교(통영)_P2(토질부)수정" xfId="4664" xr:uid="{00000000-0005-0000-0000-000041100000}"/>
    <cellStyle name="_학의대교(하행))B78_03 예안천교(부산춘천)-기존-스프링상수_40 팔곡육교(내진)_P4_기존_기초계산서" xfId="4665" xr:uid="{00000000-0005-0000-0000-000042100000}"/>
    <cellStyle name="_학의대교(하행))B78_03 예안천교(부산춘천)-기존-스프링상수_57 죽림육교(부산)_기존_기초계산서" xfId="4666" xr:uid="{00000000-0005-0000-0000-000043100000}"/>
    <cellStyle name="_학의대교(하행))B78_03 예안천교(부산춘천)-기존-스프링상수_70 연반1교(순천)_기존_기초계산서" xfId="5319" xr:uid="{00000000-0005-0000-0000-000044100000}"/>
    <cellStyle name="_학의대교(하행))B78_03 예안천교(부산춘천)-기존-스프링상수_aa" xfId="4667" xr:uid="{00000000-0005-0000-0000-000045100000}"/>
    <cellStyle name="_학의대교(하행))B78_07 가천2교(춘천)_P2(토질부)" xfId="5320" xr:uid="{00000000-0005-0000-0000-000046100000}"/>
    <cellStyle name="_학의대교(하행))B78_32 신율교(통영)_P2(토질부)" xfId="4668" xr:uid="{00000000-0005-0000-0000-000047100000}"/>
    <cellStyle name="_학의대교(하행))B78_32 신율교(통영)_P2(토질부)수정" xfId="4669" xr:uid="{00000000-0005-0000-0000-000048100000}"/>
    <cellStyle name="_학의대교(하행))B78_40 팔곡육교(내진)_P4_기존_기초계산서" xfId="4670" xr:uid="{00000000-0005-0000-0000-000049100000}"/>
    <cellStyle name="_학의대교(하행))B78_57 죽림육교(부산)_기존_기초계산서" xfId="4671" xr:uid="{00000000-0005-0000-0000-00004A100000}"/>
    <cellStyle name="_학의대교(하행))B78_70 연반1교(순천)_기존_기초계산서" xfId="5321" xr:uid="{00000000-0005-0000-0000-00004B100000}"/>
    <cellStyle name="_학의대교(하행))B78_aa" xfId="4672" xr:uid="{00000000-0005-0000-0000-00004C100000}"/>
    <cellStyle name="_학의대교(하행))B78_강서낙동강교(부산신,춘천신,교각35)" xfId="4673" xr:uid="{00000000-0005-0000-0000-00004D100000}"/>
    <cellStyle name="_학의대교(하행))B78_강서낙동강교(부산신,춘천신,교각35)_07 가천2교(춘천)_P2(토질부)" xfId="5322" xr:uid="{00000000-0005-0000-0000-00004E100000}"/>
    <cellStyle name="_학의대교(하행))B78_강서낙동강교(부산신,춘천신,교각35)_32 신율교(통영)_P2(토질부)" xfId="4674" xr:uid="{00000000-0005-0000-0000-00004F100000}"/>
    <cellStyle name="_학의대교(하행))B78_강서낙동강교(부산신,춘천신,교각35)_32 신율교(통영)_P2(토질부)수정" xfId="4675" xr:uid="{00000000-0005-0000-0000-000050100000}"/>
    <cellStyle name="_학의대교(하행))B78_강서낙동강교(부산신,춘천신,교각35)_40 팔곡육교(내진)_P4_기존_기초계산서" xfId="4676" xr:uid="{00000000-0005-0000-0000-000051100000}"/>
    <cellStyle name="_학의대교(하행))B78_강서낙동강교(부산신,춘천신,교각35)_57 죽림육교(부산)_기존_기초계산서" xfId="4677" xr:uid="{00000000-0005-0000-0000-000052100000}"/>
    <cellStyle name="_학의대교(하행))B78_강서낙동강교(부산신,춘천신,교각35)_70 연반1교(순천)_기존_기초계산서" xfId="5323" xr:uid="{00000000-0005-0000-0000-000053100000}"/>
    <cellStyle name="_학의대교(하행))B78_강서낙동강교(부산신,춘천신,교각35)_aa" xfId="4678" xr:uid="{00000000-0005-0000-0000-000054100000}"/>
    <cellStyle name="_학의대교(하행))B78_강서낙동강교(부산신,춘천신,교각36,중앙측)" xfId="4679" xr:uid="{00000000-0005-0000-0000-000055100000}"/>
    <cellStyle name="_학의대교(하행))B78_강서낙동강교(부산신,춘천신,교각36,중앙측)_07 가천2교(춘천)_P2(토질부)" xfId="5324" xr:uid="{00000000-0005-0000-0000-000056100000}"/>
    <cellStyle name="_학의대교(하행))B78_강서낙동강교(부산신,춘천신,교각36,중앙측)_32 신율교(통영)_P2(토질부)" xfId="4680" xr:uid="{00000000-0005-0000-0000-000057100000}"/>
    <cellStyle name="_학의대교(하행))B78_강서낙동강교(부산신,춘천신,교각36,중앙측)_32 신율교(통영)_P2(토질부)수정" xfId="4681" xr:uid="{00000000-0005-0000-0000-000058100000}"/>
    <cellStyle name="_학의대교(하행))B78_강서낙동강교(부산신,춘천신,교각36,중앙측)_40 팔곡육교(내진)_P4_기존_기초계산서" xfId="4682" xr:uid="{00000000-0005-0000-0000-000059100000}"/>
    <cellStyle name="_학의대교(하행))B78_강서낙동강교(부산신,춘천신,교각36,중앙측)_57 죽림육교(부산)_기존_기초계산서" xfId="4683" xr:uid="{00000000-0005-0000-0000-00005A100000}"/>
    <cellStyle name="_학의대교(하행))B78_강서낙동강교(부산신,춘천신,교각36,중앙측)_70 연반1교(순천)_기존_기초계산서" xfId="5325" xr:uid="{00000000-0005-0000-0000-00005B100000}"/>
    <cellStyle name="_학의대교(하행))B78_강서낙동강교(부산신,춘천신,교각36,중앙측)_aa" xfId="4684" xr:uid="{00000000-0005-0000-0000-00005C100000}"/>
    <cellStyle name="_학의대교(하행))B78_강서낙동강교(부산신,춘천신,교각37,좌우측)" xfId="4685" xr:uid="{00000000-0005-0000-0000-00005D100000}"/>
    <cellStyle name="_학의대교(하행))B78_강서낙동강교(부산신,춘천신,교각37,좌우측)_07 가천2교(춘천)_P2(토질부)" xfId="5326" xr:uid="{00000000-0005-0000-0000-00005E100000}"/>
    <cellStyle name="_학의대교(하행))B78_강서낙동강교(부산신,춘천신,교각37,좌우측)_32 신율교(통영)_P2(토질부)" xfId="4686" xr:uid="{00000000-0005-0000-0000-00005F100000}"/>
    <cellStyle name="_학의대교(하행))B78_강서낙동강교(부산신,춘천신,교각37,좌우측)_32 신율교(통영)_P2(토질부)수정" xfId="4687" xr:uid="{00000000-0005-0000-0000-000060100000}"/>
    <cellStyle name="_학의대교(하행))B78_강서낙동강교(부산신,춘천신,교각37,좌우측)_40 팔곡육교(내진)_P4_기존_기초계산서" xfId="4688" xr:uid="{00000000-0005-0000-0000-000061100000}"/>
    <cellStyle name="_학의대교(하행))B78_강서낙동강교(부산신,춘천신,교각37,좌우측)_57 죽림육교(부산)_기존_기초계산서" xfId="4689" xr:uid="{00000000-0005-0000-0000-000062100000}"/>
    <cellStyle name="_학의대교(하행))B78_강서낙동강교(부산신,춘천신,교각37,좌우측)_70 연반1교(순천)_기존_기초계산서" xfId="5327" xr:uid="{00000000-0005-0000-0000-000063100000}"/>
    <cellStyle name="_학의대교(하행))B78_강서낙동강교(부산신,춘천신,교각37,좌우측)_aa" xfId="4690" xr:uid="{00000000-0005-0000-0000-000064100000}"/>
    <cellStyle name="_학의대교(하행))B78_강서낙동강교(부산신,춘천신,교각37,중앙측)" xfId="4691" xr:uid="{00000000-0005-0000-0000-000065100000}"/>
    <cellStyle name="_학의대교(하행))B78_강서낙동강교(부산신,춘천신,교각37,중앙측)_07 가천2교(춘천)_P2(토질부)" xfId="5328" xr:uid="{00000000-0005-0000-0000-000066100000}"/>
    <cellStyle name="_학의대교(하행))B78_강서낙동강교(부산신,춘천신,교각37,중앙측)_32 신율교(통영)_P2(토질부)" xfId="4692" xr:uid="{00000000-0005-0000-0000-000067100000}"/>
    <cellStyle name="_학의대교(하행))B78_강서낙동강교(부산신,춘천신,교각37,중앙측)_32 신율교(통영)_P2(토질부)수정" xfId="4693" xr:uid="{00000000-0005-0000-0000-000068100000}"/>
    <cellStyle name="_학의대교(하행))B78_강서낙동강교(부산신,춘천신,교각37,중앙측)_40 팔곡육교(내진)_P4_기존_기초계산서" xfId="4694" xr:uid="{00000000-0005-0000-0000-000069100000}"/>
    <cellStyle name="_학의대교(하행))B78_강서낙동강교(부산신,춘천신,교각37,중앙측)_57 죽림육교(부산)_기존_기초계산서" xfId="4695" xr:uid="{00000000-0005-0000-0000-00006A100000}"/>
    <cellStyle name="_학의대교(하행))B78_강서낙동강교(부산신,춘천신,교각37,중앙측)_70 연반1교(순천)_기존_기초계산서" xfId="5329" xr:uid="{00000000-0005-0000-0000-00006B100000}"/>
    <cellStyle name="_학의대교(하행))B78_강서낙동강교(부산신,춘천신,교각37,중앙측)_aa" xfId="4696" xr:uid="{00000000-0005-0000-0000-00006C100000}"/>
    <cellStyle name="_학의대교(하행))B78_강서낙동강교(부산신,춘천신,교각38)" xfId="4697" xr:uid="{00000000-0005-0000-0000-00006D100000}"/>
    <cellStyle name="_학의대교(하행))B78_강서낙동강교(부산신,춘천신,교각38)_07 가천2교(춘천)_P2(토질부)" xfId="5330" xr:uid="{00000000-0005-0000-0000-00006E100000}"/>
    <cellStyle name="_학의대교(하행))B78_강서낙동강교(부산신,춘천신,교각38)_32 신율교(통영)_P2(토질부)" xfId="4698" xr:uid="{00000000-0005-0000-0000-00006F100000}"/>
    <cellStyle name="_학의대교(하행))B78_강서낙동강교(부산신,춘천신,교각38)_32 신율교(통영)_P2(토질부)수정" xfId="4699" xr:uid="{00000000-0005-0000-0000-000070100000}"/>
    <cellStyle name="_학의대교(하행))B78_강서낙동강교(부산신,춘천신,교각38)_40 팔곡육교(내진)_P4_기존_기초계산서" xfId="4700" xr:uid="{00000000-0005-0000-0000-000071100000}"/>
    <cellStyle name="_학의대교(하행))B78_강서낙동강교(부산신,춘천신,교각38)_57 죽림육교(부산)_기존_기초계산서" xfId="4701" xr:uid="{00000000-0005-0000-0000-000072100000}"/>
    <cellStyle name="_학의대교(하행))B78_강서낙동강교(부산신,춘천신,교각38)_70 연반1교(순천)_기존_기초계산서" xfId="5331" xr:uid="{00000000-0005-0000-0000-000073100000}"/>
    <cellStyle name="_학의대교(하행))B78_강서낙동강교(부산신,춘천신,교각38)_aa" xfId="4702" xr:uid="{00000000-0005-0000-0000-000074100000}"/>
    <cellStyle name="_학의대교(하행))B78_강서낙동강교(부산신,춘천신,교각39,1차선)" xfId="4703" xr:uid="{00000000-0005-0000-0000-000075100000}"/>
    <cellStyle name="_학의대교(하행))B78_강서낙동강교(부산신,춘천신,교각39,1차선)_07 가천2교(춘천)_P2(토질부)" xfId="5332" xr:uid="{00000000-0005-0000-0000-000076100000}"/>
    <cellStyle name="_학의대교(하행))B78_강서낙동강교(부산신,춘천신,교각39,1차선)_32 신율교(통영)_P2(토질부)" xfId="4704" xr:uid="{00000000-0005-0000-0000-000077100000}"/>
    <cellStyle name="_학의대교(하행))B78_강서낙동강교(부산신,춘천신,교각39,1차선)_32 신율교(통영)_P2(토질부)수정" xfId="4705" xr:uid="{00000000-0005-0000-0000-000078100000}"/>
    <cellStyle name="_학의대교(하행))B78_강서낙동강교(부산신,춘천신,교각39,1차선)_40 팔곡육교(내진)_P4_기존_기초계산서" xfId="4706" xr:uid="{00000000-0005-0000-0000-000079100000}"/>
    <cellStyle name="_학의대교(하행))B78_강서낙동강교(부산신,춘천신,교각39,1차선)_57 죽림육교(부산)_기존_기초계산서" xfId="4707" xr:uid="{00000000-0005-0000-0000-00007A100000}"/>
    <cellStyle name="_학의대교(하행))B78_강서낙동강교(부산신,춘천신,교각39,1차선)_70 연반1교(순천)_기존_기초계산서" xfId="5333" xr:uid="{00000000-0005-0000-0000-00007B100000}"/>
    <cellStyle name="_학의대교(하행))B78_강서낙동강교(부산신,춘천신,교각39,1차선)_aa" xfId="4708" xr:uid="{00000000-0005-0000-0000-00007C100000}"/>
    <cellStyle name="_학의대교(하행))B78_강서낙동강교(부산신,춘천신,교각39,2차선)" xfId="4709" xr:uid="{00000000-0005-0000-0000-00007D100000}"/>
    <cellStyle name="_학의대교(하행))B78_강서낙동강교(부산신,춘천신,교각39,2차선)_07 가천2교(춘천)_P2(토질부)" xfId="5334" xr:uid="{00000000-0005-0000-0000-00007E100000}"/>
    <cellStyle name="_학의대교(하행))B78_강서낙동강교(부산신,춘천신,교각39,2차선)_32 신율교(통영)_P2(토질부)" xfId="4710" xr:uid="{00000000-0005-0000-0000-00007F100000}"/>
    <cellStyle name="_학의대교(하행))B78_강서낙동강교(부산신,춘천신,교각39,2차선)_32 신율교(통영)_P2(토질부)수정" xfId="4711" xr:uid="{00000000-0005-0000-0000-000080100000}"/>
    <cellStyle name="_학의대교(하행))B78_강서낙동강교(부산신,춘천신,교각39,2차선)_40 팔곡육교(내진)_P4_기존_기초계산서" xfId="4712" xr:uid="{00000000-0005-0000-0000-000081100000}"/>
    <cellStyle name="_학의대교(하행))B78_강서낙동강교(부산신,춘천신,교각39,2차선)_57 죽림육교(부산)_기존_기초계산서" xfId="4713" xr:uid="{00000000-0005-0000-0000-000082100000}"/>
    <cellStyle name="_학의대교(하행))B78_강서낙동강교(부산신,춘천신,교각39,2차선)_70 연반1교(순천)_기존_기초계산서" xfId="5335" xr:uid="{00000000-0005-0000-0000-000083100000}"/>
    <cellStyle name="_학의대교(하행))B78_강서낙동강교(부산신,춘천신,교각39,2차선)_aa" xfId="4714" xr:uid="{00000000-0005-0000-0000-000084100000}"/>
    <cellStyle name="_학의대교(하행))B78_강서낙동강교(부산신,춘천신,교각40,1차선)" xfId="4715" xr:uid="{00000000-0005-0000-0000-000085100000}"/>
    <cellStyle name="_학의대교(하행))B78_강서낙동강교(부산신,춘천신,교각40,1차선)_07 가천2교(춘천)_P2(토질부)" xfId="5336" xr:uid="{00000000-0005-0000-0000-000086100000}"/>
    <cellStyle name="_학의대교(하행))B78_강서낙동강교(부산신,춘천신,교각40,1차선)_32 신율교(통영)_P2(토질부)" xfId="4716" xr:uid="{00000000-0005-0000-0000-000087100000}"/>
    <cellStyle name="_학의대교(하행))B78_강서낙동강교(부산신,춘천신,교각40,1차선)_32 신율교(통영)_P2(토질부)수정" xfId="4717" xr:uid="{00000000-0005-0000-0000-000088100000}"/>
    <cellStyle name="_학의대교(하행))B78_강서낙동강교(부산신,춘천신,교각40,1차선)_40 팔곡육교(내진)_P4_기존_기초계산서" xfId="4718" xr:uid="{00000000-0005-0000-0000-000089100000}"/>
    <cellStyle name="_학의대교(하행))B78_강서낙동강교(부산신,춘천신,교각40,1차선)_57 죽림육교(부산)_기존_기초계산서" xfId="4719" xr:uid="{00000000-0005-0000-0000-00008A100000}"/>
    <cellStyle name="_학의대교(하행))B78_강서낙동강교(부산신,춘천신,교각40,1차선)_70 연반1교(순천)_기존_기초계산서" xfId="5337" xr:uid="{00000000-0005-0000-0000-00008B100000}"/>
    <cellStyle name="_학의대교(하행))B78_강서낙동강교(부산신,춘천신,교각40,1차선)_aa" xfId="4720" xr:uid="{00000000-0005-0000-0000-00008C100000}"/>
    <cellStyle name="_학의대교(하행))B78_강서낙동강교(부산신,춘천신,교각40,2차선)" xfId="4721" xr:uid="{00000000-0005-0000-0000-00008D100000}"/>
    <cellStyle name="_학의대교(하행))B78_강서낙동강교(부산신,춘천신,교각40,2차선)_07 가천2교(춘천)_P2(토질부)" xfId="5338" xr:uid="{00000000-0005-0000-0000-00008E100000}"/>
    <cellStyle name="_학의대교(하행))B78_강서낙동강교(부산신,춘천신,교각40,2차선)_32 신율교(통영)_P2(토질부)" xfId="4722" xr:uid="{00000000-0005-0000-0000-00008F100000}"/>
    <cellStyle name="_학의대교(하행))B78_강서낙동강교(부산신,춘천신,교각40,2차선)_32 신율교(통영)_P2(토질부)수정" xfId="4723" xr:uid="{00000000-0005-0000-0000-000090100000}"/>
    <cellStyle name="_학의대교(하행))B78_강서낙동강교(부산신,춘천신,교각40,2차선)_40 팔곡육교(내진)_P4_기존_기초계산서" xfId="4724" xr:uid="{00000000-0005-0000-0000-000091100000}"/>
    <cellStyle name="_학의대교(하행))B78_강서낙동강교(부산신,춘천신,교각40,2차선)_57 죽림육교(부산)_기존_기초계산서" xfId="4725" xr:uid="{00000000-0005-0000-0000-000092100000}"/>
    <cellStyle name="_학의대교(하행))B78_강서낙동강교(부산신,춘천신,교각40,2차선)_70 연반1교(순천)_기존_기초계산서" xfId="5339" xr:uid="{00000000-0005-0000-0000-000093100000}"/>
    <cellStyle name="_학의대교(하행))B78_강서낙동강교(부산신,춘천신,교각40,2차선)_aa" xfId="4726" xr:uid="{00000000-0005-0000-0000-000094100000}"/>
    <cellStyle name="_학의대교(하행))B78_강서낙동강교(부산신,춘천신,교각41,1~2차선)" xfId="4727" xr:uid="{00000000-0005-0000-0000-000095100000}"/>
    <cellStyle name="_학의대교(하행))B78_강서낙동강교(부산신,춘천신,교각41,1~2차선)_07 가천2교(춘천)_P2(토질부)" xfId="5340" xr:uid="{00000000-0005-0000-0000-000096100000}"/>
    <cellStyle name="_학의대교(하행))B78_강서낙동강교(부산신,춘천신,교각41,1~2차선)_32 신율교(통영)_P2(토질부)" xfId="4728" xr:uid="{00000000-0005-0000-0000-000097100000}"/>
    <cellStyle name="_학의대교(하행))B78_강서낙동강교(부산신,춘천신,교각41,1~2차선)_32 신율교(통영)_P2(토질부)수정" xfId="4729" xr:uid="{00000000-0005-0000-0000-000098100000}"/>
    <cellStyle name="_학의대교(하행))B78_강서낙동강교(부산신,춘천신,교각41,1~2차선)_40 팔곡육교(내진)_P4_기존_기초계산서" xfId="4730" xr:uid="{00000000-0005-0000-0000-000099100000}"/>
    <cellStyle name="_학의대교(하행))B78_강서낙동강교(부산신,춘천신,교각41,1~2차선)_57 죽림육교(부산)_기존_기초계산서" xfId="4731" xr:uid="{00000000-0005-0000-0000-00009A100000}"/>
    <cellStyle name="_학의대교(하행))B78_강서낙동강교(부산신,춘천신,교각41,1~2차선)_70 연반1교(순천)_기존_기초계산서" xfId="5341" xr:uid="{00000000-0005-0000-0000-00009B100000}"/>
    <cellStyle name="_학의대교(하행))B78_강서낙동강교(부산신,춘천신,교각41,1~2차선)_aa" xfId="4732" xr:uid="{00000000-0005-0000-0000-00009C100000}"/>
    <cellStyle name="_학의대교(하행))B78_강서낙동강교(부산신,춘천신,교각42,1~2차선)" xfId="4733" xr:uid="{00000000-0005-0000-0000-00009D100000}"/>
    <cellStyle name="_학의대교(하행))B78_강서낙동강교(부산신,춘천신,교각42,1~2차선)_07 가천2교(춘천)_P2(토질부)" xfId="5342" xr:uid="{00000000-0005-0000-0000-00009E100000}"/>
    <cellStyle name="_학의대교(하행))B78_강서낙동강교(부산신,춘천신,교각42,1~2차선)_32 신율교(통영)_P2(토질부)" xfId="4734" xr:uid="{00000000-0005-0000-0000-00009F100000}"/>
    <cellStyle name="_학의대교(하행))B78_강서낙동강교(부산신,춘천신,교각42,1~2차선)_32 신율교(통영)_P2(토질부)수정" xfId="4735" xr:uid="{00000000-0005-0000-0000-0000A0100000}"/>
    <cellStyle name="_학의대교(하행))B78_강서낙동강교(부산신,춘천신,교각42,1~2차선)_40 팔곡육교(내진)_P4_기존_기초계산서" xfId="4736" xr:uid="{00000000-0005-0000-0000-0000A1100000}"/>
    <cellStyle name="_학의대교(하행))B78_강서낙동강교(부산신,춘천신,교각42,1~2차선)_57 죽림육교(부산)_기존_기초계산서" xfId="4737" xr:uid="{00000000-0005-0000-0000-0000A2100000}"/>
    <cellStyle name="_학의대교(하행))B78_강서낙동강교(부산신,춘천신,교각42,1~2차선)_70 연반1교(순천)_기존_기초계산서" xfId="5343" xr:uid="{00000000-0005-0000-0000-0000A3100000}"/>
    <cellStyle name="_학의대교(하행))B78_강서낙동강교(부산신,춘천신,교각42,1~2차선)_aa" xfId="4738" xr:uid="{00000000-0005-0000-0000-0000A4100000}"/>
    <cellStyle name="_학의대교(하행))B78_강서낙동강교(부산신,춘천신,교각43,1~2차선)" xfId="4739" xr:uid="{00000000-0005-0000-0000-0000A5100000}"/>
    <cellStyle name="_학의대교(하행))B78_강서낙동강교(부산신,춘천신,교각43,1~2차선)_07 가천2교(춘천)_P2(토질부)" xfId="5344" xr:uid="{00000000-0005-0000-0000-0000A6100000}"/>
    <cellStyle name="_학의대교(하행))B78_강서낙동강교(부산신,춘천신,교각43,1~2차선)_32 신율교(통영)_P2(토질부)" xfId="4740" xr:uid="{00000000-0005-0000-0000-0000A7100000}"/>
    <cellStyle name="_학의대교(하행))B78_강서낙동강교(부산신,춘천신,교각43,1~2차선)_32 신율교(통영)_P2(토질부)수정" xfId="4741" xr:uid="{00000000-0005-0000-0000-0000A8100000}"/>
    <cellStyle name="_학의대교(하행))B78_강서낙동강교(부산신,춘천신,교각43,1~2차선)_40 팔곡육교(내진)_P4_기존_기초계산서" xfId="4742" xr:uid="{00000000-0005-0000-0000-0000A9100000}"/>
    <cellStyle name="_학의대교(하행))B78_강서낙동강교(부산신,춘천신,교각43,1~2차선)_57 죽림육교(부산)_기존_기초계산서" xfId="4743" xr:uid="{00000000-0005-0000-0000-0000AA100000}"/>
    <cellStyle name="_학의대교(하행))B78_강서낙동강교(부산신,춘천신,교각43,1~2차선)_70 연반1교(순천)_기존_기초계산서" xfId="5345" xr:uid="{00000000-0005-0000-0000-0000AB100000}"/>
    <cellStyle name="_학의대교(하행))B78_강서낙동강교(부산신,춘천신,교각43,1~2차선)_aa" xfId="4744" xr:uid="{00000000-0005-0000-0000-0000AC100000}"/>
    <cellStyle name="_학의대교(하행))B78_강서낙동강교(부산신,춘천신,교각44,1~2차선)" xfId="4745" xr:uid="{00000000-0005-0000-0000-0000AD100000}"/>
    <cellStyle name="_학의대교(하행))B78_강서낙동강교(부산신,춘천신,교각44,1~2차선)_07 가천2교(춘천)_P2(토질부)" xfId="5346" xr:uid="{00000000-0005-0000-0000-0000AE100000}"/>
    <cellStyle name="_학의대교(하행))B78_강서낙동강교(부산신,춘천신,교각44,1~2차선)_32 신율교(통영)_P2(토질부)" xfId="4746" xr:uid="{00000000-0005-0000-0000-0000AF100000}"/>
    <cellStyle name="_학의대교(하행))B78_강서낙동강교(부산신,춘천신,교각44,1~2차선)_32 신율교(통영)_P2(토질부)수정" xfId="4747" xr:uid="{00000000-0005-0000-0000-0000B0100000}"/>
    <cellStyle name="_학의대교(하행))B78_강서낙동강교(부산신,춘천신,교각44,1~2차선)_40 팔곡육교(내진)_P4_기존_기초계산서" xfId="4748" xr:uid="{00000000-0005-0000-0000-0000B1100000}"/>
    <cellStyle name="_학의대교(하행))B78_강서낙동강교(부산신,춘천신,교각44,1~2차선)_57 죽림육교(부산)_기존_기초계산서" xfId="4749" xr:uid="{00000000-0005-0000-0000-0000B2100000}"/>
    <cellStyle name="_학의대교(하행))B78_강서낙동강교(부산신,춘천신,교각44,1~2차선)_70 연반1교(순천)_기존_기초계산서" xfId="5347" xr:uid="{00000000-0005-0000-0000-0000B3100000}"/>
    <cellStyle name="_학의대교(하행))B78_강서낙동강교(부산신,춘천신,교각44,1~2차선)_aa" xfId="4750" xr:uid="{00000000-0005-0000-0000-0000B4100000}"/>
    <cellStyle name="_학의대교(하행))B78_강서낙동강교(부산신,춘천신,교각45~46,1~2차선)" xfId="4751" xr:uid="{00000000-0005-0000-0000-0000B5100000}"/>
    <cellStyle name="_학의대교(하행))B78_강서낙동강교(부산신,춘천신,교각45~46,1~2차선)_07 가천2교(춘천)_P2(토질부)" xfId="5348" xr:uid="{00000000-0005-0000-0000-0000B6100000}"/>
    <cellStyle name="_학의대교(하행))B78_강서낙동강교(부산신,춘천신,교각45~46,1~2차선)_32 신율교(통영)_P2(토질부)" xfId="4752" xr:uid="{00000000-0005-0000-0000-0000B7100000}"/>
    <cellStyle name="_학의대교(하행))B78_강서낙동강교(부산신,춘천신,교각45~46,1~2차선)_32 신율교(통영)_P2(토질부)수정" xfId="4753" xr:uid="{00000000-0005-0000-0000-0000B8100000}"/>
    <cellStyle name="_학의대교(하행))B78_강서낙동강교(부산신,춘천신,교각45~46,1~2차선)_40 팔곡육교(내진)_P4_기존_기초계산서" xfId="4754" xr:uid="{00000000-0005-0000-0000-0000B9100000}"/>
    <cellStyle name="_학의대교(하행))B78_강서낙동강교(부산신,춘천신,교각45~46,1~2차선)_57 죽림육교(부산)_기존_기초계산서" xfId="4755" xr:uid="{00000000-0005-0000-0000-0000BA100000}"/>
    <cellStyle name="_학의대교(하행))B78_강서낙동강교(부산신,춘천신,교각45~46,1~2차선)_70 연반1교(순천)_기존_기초계산서" xfId="5349" xr:uid="{00000000-0005-0000-0000-0000BB100000}"/>
    <cellStyle name="_학의대교(하행))B78_강서낙동강교(부산신,춘천신,교각45~46,1~2차선)_aa" xfId="4756" xr:uid="{00000000-0005-0000-0000-0000BC100000}"/>
    <cellStyle name="_학의대교(하행))B78_강서낙동강교(부산신,춘천신,교각47,1~2차선)" xfId="4757" xr:uid="{00000000-0005-0000-0000-0000BD100000}"/>
    <cellStyle name="_학의대교(하행))B78_강서낙동강교(부산신,춘천신,교각47,1~2차선)_07 가천2교(춘천)_P2(토질부)" xfId="5350" xr:uid="{00000000-0005-0000-0000-0000BE100000}"/>
    <cellStyle name="_학의대교(하행))B78_강서낙동강교(부산신,춘천신,교각47,1~2차선)_32 신율교(통영)_P2(토질부)" xfId="4758" xr:uid="{00000000-0005-0000-0000-0000BF100000}"/>
    <cellStyle name="_학의대교(하행))B78_강서낙동강교(부산신,춘천신,교각47,1~2차선)_32 신율교(통영)_P2(토질부)수정" xfId="4759" xr:uid="{00000000-0005-0000-0000-0000C0100000}"/>
    <cellStyle name="_학의대교(하행))B78_강서낙동강교(부산신,춘천신,교각47,1~2차선)_40 팔곡육교(내진)_P4_기존_기초계산서" xfId="4760" xr:uid="{00000000-0005-0000-0000-0000C1100000}"/>
    <cellStyle name="_학의대교(하행))B78_강서낙동강교(부산신,춘천신,교각47,1~2차선)_57 죽림육교(부산)_기존_기초계산서" xfId="4761" xr:uid="{00000000-0005-0000-0000-0000C2100000}"/>
    <cellStyle name="_학의대교(하행))B78_강서낙동강교(부산신,춘천신,교각47,1~2차선)_70 연반1교(순천)_기존_기초계산서" xfId="5351" xr:uid="{00000000-0005-0000-0000-0000C3100000}"/>
    <cellStyle name="_학의대교(하행))B78_강서낙동강교(부산신,춘천신,교각47,1~2차선)_aa" xfId="4762" xr:uid="{00000000-0005-0000-0000-0000C4100000}"/>
    <cellStyle name="_학의대교(하행))B78_강서낙동강교(부산신,춘천신,교각48,1~2차선)" xfId="4763" xr:uid="{00000000-0005-0000-0000-0000C5100000}"/>
    <cellStyle name="_학의대교(하행))B78_강서낙동강교(부산신,춘천신,교각48,1~2차선)_07 가천2교(춘천)_P2(토질부)" xfId="5352" xr:uid="{00000000-0005-0000-0000-0000C6100000}"/>
    <cellStyle name="_학의대교(하행))B78_강서낙동강교(부산신,춘천신,교각48,1~2차선)_32 신율교(통영)_P2(토질부)" xfId="4764" xr:uid="{00000000-0005-0000-0000-0000C7100000}"/>
    <cellStyle name="_학의대교(하행))B78_강서낙동강교(부산신,춘천신,교각48,1~2차선)_32 신율교(통영)_P2(토질부)수정" xfId="4765" xr:uid="{00000000-0005-0000-0000-0000C8100000}"/>
    <cellStyle name="_학의대교(하행))B78_강서낙동강교(부산신,춘천신,교각48,1~2차선)_40 팔곡육교(내진)_P4_기존_기초계산서" xfId="4766" xr:uid="{00000000-0005-0000-0000-0000C9100000}"/>
    <cellStyle name="_학의대교(하행))B78_강서낙동강교(부산신,춘천신,교각48,1~2차선)_57 죽림육교(부산)_기존_기초계산서" xfId="4767" xr:uid="{00000000-0005-0000-0000-0000CA100000}"/>
    <cellStyle name="_학의대교(하행))B78_강서낙동강교(부산신,춘천신,교각48,1~2차선)_70 연반1교(순천)_기존_기초계산서" xfId="5353" xr:uid="{00000000-0005-0000-0000-0000CB100000}"/>
    <cellStyle name="_학의대교(하행))B78_강서낙동강교(부산신,춘천신,교각48,1~2차선)_aa" xfId="4768" xr:uid="{00000000-0005-0000-0000-0000CC100000}"/>
    <cellStyle name="_학의대교(하행))B78_강서낙동강교(부산신,춘천신,교각49,1~2차선)" xfId="4769" xr:uid="{00000000-0005-0000-0000-0000CD100000}"/>
    <cellStyle name="_학의대교(하행))B78_강서낙동강교(부산신,춘천신,교각49,1~2차선)_07 가천2교(춘천)_P2(토질부)" xfId="5354" xr:uid="{00000000-0005-0000-0000-0000CE100000}"/>
    <cellStyle name="_학의대교(하행))B78_강서낙동강교(부산신,춘천신,교각49,1~2차선)_32 신율교(통영)_P2(토질부)" xfId="4770" xr:uid="{00000000-0005-0000-0000-0000CF100000}"/>
    <cellStyle name="_학의대교(하행))B78_강서낙동강교(부산신,춘천신,교각49,1~2차선)_32 신율교(통영)_P2(토질부)수정" xfId="4771" xr:uid="{00000000-0005-0000-0000-0000D0100000}"/>
    <cellStyle name="_학의대교(하행))B78_강서낙동강교(부산신,춘천신,교각49,1~2차선)_40 팔곡육교(내진)_P4_기존_기초계산서" xfId="4772" xr:uid="{00000000-0005-0000-0000-0000D1100000}"/>
    <cellStyle name="_학의대교(하행))B78_강서낙동강교(부산신,춘천신,교각49,1~2차선)_57 죽림육교(부산)_기존_기초계산서" xfId="4773" xr:uid="{00000000-0005-0000-0000-0000D2100000}"/>
    <cellStyle name="_학의대교(하행))B78_강서낙동강교(부산신,춘천신,교각49,1~2차선)_70 연반1교(순천)_기존_기초계산서" xfId="5355" xr:uid="{00000000-0005-0000-0000-0000D3100000}"/>
    <cellStyle name="_학의대교(하행))B78_강서낙동강교(부산신,춘천신,교각49,1~2차선)_aa" xfId="4774" xr:uid="{00000000-0005-0000-0000-0000D4100000}"/>
    <cellStyle name="_학의대교(하행))B78_강서낙동강교(부산신,춘천신,교각50,1~2차선)" xfId="4775" xr:uid="{00000000-0005-0000-0000-0000D5100000}"/>
    <cellStyle name="_학의대교(하행))B78_강서낙동강교(부산신,춘천신,교각50,1~2차선)_07 가천2교(춘천)_P2(토질부)" xfId="5356" xr:uid="{00000000-0005-0000-0000-0000D6100000}"/>
    <cellStyle name="_학의대교(하행))B78_강서낙동강교(부산신,춘천신,교각50,1~2차선)_32 신율교(통영)_P2(토질부)" xfId="4776" xr:uid="{00000000-0005-0000-0000-0000D7100000}"/>
    <cellStyle name="_학의대교(하행))B78_강서낙동강교(부산신,춘천신,교각50,1~2차선)_32 신율교(통영)_P2(토질부)수정" xfId="4777" xr:uid="{00000000-0005-0000-0000-0000D8100000}"/>
    <cellStyle name="_학의대교(하행))B78_강서낙동강교(부산신,춘천신,교각50,1~2차선)_40 팔곡육교(내진)_P4_기존_기초계산서" xfId="4778" xr:uid="{00000000-0005-0000-0000-0000D9100000}"/>
    <cellStyle name="_학의대교(하행))B78_강서낙동강교(부산신,춘천신,교각50,1~2차선)_57 죽림육교(부산)_기존_기초계산서" xfId="4779" xr:uid="{00000000-0005-0000-0000-0000DA100000}"/>
    <cellStyle name="_학의대교(하행))B78_강서낙동강교(부산신,춘천신,교각50,1~2차선)_70 연반1교(순천)_기존_기초계산서" xfId="5357" xr:uid="{00000000-0005-0000-0000-0000DB100000}"/>
    <cellStyle name="_학의대교(하행))B78_강서낙동강교(부산신,춘천신,교각50,1~2차선)_aa" xfId="4780" xr:uid="{00000000-0005-0000-0000-0000DC100000}"/>
    <cellStyle name="_학의대교(하행))B78_강서낙동강교(부산신,춘천신,교각51,1~2차선)" xfId="4781" xr:uid="{00000000-0005-0000-0000-0000DD100000}"/>
    <cellStyle name="_학의대교(하행))B78_강서낙동강교(부산신,춘천신,교각51,1~2차선)_07 가천2교(춘천)_P2(토질부)" xfId="5358" xr:uid="{00000000-0005-0000-0000-0000DE100000}"/>
    <cellStyle name="_학의대교(하행))B78_강서낙동강교(부산신,춘천신,교각51,1~2차선)_32 신율교(통영)_P2(토질부)" xfId="4782" xr:uid="{00000000-0005-0000-0000-0000DF100000}"/>
    <cellStyle name="_학의대교(하행))B78_강서낙동강교(부산신,춘천신,교각51,1~2차선)_32 신율교(통영)_P2(토질부)수정" xfId="4783" xr:uid="{00000000-0005-0000-0000-0000E0100000}"/>
    <cellStyle name="_학의대교(하행))B78_강서낙동강교(부산신,춘천신,교각51,1~2차선)_40 팔곡육교(내진)_P4_기존_기초계산서" xfId="4784" xr:uid="{00000000-0005-0000-0000-0000E1100000}"/>
    <cellStyle name="_학의대교(하행))B78_강서낙동강교(부산신,춘천신,교각51,1~2차선)_57 죽림육교(부산)_기존_기초계산서" xfId="4785" xr:uid="{00000000-0005-0000-0000-0000E2100000}"/>
    <cellStyle name="_학의대교(하행))B78_강서낙동강교(부산신,춘천신,교각51,1~2차선)_70 연반1교(순천)_기존_기초계산서" xfId="5359" xr:uid="{00000000-0005-0000-0000-0000E3100000}"/>
    <cellStyle name="_학의대교(하행))B78_강서낙동강교(부산신,춘천신,교각51,1~2차선)_aa" xfId="4786" xr:uid="{00000000-0005-0000-0000-0000E4100000}"/>
    <cellStyle name="_학의대교(하행))B78_강서낙동강교(부산신,춘천신,교각52,1~2차선)" xfId="4787" xr:uid="{00000000-0005-0000-0000-0000E5100000}"/>
    <cellStyle name="_학의대교(하행))B78_강서낙동강교(부산신,춘천신,교각52,1~2차선)_07 가천2교(춘천)_P2(토질부)" xfId="5360" xr:uid="{00000000-0005-0000-0000-0000E6100000}"/>
    <cellStyle name="_학의대교(하행))B78_강서낙동강교(부산신,춘천신,교각52,1~2차선)_32 신율교(통영)_P2(토질부)" xfId="4788" xr:uid="{00000000-0005-0000-0000-0000E7100000}"/>
    <cellStyle name="_학의대교(하행))B78_강서낙동강교(부산신,춘천신,교각52,1~2차선)_32 신율교(통영)_P2(토질부)수정" xfId="4789" xr:uid="{00000000-0005-0000-0000-0000E8100000}"/>
    <cellStyle name="_학의대교(하행))B78_강서낙동강교(부산신,춘천신,교각52,1~2차선)_40 팔곡육교(내진)_P4_기존_기초계산서" xfId="4790" xr:uid="{00000000-0005-0000-0000-0000E9100000}"/>
    <cellStyle name="_학의대교(하행))B78_강서낙동강교(부산신,춘천신,교각52,1~2차선)_57 죽림육교(부산)_기존_기초계산서" xfId="4791" xr:uid="{00000000-0005-0000-0000-0000EA100000}"/>
    <cellStyle name="_학의대교(하행))B78_강서낙동강교(부산신,춘천신,교각52,1~2차선)_70 연반1교(순천)_기존_기초계산서" xfId="5361" xr:uid="{00000000-0005-0000-0000-0000EB100000}"/>
    <cellStyle name="_학의대교(하행))B78_강서낙동강교(부산신,춘천신,교각52,1~2차선)_aa" xfId="4792" xr:uid="{00000000-0005-0000-0000-0000EC100000}"/>
    <cellStyle name="_학의대교(하행))B78_강서낙동강교(부산신,춘천신,교각53~54,1~2차선)" xfId="4793" xr:uid="{00000000-0005-0000-0000-0000ED100000}"/>
    <cellStyle name="_학의대교(하행))B78_강서낙동강교(부산신,춘천신,교각53~54,1~2차선)_07 가천2교(춘천)_P2(토질부)" xfId="5362" xr:uid="{00000000-0005-0000-0000-0000EE100000}"/>
    <cellStyle name="_학의대교(하행))B78_강서낙동강교(부산신,춘천신,교각53~54,1~2차선)_32 신율교(통영)_P2(토질부)" xfId="4794" xr:uid="{00000000-0005-0000-0000-0000EF100000}"/>
    <cellStyle name="_학의대교(하행))B78_강서낙동강교(부산신,춘천신,교각53~54,1~2차선)_32 신율교(통영)_P2(토질부)수정" xfId="4795" xr:uid="{00000000-0005-0000-0000-0000F0100000}"/>
    <cellStyle name="_학의대교(하행))B78_강서낙동강교(부산신,춘천신,교각53~54,1~2차선)_40 팔곡육교(내진)_P4_기존_기초계산서" xfId="4796" xr:uid="{00000000-0005-0000-0000-0000F1100000}"/>
    <cellStyle name="_학의대교(하행))B78_강서낙동강교(부산신,춘천신,교각53~54,1~2차선)_57 죽림육교(부산)_기존_기초계산서" xfId="4797" xr:uid="{00000000-0005-0000-0000-0000F2100000}"/>
    <cellStyle name="_학의대교(하행))B78_강서낙동강교(부산신,춘천신,교각53~54,1~2차선)_70 연반1교(순천)_기존_기초계산서" xfId="5363" xr:uid="{00000000-0005-0000-0000-0000F3100000}"/>
    <cellStyle name="_학의대교(하행))B78_강서낙동강교(부산신,춘천신,교각53~54,1~2차선)_aa" xfId="4798" xr:uid="{00000000-0005-0000-0000-0000F4100000}"/>
    <cellStyle name="_학의대교(하행))B78_강서낙동강교(부산신,춘천신,교각55,1~2차선)" xfId="4799" xr:uid="{00000000-0005-0000-0000-0000F5100000}"/>
    <cellStyle name="_학의대교(하행))B78_강서낙동강교(부산신,춘천신,교각55,1~2차선)_07 가천2교(춘천)_P2(토질부)" xfId="5364" xr:uid="{00000000-0005-0000-0000-0000F6100000}"/>
    <cellStyle name="_학의대교(하행))B78_강서낙동강교(부산신,춘천신,교각55,1~2차선)_32 신율교(통영)_P2(토질부)" xfId="4800" xr:uid="{00000000-0005-0000-0000-0000F7100000}"/>
    <cellStyle name="_학의대교(하행))B78_강서낙동강교(부산신,춘천신,교각55,1~2차선)_32 신율교(통영)_P2(토질부)수정" xfId="4801" xr:uid="{00000000-0005-0000-0000-0000F8100000}"/>
    <cellStyle name="_학의대교(하행))B78_강서낙동강교(부산신,춘천신,교각55,1~2차선)_40 팔곡육교(내진)_P4_기존_기초계산서" xfId="4802" xr:uid="{00000000-0005-0000-0000-0000F9100000}"/>
    <cellStyle name="_학의대교(하행))B78_강서낙동강교(부산신,춘천신,교각55,1~2차선)_57 죽림육교(부산)_기존_기초계산서" xfId="4803" xr:uid="{00000000-0005-0000-0000-0000FA100000}"/>
    <cellStyle name="_학의대교(하행))B78_강서낙동강교(부산신,춘천신,교각55,1~2차선)_70 연반1교(순천)_기존_기초계산서" xfId="5365" xr:uid="{00000000-0005-0000-0000-0000FB100000}"/>
    <cellStyle name="_학의대교(하행))B78_강서낙동강교(부산신,춘천신,교각55,1~2차선)_aa" xfId="4804" xr:uid="{00000000-0005-0000-0000-0000FC100000}"/>
    <cellStyle name="_학의대교(하행))B78_강서낙동강교(부산신,춘천신,교각56,1~2차선)" xfId="4805" xr:uid="{00000000-0005-0000-0000-0000FD100000}"/>
    <cellStyle name="_학의대교(하행))B78_강서낙동강교(부산신,춘천신,교각56,1~2차선)_07 가천2교(춘천)_P2(토질부)" xfId="5366" xr:uid="{00000000-0005-0000-0000-0000FE100000}"/>
    <cellStyle name="_학의대교(하행))B78_강서낙동강교(부산신,춘천신,교각56,1~2차선)_32 신율교(통영)_P2(토질부)" xfId="4806" xr:uid="{00000000-0005-0000-0000-0000FF100000}"/>
    <cellStyle name="_학의대교(하행))B78_강서낙동강교(부산신,춘천신,교각56,1~2차선)_32 신율교(통영)_P2(토질부)수정" xfId="4807" xr:uid="{00000000-0005-0000-0000-000000110000}"/>
    <cellStyle name="_학의대교(하행))B78_강서낙동강교(부산신,춘천신,교각56,1~2차선)_40 팔곡육교(내진)_P4_기존_기초계산서" xfId="4808" xr:uid="{00000000-0005-0000-0000-000001110000}"/>
    <cellStyle name="_학의대교(하행))B78_강서낙동강교(부산신,춘천신,교각56,1~2차선)_57 죽림육교(부산)_기존_기초계산서" xfId="4809" xr:uid="{00000000-0005-0000-0000-000002110000}"/>
    <cellStyle name="_학의대교(하행))B78_강서낙동강교(부산신,춘천신,교각56,1~2차선)_70 연반1교(순천)_기존_기초계산서" xfId="5367" xr:uid="{00000000-0005-0000-0000-000003110000}"/>
    <cellStyle name="_학의대교(하행))B78_강서낙동강교(부산신,춘천신,교각56,1~2차선)_aa" xfId="4810" xr:uid="{00000000-0005-0000-0000-000004110000}"/>
    <cellStyle name="_학의대교(하행))B78_강서낙동강교(부산신,춘천신,교각57,1~2차선)" xfId="4811" xr:uid="{00000000-0005-0000-0000-000005110000}"/>
    <cellStyle name="_학의대교(하행))B78_강서낙동강교(부산신,춘천신,교각57,1~2차선)_07 가천2교(춘천)_P2(토질부)" xfId="5368" xr:uid="{00000000-0005-0000-0000-000006110000}"/>
    <cellStyle name="_학의대교(하행))B78_강서낙동강교(부산신,춘천신,교각57,1~2차선)_32 신율교(통영)_P2(토질부)" xfId="4812" xr:uid="{00000000-0005-0000-0000-000007110000}"/>
    <cellStyle name="_학의대교(하행))B78_강서낙동강교(부산신,춘천신,교각57,1~2차선)_32 신율교(통영)_P2(토질부)수정" xfId="4813" xr:uid="{00000000-0005-0000-0000-000008110000}"/>
    <cellStyle name="_학의대교(하행))B78_강서낙동강교(부산신,춘천신,교각57,1~2차선)_40 팔곡육교(내진)_P4_기존_기초계산서" xfId="4814" xr:uid="{00000000-0005-0000-0000-000009110000}"/>
    <cellStyle name="_학의대교(하행))B78_강서낙동강교(부산신,춘천신,교각57,1~2차선)_57 죽림육교(부산)_기존_기초계산서" xfId="4815" xr:uid="{00000000-0005-0000-0000-00000A110000}"/>
    <cellStyle name="_학의대교(하행))B78_강서낙동강교(부산신,춘천신,교각57,1~2차선)_70 연반1교(순천)_기존_기초계산서" xfId="5369" xr:uid="{00000000-0005-0000-0000-00000B110000}"/>
    <cellStyle name="_학의대교(하행))B78_강서낙동강교(부산신,춘천신,교각57,1~2차선)_aa" xfId="4816" xr:uid="{00000000-0005-0000-0000-00000C110000}"/>
    <cellStyle name="_학의대교(하행))B78_강서낙동강교(부산신,춘천신,교각58,1차선)" xfId="4817" xr:uid="{00000000-0005-0000-0000-00000D110000}"/>
    <cellStyle name="_학의대교(하행))B78_강서낙동강교(부산신,춘천신,교각58,1차선)_07 가천2교(춘천)_P2(토질부)" xfId="5370" xr:uid="{00000000-0005-0000-0000-00000E110000}"/>
    <cellStyle name="_학의대교(하행))B78_강서낙동강교(부산신,춘천신,교각58,1차선)_32 신율교(통영)_P2(토질부)" xfId="4818" xr:uid="{00000000-0005-0000-0000-00000F110000}"/>
    <cellStyle name="_학의대교(하행))B78_강서낙동강교(부산신,춘천신,교각58,1차선)_32 신율교(통영)_P2(토질부)수정" xfId="4819" xr:uid="{00000000-0005-0000-0000-000010110000}"/>
    <cellStyle name="_학의대교(하행))B78_강서낙동강교(부산신,춘천신,교각58,1차선)_40 팔곡육교(내진)_P4_기존_기초계산서" xfId="4820" xr:uid="{00000000-0005-0000-0000-000011110000}"/>
    <cellStyle name="_학의대교(하행))B78_강서낙동강교(부산신,춘천신,교각58,1차선)_57 죽림육교(부산)_기존_기초계산서" xfId="4821" xr:uid="{00000000-0005-0000-0000-000012110000}"/>
    <cellStyle name="_학의대교(하행))B78_강서낙동강교(부산신,춘천신,교각58,1차선)_70 연반1교(순천)_기존_기초계산서" xfId="5371" xr:uid="{00000000-0005-0000-0000-000013110000}"/>
    <cellStyle name="_학의대교(하행))B78_강서낙동강교(부산신,춘천신,교각58,1차선)_aa" xfId="4822" xr:uid="{00000000-0005-0000-0000-000014110000}"/>
    <cellStyle name="_학의대교(하행))B78_강서낙동강교(부산신,춘천신,교각58,2차선)" xfId="4823" xr:uid="{00000000-0005-0000-0000-000015110000}"/>
    <cellStyle name="_학의대교(하행))B78_강서낙동강교(부산신,춘천신,교각58,2차선)_07 가천2교(춘천)_P2(토질부)" xfId="5372" xr:uid="{00000000-0005-0000-0000-000016110000}"/>
    <cellStyle name="_학의대교(하행))B78_강서낙동강교(부산신,춘천신,교각58,2차선)_32 신율교(통영)_P2(토질부)" xfId="4824" xr:uid="{00000000-0005-0000-0000-000017110000}"/>
    <cellStyle name="_학의대교(하행))B78_강서낙동강교(부산신,춘천신,교각58,2차선)_32 신율교(통영)_P2(토질부)수정" xfId="4825" xr:uid="{00000000-0005-0000-0000-000018110000}"/>
    <cellStyle name="_학의대교(하행))B78_강서낙동강교(부산신,춘천신,교각58,2차선)_40 팔곡육교(내진)_P4_기존_기초계산서" xfId="4826" xr:uid="{00000000-0005-0000-0000-000019110000}"/>
    <cellStyle name="_학의대교(하행))B78_강서낙동강교(부산신,춘천신,교각58,2차선)_57 죽림육교(부산)_기존_기초계산서" xfId="4827" xr:uid="{00000000-0005-0000-0000-00001A110000}"/>
    <cellStyle name="_학의대교(하행))B78_강서낙동강교(부산신,춘천신,교각58,2차선)_70 연반1교(순천)_기존_기초계산서" xfId="5373" xr:uid="{00000000-0005-0000-0000-00001B110000}"/>
    <cellStyle name="_학의대교(하행))B78_강서낙동강교(부산신,춘천신,교각58,2차선)_aa" xfId="4828" xr:uid="{00000000-0005-0000-0000-00001C110000}"/>
    <cellStyle name="_학의대교(하행))B78_강서낙동강교(부산신,춘천신,교각59,1차선)" xfId="4829" xr:uid="{00000000-0005-0000-0000-00001D110000}"/>
    <cellStyle name="_학의대교(하행))B78_강서낙동강교(부산신,춘천신,교각59,1차선)_07 가천2교(춘천)_P2(토질부)" xfId="5374" xr:uid="{00000000-0005-0000-0000-00001E110000}"/>
    <cellStyle name="_학의대교(하행))B78_강서낙동강교(부산신,춘천신,교각59,1차선)_32 신율교(통영)_P2(토질부)" xfId="4830" xr:uid="{00000000-0005-0000-0000-00001F110000}"/>
    <cellStyle name="_학의대교(하행))B78_강서낙동강교(부산신,춘천신,교각59,1차선)_32 신율교(통영)_P2(토질부)수정" xfId="4831" xr:uid="{00000000-0005-0000-0000-000020110000}"/>
    <cellStyle name="_학의대교(하행))B78_강서낙동강교(부산신,춘천신,교각59,1차선)_40 팔곡육교(내진)_P4_기존_기초계산서" xfId="4832" xr:uid="{00000000-0005-0000-0000-000021110000}"/>
    <cellStyle name="_학의대교(하행))B78_강서낙동강교(부산신,춘천신,교각59,1차선)_57 죽림육교(부산)_기존_기초계산서" xfId="4833" xr:uid="{00000000-0005-0000-0000-000022110000}"/>
    <cellStyle name="_학의대교(하행))B78_강서낙동강교(부산신,춘천신,교각59,1차선)_70 연반1교(순천)_기존_기초계산서" xfId="5375" xr:uid="{00000000-0005-0000-0000-000023110000}"/>
    <cellStyle name="_학의대교(하행))B78_강서낙동강교(부산신,춘천신,교각59,1차선)_aa" xfId="4834" xr:uid="{00000000-0005-0000-0000-000024110000}"/>
    <cellStyle name="_학의대교(하행))B78_강서낙동강교(부산신,춘천신,교각59,2차선)" xfId="4835" xr:uid="{00000000-0005-0000-0000-000025110000}"/>
    <cellStyle name="_학의대교(하행))B78_강서낙동강교(부산신,춘천신,교각59,2차선)_07 가천2교(춘천)_P2(토질부)" xfId="5376" xr:uid="{00000000-0005-0000-0000-000026110000}"/>
    <cellStyle name="_학의대교(하행))B78_강서낙동강교(부산신,춘천신,교각59,2차선)_32 신율교(통영)_P2(토질부)" xfId="4836" xr:uid="{00000000-0005-0000-0000-000027110000}"/>
    <cellStyle name="_학의대교(하행))B78_강서낙동강교(부산신,춘천신,교각59,2차선)_32 신율교(통영)_P2(토질부)수정" xfId="4837" xr:uid="{00000000-0005-0000-0000-000028110000}"/>
    <cellStyle name="_학의대교(하행))B78_강서낙동강교(부산신,춘천신,교각59,2차선)_40 팔곡육교(내진)_P4_기존_기초계산서" xfId="4838" xr:uid="{00000000-0005-0000-0000-000029110000}"/>
    <cellStyle name="_학의대교(하행))B78_강서낙동강교(부산신,춘천신,교각59,2차선)_57 죽림육교(부산)_기존_기초계산서" xfId="4839" xr:uid="{00000000-0005-0000-0000-00002A110000}"/>
    <cellStyle name="_학의대교(하행))B78_강서낙동강교(부산신,춘천신,교각59,2차선)_70 연반1교(순천)_기존_기초계산서" xfId="5377" xr:uid="{00000000-0005-0000-0000-00002B110000}"/>
    <cellStyle name="_학의대교(하행))B78_강서낙동강교(부산신,춘천신,교각59,2차선)_aa" xfId="4840" xr:uid="{00000000-0005-0000-0000-00002C110000}"/>
    <cellStyle name="_학의대교(하행))B78_예안천교(교각1)" xfId="4841" xr:uid="{00000000-0005-0000-0000-00002D110000}"/>
    <cellStyle name="_학의대교(하행))B78_예안천교(교각1)_07 가천2교(춘천)_P2(토질부)" xfId="5378" xr:uid="{00000000-0005-0000-0000-00002E110000}"/>
    <cellStyle name="_학의대교(하행))B78_예안천교(교각1)_32 신율교(통영)_P2(토질부)" xfId="4842" xr:uid="{00000000-0005-0000-0000-00002F110000}"/>
    <cellStyle name="_학의대교(하행))B78_예안천교(교각1)_32 신율교(통영)_P2(토질부)수정" xfId="4843" xr:uid="{00000000-0005-0000-0000-000030110000}"/>
    <cellStyle name="_학의대교(하행))B78_예안천교(교각1)_40 팔곡육교(내진)_P4_기존_기초계산서" xfId="4844" xr:uid="{00000000-0005-0000-0000-000031110000}"/>
    <cellStyle name="_학의대교(하행))B78_예안천교(교각1)_57 죽림육교(부산)_기존_기초계산서" xfId="4845" xr:uid="{00000000-0005-0000-0000-000032110000}"/>
    <cellStyle name="_학의대교(하행))B78_예안천교(교각1)_70 연반1교(순천)_기존_기초계산서" xfId="5379" xr:uid="{00000000-0005-0000-0000-000033110000}"/>
    <cellStyle name="_학의대교(하행))B78_예안천교(교각1)_aa" xfId="4846" xr:uid="{00000000-0005-0000-0000-000034110000}"/>
    <cellStyle name="_학의대교(하행))B78_예안천교(교각2)" xfId="4847" xr:uid="{00000000-0005-0000-0000-000035110000}"/>
    <cellStyle name="_학의대교(하행))B78_예안천교(교각2)_07 가천2교(춘천)_P2(토질부)" xfId="5380" xr:uid="{00000000-0005-0000-0000-000036110000}"/>
    <cellStyle name="_학의대교(하행))B78_예안천교(교각2)_32 신율교(통영)_P2(토질부)" xfId="4848" xr:uid="{00000000-0005-0000-0000-000037110000}"/>
    <cellStyle name="_학의대교(하행))B78_예안천교(교각2)_32 신율교(통영)_P2(토질부)수정" xfId="4849" xr:uid="{00000000-0005-0000-0000-000038110000}"/>
    <cellStyle name="_학의대교(하행))B78_예안천교(교각2)_40 팔곡육교(내진)_P4_기존_기초계산서" xfId="4850" xr:uid="{00000000-0005-0000-0000-000039110000}"/>
    <cellStyle name="_학의대교(하행))B78_예안천교(교각2)_57 죽림육교(부산)_기존_기초계산서" xfId="4851" xr:uid="{00000000-0005-0000-0000-00003A110000}"/>
    <cellStyle name="_학의대교(하행))B78_예안천교(교각2)_70 연반1교(순천)_기존_기초계산서" xfId="5381" xr:uid="{00000000-0005-0000-0000-00003B110000}"/>
    <cellStyle name="_학의대교(하행))B78_예안천교(교각2)_aa" xfId="4852" xr:uid="{00000000-0005-0000-0000-00003C110000}"/>
    <cellStyle name="_학의대교(하행))B78_예안천교(교대2)" xfId="4853" xr:uid="{00000000-0005-0000-0000-00003D110000}"/>
    <cellStyle name="_학의대교(하행))B78_예안천교(교대2)_07 가천2교(춘천)_P2(토질부)" xfId="5382" xr:uid="{00000000-0005-0000-0000-00003E110000}"/>
    <cellStyle name="_학의대교(하행))B78_예안천교(교대2)_32 신율교(통영)_P2(토질부)" xfId="4854" xr:uid="{00000000-0005-0000-0000-00003F110000}"/>
    <cellStyle name="_학의대교(하행))B78_예안천교(교대2)_32 신율교(통영)_P2(토질부)수정" xfId="4855" xr:uid="{00000000-0005-0000-0000-000040110000}"/>
    <cellStyle name="_학의대교(하행))B78_예안천교(교대2)_40 팔곡육교(내진)_P4_기존_기초계산서" xfId="4856" xr:uid="{00000000-0005-0000-0000-000041110000}"/>
    <cellStyle name="_학의대교(하행))B78_예안천교(교대2)_57 죽림육교(부산)_기존_기초계산서" xfId="4857" xr:uid="{00000000-0005-0000-0000-000042110000}"/>
    <cellStyle name="_학의대교(하행))B78_예안천교(교대2)_70 연반1교(순천)_기존_기초계산서" xfId="5383" xr:uid="{00000000-0005-0000-0000-000043110000}"/>
    <cellStyle name="_학의대교(하행))B78_예안천교(교대2)_aa" xfId="4858" xr:uid="{00000000-0005-0000-0000-000044110000}"/>
    <cellStyle name="_학의대교(하행)_03 예안천교(부산춘천)-기존-스프링" xfId="4859" xr:uid="{00000000-0005-0000-0000-000045110000}"/>
    <cellStyle name="_학의대교(하행)_03 예안천교(부산춘천)-기존-스프링_07 가천2교(춘천)_P2(토질부)" xfId="5384" xr:uid="{00000000-0005-0000-0000-000046110000}"/>
    <cellStyle name="_학의대교(하행)_03 예안천교(부산춘천)-기존-스프링_32 신율교(통영)_P2(토질부)" xfId="4860" xr:uid="{00000000-0005-0000-0000-000047110000}"/>
    <cellStyle name="_학의대교(하행)_03 예안천교(부산춘천)-기존-스프링_32 신율교(통영)_P2(토질부)수정" xfId="4861" xr:uid="{00000000-0005-0000-0000-000048110000}"/>
    <cellStyle name="_학의대교(하행)_03 예안천교(부산춘천)-기존-스프링_40 팔곡육교(내진)_P4_기존_기초계산서" xfId="4862" xr:uid="{00000000-0005-0000-0000-000049110000}"/>
    <cellStyle name="_학의대교(하행)_03 예안천교(부산춘천)-기존-스프링_57 죽림육교(부산)_기존_기초계산서" xfId="4863" xr:uid="{00000000-0005-0000-0000-00004A110000}"/>
    <cellStyle name="_학의대교(하행)_03 예안천교(부산춘천)-기존-스프링_70 연반1교(순천)_기존_기초계산서" xfId="5385" xr:uid="{00000000-0005-0000-0000-00004B110000}"/>
    <cellStyle name="_학의대교(하행)_03 예안천교(부산춘천)-기존-스프링_aa" xfId="4864" xr:uid="{00000000-0005-0000-0000-00004C110000}"/>
    <cellStyle name="_학의대교(하행)_03 예안천교(부산춘천)-기존-스프링상수" xfId="4865" xr:uid="{00000000-0005-0000-0000-00004D110000}"/>
    <cellStyle name="_학의대교(하행)_03 예안천교(부산춘천)-기존-스프링상수_07 가천2교(춘천)_P2(토질부)" xfId="5386" xr:uid="{00000000-0005-0000-0000-00004E110000}"/>
    <cellStyle name="_학의대교(하행)_03 예안천교(부산춘천)-기존-스프링상수_32 신율교(통영)_P2(토질부)" xfId="4866" xr:uid="{00000000-0005-0000-0000-00004F110000}"/>
    <cellStyle name="_학의대교(하행)_03 예안천교(부산춘천)-기존-스프링상수_32 신율교(통영)_P2(토질부)수정" xfId="4867" xr:uid="{00000000-0005-0000-0000-000050110000}"/>
    <cellStyle name="_학의대교(하행)_03 예안천교(부산춘천)-기존-스프링상수_40 팔곡육교(내진)_P4_기존_기초계산서" xfId="4868" xr:uid="{00000000-0005-0000-0000-000051110000}"/>
    <cellStyle name="_학의대교(하행)_03 예안천교(부산춘천)-기존-스프링상수_57 죽림육교(부산)_기존_기초계산서" xfId="4869" xr:uid="{00000000-0005-0000-0000-000052110000}"/>
    <cellStyle name="_학의대교(하행)_03 예안천교(부산춘천)-기존-스프링상수_70 연반1교(순천)_기존_기초계산서" xfId="5387" xr:uid="{00000000-0005-0000-0000-000053110000}"/>
    <cellStyle name="_학의대교(하행)_03 예안천교(부산춘천)-기존-스프링상수_aa" xfId="4870" xr:uid="{00000000-0005-0000-0000-000054110000}"/>
    <cellStyle name="_학의대교(하행)_07 가천2교(춘천)_P2(토질부)" xfId="5388" xr:uid="{00000000-0005-0000-0000-000055110000}"/>
    <cellStyle name="_학의대교(하행)_32 신율교(통영)_P2(토질부)" xfId="4871" xr:uid="{00000000-0005-0000-0000-000056110000}"/>
    <cellStyle name="_학의대교(하행)_32 신율교(통영)_P2(토질부)수정" xfId="4872" xr:uid="{00000000-0005-0000-0000-000057110000}"/>
    <cellStyle name="_학의대교(하행)_40 팔곡육교(내진)_P4_기존_기초계산서" xfId="4873" xr:uid="{00000000-0005-0000-0000-000058110000}"/>
    <cellStyle name="_학의대교(하행)_57 죽림육교(부산)_기존_기초계산서" xfId="4874" xr:uid="{00000000-0005-0000-0000-000059110000}"/>
    <cellStyle name="_학의대교(하행)_70 연반1교(순천)_기존_기초계산서" xfId="5389" xr:uid="{00000000-0005-0000-0000-00005A110000}"/>
    <cellStyle name="_학의대교(하행)_aa" xfId="4875" xr:uid="{00000000-0005-0000-0000-00005B110000}"/>
    <cellStyle name="_학의대교(하행)_강서낙동강교(부산신,춘천신,교각35)" xfId="4876" xr:uid="{00000000-0005-0000-0000-00005C110000}"/>
    <cellStyle name="_학의대교(하행)_강서낙동강교(부산신,춘천신,교각35)_07 가천2교(춘천)_P2(토질부)" xfId="5390" xr:uid="{00000000-0005-0000-0000-00005D110000}"/>
    <cellStyle name="_학의대교(하행)_강서낙동강교(부산신,춘천신,교각35)_32 신율교(통영)_P2(토질부)" xfId="4877" xr:uid="{00000000-0005-0000-0000-00005E110000}"/>
    <cellStyle name="_학의대교(하행)_강서낙동강교(부산신,춘천신,교각35)_32 신율교(통영)_P2(토질부)수정" xfId="4878" xr:uid="{00000000-0005-0000-0000-00005F110000}"/>
    <cellStyle name="_학의대교(하행)_강서낙동강교(부산신,춘천신,교각35)_40 팔곡육교(내진)_P4_기존_기초계산서" xfId="4879" xr:uid="{00000000-0005-0000-0000-000060110000}"/>
    <cellStyle name="_학의대교(하행)_강서낙동강교(부산신,춘천신,교각35)_57 죽림육교(부산)_기존_기초계산서" xfId="4880" xr:uid="{00000000-0005-0000-0000-000061110000}"/>
    <cellStyle name="_학의대교(하행)_강서낙동강교(부산신,춘천신,교각35)_70 연반1교(순천)_기존_기초계산서" xfId="5391" xr:uid="{00000000-0005-0000-0000-000062110000}"/>
    <cellStyle name="_학의대교(하행)_강서낙동강교(부산신,춘천신,교각35)_aa" xfId="4881" xr:uid="{00000000-0005-0000-0000-000063110000}"/>
    <cellStyle name="_학의대교(하행)_강서낙동강교(부산신,춘천신,교각36,중앙측)" xfId="4882" xr:uid="{00000000-0005-0000-0000-000064110000}"/>
    <cellStyle name="_학의대교(하행)_강서낙동강교(부산신,춘천신,교각36,중앙측)_07 가천2교(춘천)_P2(토질부)" xfId="5392" xr:uid="{00000000-0005-0000-0000-000065110000}"/>
    <cellStyle name="_학의대교(하행)_강서낙동강교(부산신,춘천신,교각36,중앙측)_32 신율교(통영)_P2(토질부)" xfId="4883" xr:uid="{00000000-0005-0000-0000-000066110000}"/>
    <cellStyle name="_학의대교(하행)_강서낙동강교(부산신,춘천신,교각36,중앙측)_32 신율교(통영)_P2(토질부)수정" xfId="4884" xr:uid="{00000000-0005-0000-0000-000067110000}"/>
    <cellStyle name="_학의대교(하행)_강서낙동강교(부산신,춘천신,교각36,중앙측)_40 팔곡육교(내진)_P4_기존_기초계산서" xfId="4885" xr:uid="{00000000-0005-0000-0000-000068110000}"/>
    <cellStyle name="_학의대교(하행)_강서낙동강교(부산신,춘천신,교각36,중앙측)_57 죽림육교(부산)_기존_기초계산서" xfId="4886" xr:uid="{00000000-0005-0000-0000-000069110000}"/>
    <cellStyle name="_학의대교(하행)_강서낙동강교(부산신,춘천신,교각36,중앙측)_70 연반1교(순천)_기존_기초계산서" xfId="5393" xr:uid="{00000000-0005-0000-0000-00006A110000}"/>
    <cellStyle name="_학의대교(하행)_강서낙동강교(부산신,춘천신,교각36,중앙측)_aa" xfId="4887" xr:uid="{00000000-0005-0000-0000-00006B110000}"/>
    <cellStyle name="_학의대교(하행)_강서낙동강교(부산신,춘천신,교각37,좌우측)" xfId="4888" xr:uid="{00000000-0005-0000-0000-00006C110000}"/>
    <cellStyle name="_학의대교(하행)_강서낙동강교(부산신,춘천신,교각37,좌우측)_07 가천2교(춘천)_P2(토질부)" xfId="5394" xr:uid="{00000000-0005-0000-0000-00006D110000}"/>
    <cellStyle name="_학의대교(하행)_강서낙동강교(부산신,춘천신,교각37,좌우측)_32 신율교(통영)_P2(토질부)" xfId="4889" xr:uid="{00000000-0005-0000-0000-00006E110000}"/>
    <cellStyle name="_학의대교(하행)_강서낙동강교(부산신,춘천신,교각37,좌우측)_32 신율교(통영)_P2(토질부)수정" xfId="4890" xr:uid="{00000000-0005-0000-0000-00006F110000}"/>
    <cellStyle name="_학의대교(하행)_강서낙동강교(부산신,춘천신,교각37,좌우측)_40 팔곡육교(내진)_P4_기존_기초계산서" xfId="4891" xr:uid="{00000000-0005-0000-0000-000070110000}"/>
    <cellStyle name="_학의대교(하행)_강서낙동강교(부산신,춘천신,교각37,좌우측)_57 죽림육교(부산)_기존_기초계산서" xfId="4892" xr:uid="{00000000-0005-0000-0000-000071110000}"/>
    <cellStyle name="_학의대교(하행)_강서낙동강교(부산신,춘천신,교각37,좌우측)_70 연반1교(순천)_기존_기초계산서" xfId="5395" xr:uid="{00000000-0005-0000-0000-000072110000}"/>
    <cellStyle name="_학의대교(하행)_강서낙동강교(부산신,춘천신,교각37,좌우측)_aa" xfId="4893" xr:uid="{00000000-0005-0000-0000-000073110000}"/>
    <cellStyle name="_학의대교(하행)_강서낙동강교(부산신,춘천신,교각37,중앙측)" xfId="4894" xr:uid="{00000000-0005-0000-0000-000074110000}"/>
    <cellStyle name="_학의대교(하행)_강서낙동강교(부산신,춘천신,교각37,중앙측)_07 가천2교(춘천)_P2(토질부)" xfId="5396" xr:uid="{00000000-0005-0000-0000-000075110000}"/>
    <cellStyle name="_학의대교(하행)_강서낙동강교(부산신,춘천신,교각37,중앙측)_32 신율교(통영)_P2(토질부)" xfId="4895" xr:uid="{00000000-0005-0000-0000-000076110000}"/>
    <cellStyle name="_학의대교(하행)_강서낙동강교(부산신,춘천신,교각37,중앙측)_32 신율교(통영)_P2(토질부)수정" xfId="4896" xr:uid="{00000000-0005-0000-0000-000077110000}"/>
    <cellStyle name="_학의대교(하행)_강서낙동강교(부산신,춘천신,교각37,중앙측)_40 팔곡육교(내진)_P4_기존_기초계산서" xfId="4897" xr:uid="{00000000-0005-0000-0000-000078110000}"/>
    <cellStyle name="_학의대교(하행)_강서낙동강교(부산신,춘천신,교각37,중앙측)_57 죽림육교(부산)_기존_기초계산서" xfId="4898" xr:uid="{00000000-0005-0000-0000-000079110000}"/>
    <cellStyle name="_학의대교(하행)_강서낙동강교(부산신,춘천신,교각37,중앙측)_70 연반1교(순천)_기존_기초계산서" xfId="5397" xr:uid="{00000000-0005-0000-0000-00007A110000}"/>
    <cellStyle name="_학의대교(하행)_강서낙동강교(부산신,춘천신,교각37,중앙측)_aa" xfId="4899" xr:uid="{00000000-0005-0000-0000-00007B110000}"/>
    <cellStyle name="_학의대교(하행)_강서낙동강교(부산신,춘천신,교각38)" xfId="4900" xr:uid="{00000000-0005-0000-0000-00007C110000}"/>
    <cellStyle name="_학의대교(하행)_강서낙동강교(부산신,춘천신,교각38)_07 가천2교(춘천)_P2(토질부)" xfId="5398" xr:uid="{00000000-0005-0000-0000-00007D110000}"/>
    <cellStyle name="_학의대교(하행)_강서낙동강교(부산신,춘천신,교각38)_32 신율교(통영)_P2(토질부)" xfId="4901" xr:uid="{00000000-0005-0000-0000-00007E110000}"/>
    <cellStyle name="_학의대교(하행)_강서낙동강교(부산신,춘천신,교각38)_32 신율교(통영)_P2(토질부)수정" xfId="4902" xr:uid="{00000000-0005-0000-0000-00007F110000}"/>
    <cellStyle name="_학의대교(하행)_강서낙동강교(부산신,춘천신,교각38)_40 팔곡육교(내진)_P4_기존_기초계산서" xfId="4903" xr:uid="{00000000-0005-0000-0000-000080110000}"/>
    <cellStyle name="_학의대교(하행)_강서낙동강교(부산신,춘천신,교각38)_57 죽림육교(부산)_기존_기초계산서" xfId="4904" xr:uid="{00000000-0005-0000-0000-000081110000}"/>
    <cellStyle name="_학의대교(하행)_강서낙동강교(부산신,춘천신,교각38)_70 연반1교(순천)_기존_기초계산서" xfId="5399" xr:uid="{00000000-0005-0000-0000-000082110000}"/>
    <cellStyle name="_학의대교(하행)_강서낙동강교(부산신,춘천신,교각38)_aa" xfId="4905" xr:uid="{00000000-0005-0000-0000-000083110000}"/>
    <cellStyle name="_학의대교(하행)_강서낙동강교(부산신,춘천신,교각39,1차선)" xfId="4906" xr:uid="{00000000-0005-0000-0000-000084110000}"/>
    <cellStyle name="_학의대교(하행)_강서낙동강교(부산신,춘천신,교각39,1차선)_07 가천2교(춘천)_P2(토질부)" xfId="5400" xr:uid="{00000000-0005-0000-0000-000085110000}"/>
    <cellStyle name="_학의대교(하행)_강서낙동강교(부산신,춘천신,교각39,1차선)_32 신율교(통영)_P2(토질부)" xfId="4907" xr:uid="{00000000-0005-0000-0000-000086110000}"/>
    <cellStyle name="_학의대교(하행)_강서낙동강교(부산신,춘천신,교각39,1차선)_32 신율교(통영)_P2(토질부)수정" xfId="4908" xr:uid="{00000000-0005-0000-0000-000087110000}"/>
    <cellStyle name="_학의대교(하행)_강서낙동강교(부산신,춘천신,교각39,1차선)_40 팔곡육교(내진)_P4_기존_기초계산서" xfId="4909" xr:uid="{00000000-0005-0000-0000-000088110000}"/>
    <cellStyle name="_학의대교(하행)_강서낙동강교(부산신,춘천신,교각39,1차선)_57 죽림육교(부산)_기존_기초계산서" xfId="4910" xr:uid="{00000000-0005-0000-0000-000089110000}"/>
    <cellStyle name="_학의대교(하행)_강서낙동강교(부산신,춘천신,교각39,1차선)_70 연반1교(순천)_기존_기초계산서" xfId="5401" xr:uid="{00000000-0005-0000-0000-00008A110000}"/>
    <cellStyle name="_학의대교(하행)_강서낙동강교(부산신,춘천신,교각39,1차선)_aa" xfId="4911" xr:uid="{00000000-0005-0000-0000-00008B110000}"/>
    <cellStyle name="_학의대교(하행)_강서낙동강교(부산신,춘천신,교각39,2차선)" xfId="4912" xr:uid="{00000000-0005-0000-0000-00008C110000}"/>
    <cellStyle name="_학의대교(하행)_강서낙동강교(부산신,춘천신,교각39,2차선)_07 가천2교(춘천)_P2(토질부)" xfId="5402" xr:uid="{00000000-0005-0000-0000-00008D110000}"/>
    <cellStyle name="_학의대교(하행)_강서낙동강교(부산신,춘천신,교각39,2차선)_32 신율교(통영)_P2(토질부)" xfId="4913" xr:uid="{00000000-0005-0000-0000-00008E110000}"/>
    <cellStyle name="_학의대교(하행)_강서낙동강교(부산신,춘천신,교각39,2차선)_32 신율교(통영)_P2(토질부)수정" xfId="4914" xr:uid="{00000000-0005-0000-0000-00008F110000}"/>
    <cellStyle name="_학의대교(하행)_강서낙동강교(부산신,춘천신,교각39,2차선)_40 팔곡육교(내진)_P4_기존_기초계산서" xfId="4915" xr:uid="{00000000-0005-0000-0000-000090110000}"/>
    <cellStyle name="_학의대교(하행)_강서낙동강교(부산신,춘천신,교각39,2차선)_57 죽림육교(부산)_기존_기초계산서" xfId="4916" xr:uid="{00000000-0005-0000-0000-000091110000}"/>
    <cellStyle name="_학의대교(하행)_강서낙동강교(부산신,춘천신,교각39,2차선)_70 연반1교(순천)_기존_기초계산서" xfId="5403" xr:uid="{00000000-0005-0000-0000-000092110000}"/>
    <cellStyle name="_학의대교(하행)_강서낙동강교(부산신,춘천신,교각39,2차선)_aa" xfId="4917" xr:uid="{00000000-0005-0000-0000-000093110000}"/>
    <cellStyle name="_학의대교(하행)_강서낙동강교(부산신,춘천신,교각40,1차선)" xfId="4918" xr:uid="{00000000-0005-0000-0000-000094110000}"/>
    <cellStyle name="_학의대교(하행)_강서낙동강교(부산신,춘천신,교각40,1차선)_07 가천2교(춘천)_P2(토질부)" xfId="5404" xr:uid="{00000000-0005-0000-0000-000095110000}"/>
    <cellStyle name="_학의대교(하행)_강서낙동강교(부산신,춘천신,교각40,1차선)_32 신율교(통영)_P2(토질부)" xfId="4919" xr:uid="{00000000-0005-0000-0000-000096110000}"/>
    <cellStyle name="_학의대교(하행)_강서낙동강교(부산신,춘천신,교각40,1차선)_32 신율교(통영)_P2(토질부)수정" xfId="4920" xr:uid="{00000000-0005-0000-0000-000097110000}"/>
    <cellStyle name="_학의대교(하행)_강서낙동강교(부산신,춘천신,교각40,1차선)_40 팔곡육교(내진)_P4_기존_기초계산서" xfId="4921" xr:uid="{00000000-0005-0000-0000-000098110000}"/>
    <cellStyle name="_학의대교(하행)_강서낙동강교(부산신,춘천신,교각40,1차선)_57 죽림육교(부산)_기존_기초계산서" xfId="4922" xr:uid="{00000000-0005-0000-0000-000099110000}"/>
    <cellStyle name="_학의대교(하행)_강서낙동강교(부산신,춘천신,교각40,1차선)_70 연반1교(순천)_기존_기초계산서" xfId="5405" xr:uid="{00000000-0005-0000-0000-00009A110000}"/>
    <cellStyle name="_학의대교(하행)_강서낙동강교(부산신,춘천신,교각40,1차선)_aa" xfId="4923" xr:uid="{00000000-0005-0000-0000-00009B110000}"/>
    <cellStyle name="_학의대교(하행)_강서낙동강교(부산신,춘천신,교각40,2차선)" xfId="4924" xr:uid="{00000000-0005-0000-0000-00009C110000}"/>
    <cellStyle name="_학의대교(하행)_강서낙동강교(부산신,춘천신,교각40,2차선)_07 가천2교(춘천)_P2(토질부)" xfId="5406" xr:uid="{00000000-0005-0000-0000-00009D110000}"/>
    <cellStyle name="_학의대교(하행)_강서낙동강교(부산신,춘천신,교각40,2차선)_32 신율교(통영)_P2(토질부)" xfId="4925" xr:uid="{00000000-0005-0000-0000-00009E110000}"/>
    <cellStyle name="_학의대교(하행)_강서낙동강교(부산신,춘천신,교각40,2차선)_32 신율교(통영)_P2(토질부)수정" xfId="4926" xr:uid="{00000000-0005-0000-0000-00009F110000}"/>
    <cellStyle name="_학의대교(하행)_강서낙동강교(부산신,춘천신,교각40,2차선)_40 팔곡육교(내진)_P4_기존_기초계산서" xfId="4927" xr:uid="{00000000-0005-0000-0000-0000A0110000}"/>
    <cellStyle name="_학의대교(하행)_강서낙동강교(부산신,춘천신,교각40,2차선)_57 죽림육교(부산)_기존_기초계산서" xfId="4928" xr:uid="{00000000-0005-0000-0000-0000A1110000}"/>
    <cellStyle name="_학의대교(하행)_강서낙동강교(부산신,춘천신,교각40,2차선)_70 연반1교(순천)_기존_기초계산서" xfId="5407" xr:uid="{00000000-0005-0000-0000-0000A2110000}"/>
    <cellStyle name="_학의대교(하행)_강서낙동강교(부산신,춘천신,교각40,2차선)_aa" xfId="4929" xr:uid="{00000000-0005-0000-0000-0000A3110000}"/>
    <cellStyle name="_학의대교(하행)_강서낙동강교(부산신,춘천신,교각41,1~2차선)" xfId="4930" xr:uid="{00000000-0005-0000-0000-0000A4110000}"/>
    <cellStyle name="_학의대교(하행)_강서낙동강교(부산신,춘천신,교각41,1~2차선)_07 가천2교(춘천)_P2(토질부)" xfId="5408" xr:uid="{00000000-0005-0000-0000-0000A5110000}"/>
    <cellStyle name="_학의대교(하행)_강서낙동강교(부산신,춘천신,교각41,1~2차선)_32 신율교(통영)_P2(토질부)" xfId="4931" xr:uid="{00000000-0005-0000-0000-0000A6110000}"/>
    <cellStyle name="_학의대교(하행)_강서낙동강교(부산신,춘천신,교각41,1~2차선)_32 신율교(통영)_P2(토질부)수정" xfId="4932" xr:uid="{00000000-0005-0000-0000-0000A7110000}"/>
    <cellStyle name="_학의대교(하행)_강서낙동강교(부산신,춘천신,교각41,1~2차선)_40 팔곡육교(내진)_P4_기존_기초계산서" xfId="4933" xr:uid="{00000000-0005-0000-0000-0000A8110000}"/>
    <cellStyle name="_학의대교(하행)_강서낙동강교(부산신,춘천신,교각41,1~2차선)_57 죽림육교(부산)_기존_기초계산서" xfId="4934" xr:uid="{00000000-0005-0000-0000-0000A9110000}"/>
    <cellStyle name="_학의대교(하행)_강서낙동강교(부산신,춘천신,교각41,1~2차선)_70 연반1교(순천)_기존_기초계산서" xfId="5409" xr:uid="{00000000-0005-0000-0000-0000AA110000}"/>
    <cellStyle name="_학의대교(하행)_강서낙동강교(부산신,춘천신,교각41,1~2차선)_aa" xfId="4935" xr:uid="{00000000-0005-0000-0000-0000AB110000}"/>
    <cellStyle name="_학의대교(하행)_강서낙동강교(부산신,춘천신,교각42,1~2차선)" xfId="4936" xr:uid="{00000000-0005-0000-0000-0000AC110000}"/>
    <cellStyle name="_학의대교(하행)_강서낙동강교(부산신,춘천신,교각42,1~2차선)_07 가천2교(춘천)_P2(토질부)" xfId="5410" xr:uid="{00000000-0005-0000-0000-0000AD110000}"/>
    <cellStyle name="_학의대교(하행)_강서낙동강교(부산신,춘천신,교각42,1~2차선)_32 신율교(통영)_P2(토질부)" xfId="4937" xr:uid="{00000000-0005-0000-0000-0000AE110000}"/>
    <cellStyle name="_학의대교(하행)_강서낙동강교(부산신,춘천신,교각42,1~2차선)_32 신율교(통영)_P2(토질부)수정" xfId="4938" xr:uid="{00000000-0005-0000-0000-0000AF110000}"/>
    <cellStyle name="_학의대교(하행)_강서낙동강교(부산신,춘천신,교각42,1~2차선)_40 팔곡육교(내진)_P4_기존_기초계산서" xfId="4939" xr:uid="{00000000-0005-0000-0000-0000B0110000}"/>
    <cellStyle name="_학의대교(하행)_강서낙동강교(부산신,춘천신,교각42,1~2차선)_57 죽림육교(부산)_기존_기초계산서" xfId="4940" xr:uid="{00000000-0005-0000-0000-0000B1110000}"/>
    <cellStyle name="_학의대교(하행)_강서낙동강교(부산신,춘천신,교각42,1~2차선)_70 연반1교(순천)_기존_기초계산서" xfId="5411" xr:uid="{00000000-0005-0000-0000-0000B2110000}"/>
    <cellStyle name="_학의대교(하행)_강서낙동강교(부산신,춘천신,교각42,1~2차선)_aa" xfId="4941" xr:uid="{00000000-0005-0000-0000-0000B3110000}"/>
    <cellStyle name="_학의대교(하행)_강서낙동강교(부산신,춘천신,교각43,1~2차선)" xfId="4942" xr:uid="{00000000-0005-0000-0000-0000B4110000}"/>
    <cellStyle name="_학의대교(하행)_강서낙동강교(부산신,춘천신,교각43,1~2차선)_07 가천2교(춘천)_P2(토질부)" xfId="5412" xr:uid="{00000000-0005-0000-0000-0000B5110000}"/>
    <cellStyle name="_학의대교(하행)_강서낙동강교(부산신,춘천신,교각43,1~2차선)_32 신율교(통영)_P2(토질부)" xfId="4943" xr:uid="{00000000-0005-0000-0000-0000B6110000}"/>
    <cellStyle name="_학의대교(하행)_강서낙동강교(부산신,춘천신,교각43,1~2차선)_32 신율교(통영)_P2(토질부)수정" xfId="4944" xr:uid="{00000000-0005-0000-0000-0000B7110000}"/>
    <cellStyle name="_학의대교(하행)_강서낙동강교(부산신,춘천신,교각43,1~2차선)_40 팔곡육교(내진)_P4_기존_기초계산서" xfId="4945" xr:uid="{00000000-0005-0000-0000-0000B8110000}"/>
    <cellStyle name="_학의대교(하행)_강서낙동강교(부산신,춘천신,교각43,1~2차선)_57 죽림육교(부산)_기존_기초계산서" xfId="4946" xr:uid="{00000000-0005-0000-0000-0000B9110000}"/>
    <cellStyle name="_학의대교(하행)_강서낙동강교(부산신,춘천신,교각43,1~2차선)_70 연반1교(순천)_기존_기초계산서" xfId="5413" xr:uid="{00000000-0005-0000-0000-0000BA110000}"/>
    <cellStyle name="_학의대교(하행)_강서낙동강교(부산신,춘천신,교각43,1~2차선)_aa" xfId="4947" xr:uid="{00000000-0005-0000-0000-0000BB110000}"/>
    <cellStyle name="_학의대교(하행)_강서낙동강교(부산신,춘천신,교각44,1~2차선)" xfId="4948" xr:uid="{00000000-0005-0000-0000-0000BC110000}"/>
    <cellStyle name="_학의대교(하행)_강서낙동강교(부산신,춘천신,교각44,1~2차선)_07 가천2교(춘천)_P2(토질부)" xfId="5414" xr:uid="{00000000-0005-0000-0000-0000BD110000}"/>
    <cellStyle name="_학의대교(하행)_강서낙동강교(부산신,춘천신,교각44,1~2차선)_32 신율교(통영)_P2(토질부)" xfId="4949" xr:uid="{00000000-0005-0000-0000-0000BE110000}"/>
    <cellStyle name="_학의대교(하행)_강서낙동강교(부산신,춘천신,교각44,1~2차선)_32 신율교(통영)_P2(토질부)수정" xfId="4950" xr:uid="{00000000-0005-0000-0000-0000BF110000}"/>
    <cellStyle name="_학의대교(하행)_강서낙동강교(부산신,춘천신,교각44,1~2차선)_40 팔곡육교(내진)_P4_기존_기초계산서" xfId="4951" xr:uid="{00000000-0005-0000-0000-0000C0110000}"/>
    <cellStyle name="_학의대교(하행)_강서낙동강교(부산신,춘천신,교각44,1~2차선)_57 죽림육교(부산)_기존_기초계산서" xfId="4952" xr:uid="{00000000-0005-0000-0000-0000C1110000}"/>
    <cellStyle name="_학의대교(하행)_강서낙동강교(부산신,춘천신,교각44,1~2차선)_70 연반1교(순천)_기존_기초계산서" xfId="5415" xr:uid="{00000000-0005-0000-0000-0000C2110000}"/>
    <cellStyle name="_학의대교(하행)_강서낙동강교(부산신,춘천신,교각44,1~2차선)_aa" xfId="4953" xr:uid="{00000000-0005-0000-0000-0000C3110000}"/>
    <cellStyle name="_학의대교(하행)_강서낙동강교(부산신,춘천신,교각45~46,1~2차선)" xfId="4954" xr:uid="{00000000-0005-0000-0000-0000C4110000}"/>
    <cellStyle name="_학의대교(하행)_강서낙동강교(부산신,춘천신,교각45~46,1~2차선)_07 가천2교(춘천)_P2(토질부)" xfId="5416" xr:uid="{00000000-0005-0000-0000-0000C5110000}"/>
    <cellStyle name="_학의대교(하행)_강서낙동강교(부산신,춘천신,교각45~46,1~2차선)_32 신율교(통영)_P2(토질부)" xfId="4955" xr:uid="{00000000-0005-0000-0000-0000C6110000}"/>
    <cellStyle name="_학의대교(하행)_강서낙동강교(부산신,춘천신,교각45~46,1~2차선)_32 신율교(통영)_P2(토질부)수정" xfId="4956" xr:uid="{00000000-0005-0000-0000-0000C7110000}"/>
    <cellStyle name="_학의대교(하행)_강서낙동강교(부산신,춘천신,교각45~46,1~2차선)_40 팔곡육교(내진)_P4_기존_기초계산서" xfId="4957" xr:uid="{00000000-0005-0000-0000-0000C8110000}"/>
    <cellStyle name="_학의대교(하행)_강서낙동강교(부산신,춘천신,교각45~46,1~2차선)_57 죽림육교(부산)_기존_기초계산서" xfId="4958" xr:uid="{00000000-0005-0000-0000-0000C9110000}"/>
    <cellStyle name="_학의대교(하행)_강서낙동강교(부산신,춘천신,교각45~46,1~2차선)_70 연반1교(순천)_기존_기초계산서" xfId="5417" xr:uid="{00000000-0005-0000-0000-0000CA110000}"/>
    <cellStyle name="_학의대교(하행)_강서낙동강교(부산신,춘천신,교각45~46,1~2차선)_aa" xfId="4959" xr:uid="{00000000-0005-0000-0000-0000CB110000}"/>
    <cellStyle name="_학의대교(하행)_강서낙동강교(부산신,춘천신,교각47,1~2차선)" xfId="4960" xr:uid="{00000000-0005-0000-0000-0000CC110000}"/>
    <cellStyle name="_학의대교(하행)_강서낙동강교(부산신,춘천신,교각47,1~2차선)_07 가천2교(춘천)_P2(토질부)" xfId="5418" xr:uid="{00000000-0005-0000-0000-0000CD110000}"/>
    <cellStyle name="_학의대교(하행)_강서낙동강교(부산신,춘천신,교각47,1~2차선)_32 신율교(통영)_P2(토질부)" xfId="4961" xr:uid="{00000000-0005-0000-0000-0000CE110000}"/>
    <cellStyle name="_학의대교(하행)_강서낙동강교(부산신,춘천신,교각47,1~2차선)_32 신율교(통영)_P2(토질부)수정" xfId="4962" xr:uid="{00000000-0005-0000-0000-0000CF110000}"/>
    <cellStyle name="_학의대교(하행)_강서낙동강교(부산신,춘천신,교각47,1~2차선)_40 팔곡육교(내진)_P4_기존_기초계산서" xfId="4963" xr:uid="{00000000-0005-0000-0000-0000D0110000}"/>
    <cellStyle name="_학의대교(하행)_강서낙동강교(부산신,춘천신,교각47,1~2차선)_57 죽림육교(부산)_기존_기초계산서" xfId="4964" xr:uid="{00000000-0005-0000-0000-0000D1110000}"/>
    <cellStyle name="_학의대교(하행)_강서낙동강교(부산신,춘천신,교각47,1~2차선)_70 연반1교(순천)_기존_기초계산서" xfId="5419" xr:uid="{00000000-0005-0000-0000-0000D2110000}"/>
    <cellStyle name="_학의대교(하행)_강서낙동강교(부산신,춘천신,교각47,1~2차선)_aa" xfId="4965" xr:uid="{00000000-0005-0000-0000-0000D3110000}"/>
    <cellStyle name="_학의대교(하행)_강서낙동강교(부산신,춘천신,교각48,1~2차선)" xfId="4966" xr:uid="{00000000-0005-0000-0000-0000D4110000}"/>
    <cellStyle name="_학의대교(하행)_강서낙동강교(부산신,춘천신,교각48,1~2차선)_07 가천2교(춘천)_P2(토질부)" xfId="5420" xr:uid="{00000000-0005-0000-0000-0000D5110000}"/>
    <cellStyle name="_학의대교(하행)_강서낙동강교(부산신,춘천신,교각48,1~2차선)_32 신율교(통영)_P2(토질부)" xfId="4967" xr:uid="{00000000-0005-0000-0000-0000D6110000}"/>
    <cellStyle name="_학의대교(하행)_강서낙동강교(부산신,춘천신,교각48,1~2차선)_32 신율교(통영)_P2(토질부)수정" xfId="4968" xr:uid="{00000000-0005-0000-0000-0000D7110000}"/>
    <cellStyle name="_학의대교(하행)_강서낙동강교(부산신,춘천신,교각48,1~2차선)_40 팔곡육교(내진)_P4_기존_기초계산서" xfId="4969" xr:uid="{00000000-0005-0000-0000-0000D8110000}"/>
    <cellStyle name="_학의대교(하행)_강서낙동강교(부산신,춘천신,교각48,1~2차선)_57 죽림육교(부산)_기존_기초계산서" xfId="4970" xr:uid="{00000000-0005-0000-0000-0000D9110000}"/>
    <cellStyle name="_학의대교(하행)_강서낙동강교(부산신,춘천신,교각48,1~2차선)_70 연반1교(순천)_기존_기초계산서" xfId="5421" xr:uid="{00000000-0005-0000-0000-0000DA110000}"/>
    <cellStyle name="_학의대교(하행)_강서낙동강교(부산신,춘천신,교각48,1~2차선)_aa" xfId="4971" xr:uid="{00000000-0005-0000-0000-0000DB110000}"/>
    <cellStyle name="_학의대교(하행)_강서낙동강교(부산신,춘천신,교각49,1~2차선)" xfId="4972" xr:uid="{00000000-0005-0000-0000-0000DC110000}"/>
    <cellStyle name="_학의대교(하행)_강서낙동강교(부산신,춘천신,교각49,1~2차선)_07 가천2교(춘천)_P2(토질부)" xfId="5422" xr:uid="{00000000-0005-0000-0000-0000DD110000}"/>
    <cellStyle name="_학의대교(하행)_강서낙동강교(부산신,춘천신,교각49,1~2차선)_32 신율교(통영)_P2(토질부)" xfId="4973" xr:uid="{00000000-0005-0000-0000-0000DE110000}"/>
    <cellStyle name="_학의대교(하행)_강서낙동강교(부산신,춘천신,교각49,1~2차선)_32 신율교(통영)_P2(토질부)수정" xfId="4974" xr:uid="{00000000-0005-0000-0000-0000DF110000}"/>
    <cellStyle name="_학의대교(하행)_강서낙동강교(부산신,춘천신,교각49,1~2차선)_40 팔곡육교(내진)_P4_기존_기초계산서" xfId="4975" xr:uid="{00000000-0005-0000-0000-0000E0110000}"/>
    <cellStyle name="_학의대교(하행)_강서낙동강교(부산신,춘천신,교각49,1~2차선)_57 죽림육교(부산)_기존_기초계산서" xfId="4976" xr:uid="{00000000-0005-0000-0000-0000E1110000}"/>
    <cellStyle name="_학의대교(하행)_강서낙동강교(부산신,춘천신,교각49,1~2차선)_70 연반1교(순천)_기존_기초계산서" xfId="5423" xr:uid="{00000000-0005-0000-0000-0000E2110000}"/>
    <cellStyle name="_학의대교(하행)_강서낙동강교(부산신,춘천신,교각49,1~2차선)_aa" xfId="4977" xr:uid="{00000000-0005-0000-0000-0000E3110000}"/>
    <cellStyle name="_학의대교(하행)_강서낙동강교(부산신,춘천신,교각50,1~2차선)" xfId="4978" xr:uid="{00000000-0005-0000-0000-0000E4110000}"/>
    <cellStyle name="_학의대교(하행)_강서낙동강교(부산신,춘천신,교각50,1~2차선)_07 가천2교(춘천)_P2(토질부)" xfId="5424" xr:uid="{00000000-0005-0000-0000-0000E5110000}"/>
    <cellStyle name="_학의대교(하행)_강서낙동강교(부산신,춘천신,교각50,1~2차선)_32 신율교(통영)_P2(토질부)" xfId="4979" xr:uid="{00000000-0005-0000-0000-0000E6110000}"/>
    <cellStyle name="_학의대교(하행)_강서낙동강교(부산신,춘천신,교각50,1~2차선)_32 신율교(통영)_P2(토질부)수정" xfId="4980" xr:uid="{00000000-0005-0000-0000-0000E7110000}"/>
    <cellStyle name="_학의대교(하행)_강서낙동강교(부산신,춘천신,교각50,1~2차선)_40 팔곡육교(내진)_P4_기존_기초계산서" xfId="4981" xr:uid="{00000000-0005-0000-0000-0000E8110000}"/>
    <cellStyle name="_학의대교(하행)_강서낙동강교(부산신,춘천신,교각50,1~2차선)_57 죽림육교(부산)_기존_기초계산서" xfId="4982" xr:uid="{00000000-0005-0000-0000-0000E9110000}"/>
    <cellStyle name="_학의대교(하행)_강서낙동강교(부산신,춘천신,교각50,1~2차선)_70 연반1교(순천)_기존_기초계산서" xfId="5425" xr:uid="{00000000-0005-0000-0000-0000EA110000}"/>
    <cellStyle name="_학의대교(하행)_강서낙동강교(부산신,춘천신,교각50,1~2차선)_aa" xfId="4983" xr:uid="{00000000-0005-0000-0000-0000EB110000}"/>
    <cellStyle name="_학의대교(하행)_강서낙동강교(부산신,춘천신,교각51,1~2차선)" xfId="4984" xr:uid="{00000000-0005-0000-0000-0000EC110000}"/>
    <cellStyle name="_학의대교(하행)_강서낙동강교(부산신,춘천신,교각51,1~2차선)_07 가천2교(춘천)_P2(토질부)" xfId="5426" xr:uid="{00000000-0005-0000-0000-0000ED110000}"/>
    <cellStyle name="_학의대교(하행)_강서낙동강교(부산신,춘천신,교각51,1~2차선)_32 신율교(통영)_P2(토질부)" xfId="4985" xr:uid="{00000000-0005-0000-0000-0000EE110000}"/>
    <cellStyle name="_학의대교(하행)_강서낙동강교(부산신,춘천신,교각51,1~2차선)_32 신율교(통영)_P2(토질부)수정" xfId="4986" xr:uid="{00000000-0005-0000-0000-0000EF110000}"/>
    <cellStyle name="_학의대교(하행)_강서낙동강교(부산신,춘천신,교각51,1~2차선)_40 팔곡육교(내진)_P4_기존_기초계산서" xfId="4987" xr:uid="{00000000-0005-0000-0000-0000F0110000}"/>
    <cellStyle name="_학의대교(하행)_강서낙동강교(부산신,춘천신,교각51,1~2차선)_57 죽림육교(부산)_기존_기초계산서" xfId="4988" xr:uid="{00000000-0005-0000-0000-0000F1110000}"/>
    <cellStyle name="_학의대교(하행)_강서낙동강교(부산신,춘천신,교각51,1~2차선)_70 연반1교(순천)_기존_기초계산서" xfId="5427" xr:uid="{00000000-0005-0000-0000-0000F2110000}"/>
    <cellStyle name="_학의대교(하행)_강서낙동강교(부산신,춘천신,교각51,1~2차선)_aa" xfId="4989" xr:uid="{00000000-0005-0000-0000-0000F3110000}"/>
    <cellStyle name="_학의대교(하행)_강서낙동강교(부산신,춘천신,교각52,1~2차선)" xfId="4990" xr:uid="{00000000-0005-0000-0000-0000F4110000}"/>
    <cellStyle name="_학의대교(하행)_강서낙동강교(부산신,춘천신,교각52,1~2차선)_07 가천2교(춘천)_P2(토질부)" xfId="5428" xr:uid="{00000000-0005-0000-0000-0000F5110000}"/>
    <cellStyle name="_학의대교(하행)_강서낙동강교(부산신,춘천신,교각52,1~2차선)_32 신율교(통영)_P2(토질부)" xfId="4991" xr:uid="{00000000-0005-0000-0000-0000F6110000}"/>
    <cellStyle name="_학의대교(하행)_강서낙동강교(부산신,춘천신,교각52,1~2차선)_32 신율교(통영)_P2(토질부)수정" xfId="4992" xr:uid="{00000000-0005-0000-0000-0000F7110000}"/>
    <cellStyle name="_학의대교(하행)_강서낙동강교(부산신,춘천신,교각52,1~2차선)_40 팔곡육교(내진)_P4_기존_기초계산서" xfId="4993" xr:uid="{00000000-0005-0000-0000-0000F8110000}"/>
    <cellStyle name="_학의대교(하행)_강서낙동강교(부산신,춘천신,교각52,1~2차선)_57 죽림육교(부산)_기존_기초계산서" xfId="4994" xr:uid="{00000000-0005-0000-0000-0000F9110000}"/>
    <cellStyle name="_학의대교(하행)_강서낙동강교(부산신,춘천신,교각52,1~2차선)_70 연반1교(순천)_기존_기초계산서" xfId="5429" xr:uid="{00000000-0005-0000-0000-0000FA110000}"/>
    <cellStyle name="_학의대교(하행)_강서낙동강교(부산신,춘천신,교각52,1~2차선)_aa" xfId="4995" xr:uid="{00000000-0005-0000-0000-0000FB110000}"/>
    <cellStyle name="_학의대교(하행)_강서낙동강교(부산신,춘천신,교각53~54,1~2차선)" xfId="4996" xr:uid="{00000000-0005-0000-0000-0000FC110000}"/>
    <cellStyle name="_학의대교(하행)_강서낙동강교(부산신,춘천신,교각53~54,1~2차선)_07 가천2교(춘천)_P2(토질부)" xfId="5430" xr:uid="{00000000-0005-0000-0000-0000FD110000}"/>
    <cellStyle name="_학의대교(하행)_강서낙동강교(부산신,춘천신,교각53~54,1~2차선)_32 신율교(통영)_P2(토질부)" xfId="4997" xr:uid="{00000000-0005-0000-0000-0000FE110000}"/>
    <cellStyle name="_학의대교(하행)_강서낙동강교(부산신,춘천신,교각53~54,1~2차선)_32 신율교(통영)_P2(토질부)수정" xfId="4998" xr:uid="{00000000-0005-0000-0000-0000FF110000}"/>
    <cellStyle name="_학의대교(하행)_강서낙동강교(부산신,춘천신,교각53~54,1~2차선)_40 팔곡육교(내진)_P4_기존_기초계산서" xfId="4999" xr:uid="{00000000-0005-0000-0000-000000120000}"/>
    <cellStyle name="_학의대교(하행)_강서낙동강교(부산신,춘천신,교각53~54,1~2차선)_57 죽림육교(부산)_기존_기초계산서" xfId="5000" xr:uid="{00000000-0005-0000-0000-000001120000}"/>
    <cellStyle name="_학의대교(하행)_강서낙동강교(부산신,춘천신,교각53~54,1~2차선)_70 연반1교(순천)_기존_기초계산서" xfId="5431" xr:uid="{00000000-0005-0000-0000-000002120000}"/>
    <cellStyle name="_학의대교(하행)_강서낙동강교(부산신,춘천신,교각53~54,1~2차선)_aa" xfId="5001" xr:uid="{00000000-0005-0000-0000-000003120000}"/>
    <cellStyle name="_학의대교(하행)_강서낙동강교(부산신,춘천신,교각55,1~2차선)" xfId="5002" xr:uid="{00000000-0005-0000-0000-000004120000}"/>
    <cellStyle name="_학의대교(하행)_강서낙동강교(부산신,춘천신,교각55,1~2차선)_07 가천2교(춘천)_P2(토질부)" xfId="5432" xr:uid="{00000000-0005-0000-0000-000005120000}"/>
    <cellStyle name="_학의대교(하행)_강서낙동강교(부산신,춘천신,교각55,1~2차선)_32 신율교(통영)_P2(토질부)" xfId="5003" xr:uid="{00000000-0005-0000-0000-000006120000}"/>
    <cellStyle name="_학의대교(하행)_강서낙동강교(부산신,춘천신,교각55,1~2차선)_32 신율교(통영)_P2(토질부)수정" xfId="5004" xr:uid="{00000000-0005-0000-0000-000007120000}"/>
    <cellStyle name="_학의대교(하행)_강서낙동강교(부산신,춘천신,교각55,1~2차선)_40 팔곡육교(내진)_P4_기존_기초계산서" xfId="5005" xr:uid="{00000000-0005-0000-0000-000008120000}"/>
    <cellStyle name="_학의대교(하행)_강서낙동강교(부산신,춘천신,교각55,1~2차선)_57 죽림육교(부산)_기존_기초계산서" xfId="5006" xr:uid="{00000000-0005-0000-0000-000009120000}"/>
    <cellStyle name="_학의대교(하행)_강서낙동강교(부산신,춘천신,교각55,1~2차선)_70 연반1교(순천)_기존_기초계산서" xfId="5433" xr:uid="{00000000-0005-0000-0000-00000A120000}"/>
    <cellStyle name="_학의대교(하행)_강서낙동강교(부산신,춘천신,교각55,1~2차선)_aa" xfId="5007" xr:uid="{00000000-0005-0000-0000-00000B120000}"/>
    <cellStyle name="_학의대교(하행)_강서낙동강교(부산신,춘천신,교각56,1~2차선)" xfId="5008" xr:uid="{00000000-0005-0000-0000-00000C120000}"/>
    <cellStyle name="_학의대교(하행)_강서낙동강교(부산신,춘천신,교각56,1~2차선)_07 가천2교(춘천)_P2(토질부)" xfId="5434" xr:uid="{00000000-0005-0000-0000-00000D120000}"/>
    <cellStyle name="_학의대교(하행)_강서낙동강교(부산신,춘천신,교각56,1~2차선)_32 신율교(통영)_P2(토질부)" xfId="5009" xr:uid="{00000000-0005-0000-0000-00000E120000}"/>
    <cellStyle name="_학의대교(하행)_강서낙동강교(부산신,춘천신,교각56,1~2차선)_32 신율교(통영)_P2(토질부)수정" xfId="5010" xr:uid="{00000000-0005-0000-0000-00000F120000}"/>
    <cellStyle name="_학의대교(하행)_강서낙동강교(부산신,춘천신,교각56,1~2차선)_40 팔곡육교(내진)_P4_기존_기초계산서" xfId="5011" xr:uid="{00000000-0005-0000-0000-000010120000}"/>
    <cellStyle name="_학의대교(하행)_강서낙동강교(부산신,춘천신,교각56,1~2차선)_57 죽림육교(부산)_기존_기초계산서" xfId="5012" xr:uid="{00000000-0005-0000-0000-000011120000}"/>
    <cellStyle name="_학의대교(하행)_강서낙동강교(부산신,춘천신,교각56,1~2차선)_70 연반1교(순천)_기존_기초계산서" xfId="5435" xr:uid="{00000000-0005-0000-0000-000012120000}"/>
    <cellStyle name="_학의대교(하행)_강서낙동강교(부산신,춘천신,교각56,1~2차선)_aa" xfId="5013" xr:uid="{00000000-0005-0000-0000-000013120000}"/>
    <cellStyle name="_학의대교(하행)_강서낙동강교(부산신,춘천신,교각57,1~2차선)" xfId="5014" xr:uid="{00000000-0005-0000-0000-000014120000}"/>
    <cellStyle name="_학의대교(하행)_강서낙동강교(부산신,춘천신,교각57,1~2차선)_07 가천2교(춘천)_P2(토질부)" xfId="5436" xr:uid="{00000000-0005-0000-0000-000015120000}"/>
    <cellStyle name="_학의대교(하행)_강서낙동강교(부산신,춘천신,교각57,1~2차선)_32 신율교(통영)_P2(토질부)" xfId="5015" xr:uid="{00000000-0005-0000-0000-000016120000}"/>
    <cellStyle name="_학의대교(하행)_강서낙동강교(부산신,춘천신,교각57,1~2차선)_32 신율교(통영)_P2(토질부)수정" xfId="5016" xr:uid="{00000000-0005-0000-0000-000017120000}"/>
    <cellStyle name="_학의대교(하행)_강서낙동강교(부산신,춘천신,교각57,1~2차선)_40 팔곡육교(내진)_P4_기존_기초계산서" xfId="5017" xr:uid="{00000000-0005-0000-0000-000018120000}"/>
    <cellStyle name="_학의대교(하행)_강서낙동강교(부산신,춘천신,교각57,1~2차선)_57 죽림육교(부산)_기존_기초계산서" xfId="5018" xr:uid="{00000000-0005-0000-0000-000019120000}"/>
    <cellStyle name="_학의대교(하행)_강서낙동강교(부산신,춘천신,교각57,1~2차선)_70 연반1교(순천)_기존_기초계산서" xfId="5437" xr:uid="{00000000-0005-0000-0000-00001A120000}"/>
    <cellStyle name="_학의대교(하행)_강서낙동강교(부산신,춘천신,교각57,1~2차선)_aa" xfId="5019" xr:uid="{00000000-0005-0000-0000-00001B120000}"/>
    <cellStyle name="_학의대교(하행)_강서낙동강교(부산신,춘천신,교각58,1차선)" xfId="5020" xr:uid="{00000000-0005-0000-0000-00001C120000}"/>
    <cellStyle name="_학의대교(하행)_강서낙동강교(부산신,춘천신,교각58,1차선)_07 가천2교(춘천)_P2(토질부)" xfId="5438" xr:uid="{00000000-0005-0000-0000-00001D120000}"/>
    <cellStyle name="_학의대교(하행)_강서낙동강교(부산신,춘천신,교각58,1차선)_32 신율교(통영)_P2(토질부)" xfId="5021" xr:uid="{00000000-0005-0000-0000-00001E120000}"/>
    <cellStyle name="_학의대교(하행)_강서낙동강교(부산신,춘천신,교각58,1차선)_32 신율교(통영)_P2(토질부)수정" xfId="5022" xr:uid="{00000000-0005-0000-0000-00001F120000}"/>
    <cellStyle name="_학의대교(하행)_강서낙동강교(부산신,춘천신,교각58,1차선)_40 팔곡육교(내진)_P4_기존_기초계산서" xfId="5023" xr:uid="{00000000-0005-0000-0000-000020120000}"/>
    <cellStyle name="_학의대교(하행)_강서낙동강교(부산신,춘천신,교각58,1차선)_57 죽림육교(부산)_기존_기초계산서" xfId="5024" xr:uid="{00000000-0005-0000-0000-000021120000}"/>
    <cellStyle name="_학의대교(하행)_강서낙동강교(부산신,춘천신,교각58,1차선)_70 연반1교(순천)_기존_기초계산서" xfId="5439" xr:uid="{00000000-0005-0000-0000-000022120000}"/>
    <cellStyle name="_학의대교(하행)_강서낙동강교(부산신,춘천신,교각58,1차선)_aa" xfId="5025" xr:uid="{00000000-0005-0000-0000-000023120000}"/>
    <cellStyle name="_학의대교(하행)_강서낙동강교(부산신,춘천신,교각58,2차선)" xfId="5026" xr:uid="{00000000-0005-0000-0000-000024120000}"/>
    <cellStyle name="_학의대교(하행)_강서낙동강교(부산신,춘천신,교각58,2차선)_07 가천2교(춘천)_P2(토질부)" xfId="5440" xr:uid="{00000000-0005-0000-0000-000025120000}"/>
    <cellStyle name="_학의대교(하행)_강서낙동강교(부산신,춘천신,교각58,2차선)_32 신율교(통영)_P2(토질부)" xfId="5027" xr:uid="{00000000-0005-0000-0000-000026120000}"/>
    <cellStyle name="_학의대교(하행)_강서낙동강교(부산신,춘천신,교각58,2차선)_32 신율교(통영)_P2(토질부)수정" xfId="5028" xr:uid="{00000000-0005-0000-0000-000027120000}"/>
    <cellStyle name="_학의대교(하행)_강서낙동강교(부산신,춘천신,교각58,2차선)_40 팔곡육교(내진)_P4_기존_기초계산서" xfId="5029" xr:uid="{00000000-0005-0000-0000-000028120000}"/>
    <cellStyle name="_학의대교(하행)_강서낙동강교(부산신,춘천신,교각58,2차선)_57 죽림육교(부산)_기존_기초계산서" xfId="5030" xr:uid="{00000000-0005-0000-0000-000029120000}"/>
    <cellStyle name="_학의대교(하행)_강서낙동강교(부산신,춘천신,교각58,2차선)_70 연반1교(순천)_기존_기초계산서" xfId="5441" xr:uid="{00000000-0005-0000-0000-00002A120000}"/>
    <cellStyle name="_학의대교(하행)_강서낙동강교(부산신,춘천신,교각58,2차선)_aa" xfId="5031" xr:uid="{00000000-0005-0000-0000-00002B120000}"/>
    <cellStyle name="_학의대교(하행)_강서낙동강교(부산신,춘천신,교각59,1차선)" xfId="5032" xr:uid="{00000000-0005-0000-0000-00002C120000}"/>
    <cellStyle name="_학의대교(하행)_강서낙동강교(부산신,춘천신,교각59,1차선)_07 가천2교(춘천)_P2(토질부)" xfId="5442" xr:uid="{00000000-0005-0000-0000-00002D120000}"/>
    <cellStyle name="_학의대교(하행)_강서낙동강교(부산신,춘천신,교각59,1차선)_32 신율교(통영)_P2(토질부)" xfId="5033" xr:uid="{00000000-0005-0000-0000-00002E120000}"/>
    <cellStyle name="_학의대교(하행)_강서낙동강교(부산신,춘천신,교각59,1차선)_32 신율교(통영)_P2(토질부)수정" xfId="5034" xr:uid="{00000000-0005-0000-0000-00002F120000}"/>
    <cellStyle name="_학의대교(하행)_강서낙동강교(부산신,춘천신,교각59,1차선)_40 팔곡육교(내진)_P4_기존_기초계산서" xfId="5035" xr:uid="{00000000-0005-0000-0000-000030120000}"/>
    <cellStyle name="_학의대교(하행)_강서낙동강교(부산신,춘천신,교각59,1차선)_57 죽림육교(부산)_기존_기초계산서" xfId="5036" xr:uid="{00000000-0005-0000-0000-000031120000}"/>
    <cellStyle name="_학의대교(하행)_강서낙동강교(부산신,춘천신,교각59,1차선)_70 연반1교(순천)_기존_기초계산서" xfId="5443" xr:uid="{00000000-0005-0000-0000-000032120000}"/>
    <cellStyle name="_학의대교(하행)_강서낙동강교(부산신,춘천신,교각59,1차선)_aa" xfId="5037" xr:uid="{00000000-0005-0000-0000-000033120000}"/>
    <cellStyle name="_학의대교(하행)_강서낙동강교(부산신,춘천신,교각59,2차선)" xfId="5038" xr:uid="{00000000-0005-0000-0000-000034120000}"/>
    <cellStyle name="_학의대교(하행)_강서낙동강교(부산신,춘천신,교각59,2차선)_07 가천2교(춘천)_P2(토질부)" xfId="5444" xr:uid="{00000000-0005-0000-0000-000035120000}"/>
    <cellStyle name="_학의대교(하행)_강서낙동강교(부산신,춘천신,교각59,2차선)_32 신율교(통영)_P2(토질부)" xfId="5039" xr:uid="{00000000-0005-0000-0000-000036120000}"/>
    <cellStyle name="_학의대교(하행)_강서낙동강교(부산신,춘천신,교각59,2차선)_32 신율교(통영)_P2(토질부)수정" xfId="5040" xr:uid="{00000000-0005-0000-0000-000037120000}"/>
    <cellStyle name="_학의대교(하행)_강서낙동강교(부산신,춘천신,교각59,2차선)_40 팔곡육교(내진)_P4_기존_기초계산서" xfId="5041" xr:uid="{00000000-0005-0000-0000-000038120000}"/>
    <cellStyle name="_학의대교(하행)_강서낙동강교(부산신,춘천신,교각59,2차선)_57 죽림육교(부산)_기존_기초계산서" xfId="5042" xr:uid="{00000000-0005-0000-0000-000039120000}"/>
    <cellStyle name="_학의대교(하행)_강서낙동강교(부산신,춘천신,교각59,2차선)_70 연반1교(순천)_기존_기초계산서" xfId="5445" xr:uid="{00000000-0005-0000-0000-00003A120000}"/>
    <cellStyle name="_학의대교(하행)_강서낙동강교(부산신,춘천신,교각59,2차선)_aa" xfId="5043" xr:uid="{00000000-0005-0000-0000-00003B120000}"/>
    <cellStyle name="_학의대교(하행)_예안천교(교각1)" xfId="5044" xr:uid="{00000000-0005-0000-0000-00003C120000}"/>
    <cellStyle name="_학의대교(하행)_예안천교(교각1)_07 가천2교(춘천)_P2(토질부)" xfId="5446" xr:uid="{00000000-0005-0000-0000-00003D120000}"/>
    <cellStyle name="_학의대교(하행)_예안천교(교각1)_32 신율교(통영)_P2(토질부)" xfId="5045" xr:uid="{00000000-0005-0000-0000-00003E120000}"/>
    <cellStyle name="_학의대교(하행)_예안천교(교각1)_32 신율교(통영)_P2(토질부)수정" xfId="5046" xr:uid="{00000000-0005-0000-0000-00003F120000}"/>
    <cellStyle name="_학의대교(하행)_예안천교(교각1)_40 팔곡육교(내진)_P4_기존_기초계산서" xfId="5047" xr:uid="{00000000-0005-0000-0000-000040120000}"/>
    <cellStyle name="_학의대교(하행)_예안천교(교각1)_57 죽림육교(부산)_기존_기초계산서" xfId="5048" xr:uid="{00000000-0005-0000-0000-000041120000}"/>
    <cellStyle name="_학의대교(하행)_예안천교(교각1)_70 연반1교(순천)_기존_기초계산서" xfId="5447" xr:uid="{00000000-0005-0000-0000-000042120000}"/>
    <cellStyle name="_학의대교(하행)_예안천교(교각1)_aa" xfId="5049" xr:uid="{00000000-0005-0000-0000-000043120000}"/>
    <cellStyle name="_학의대교(하행)_예안천교(교각2)" xfId="5050" xr:uid="{00000000-0005-0000-0000-000044120000}"/>
    <cellStyle name="_학의대교(하행)_예안천교(교각2)_07 가천2교(춘천)_P2(토질부)" xfId="5448" xr:uid="{00000000-0005-0000-0000-000045120000}"/>
    <cellStyle name="_학의대교(하행)_예안천교(교각2)_32 신율교(통영)_P2(토질부)" xfId="5051" xr:uid="{00000000-0005-0000-0000-000046120000}"/>
    <cellStyle name="_학의대교(하행)_예안천교(교각2)_32 신율교(통영)_P2(토질부)수정" xfId="5052" xr:uid="{00000000-0005-0000-0000-000047120000}"/>
    <cellStyle name="_학의대교(하행)_예안천교(교각2)_40 팔곡육교(내진)_P4_기존_기초계산서" xfId="5053" xr:uid="{00000000-0005-0000-0000-000048120000}"/>
    <cellStyle name="_학의대교(하행)_예안천교(교각2)_57 죽림육교(부산)_기존_기초계산서" xfId="5054" xr:uid="{00000000-0005-0000-0000-000049120000}"/>
    <cellStyle name="_학의대교(하행)_예안천교(교각2)_70 연반1교(순천)_기존_기초계산서" xfId="5449" xr:uid="{00000000-0005-0000-0000-00004A120000}"/>
    <cellStyle name="_학의대교(하행)_예안천교(교각2)_aa" xfId="5055" xr:uid="{00000000-0005-0000-0000-00004B120000}"/>
    <cellStyle name="_학의대교(하행)_예안천교(교대2)" xfId="5056" xr:uid="{00000000-0005-0000-0000-00004C120000}"/>
    <cellStyle name="_학의대교(하행)_예안천교(교대2)_07 가천2교(춘천)_P2(토질부)" xfId="5450" xr:uid="{00000000-0005-0000-0000-00004D120000}"/>
    <cellStyle name="_학의대교(하행)_예안천교(교대2)_32 신율교(통영)_P2(토질부)" xfId="5057" xr:uid="{00000000-0005-0000-0000-00004E120000}"/>
    <cellStyle name="_학의대교(하행)_예안천교(교대2)_32 신율교(통영)_P2(토질부)수정" xfId="5058" xr:uid="{00000000-0005-0000-0000-00004F120000}"/>
    <cellStyle name="_학의대교(하행)_예안천교(교대2)_40 팔곡육교(내진)_P4_기존_기초계산서" xfId="5059" xr:uid="{00000000-0005-0000-0000-000050120000}"/>
    <cellStyle name="_학의대교(하행)_예안천교(교대2)_57 죽림육교(부산)_기존_기초계산서" xfId="5060" xr:uid="{00000000-0005-0000-0000-000051120000}"/>
    <cellStyle name="_학의대교(하행)_예안천교(교대2)_70 연반1교(순천)_기존_기초계산서" xfId="5451" xr:uid="{00000000-0005-0000-0000-000052120000}"/>
    <cellStyle name="_학의대교(하행)_예안천교(교대2)_aa" xfId="5061" xr:uid="{00000000-0005-0000-0000-000053120000}"/>
    <cellStyle name="_호문철교내진성능평가" xfId="3932" xr:uid="{00000000-0005-0000-0000-000054120000}"/>
    <cellStyle name="_호문철교내진성능평가_02 가화1교(하남)_내진성능평가" xfId="3933" xr:uid="{00000000-0005-0000-0000-000055120000}"/>
    <cellStyle name="_호문철교내진성능평가_02 금호대교(금호1)_내진성능평가" xfId="3934" xr:uid="{00000000-0005-0000-0000-000056120000}"/>
    <cellStyle name="_호문철교내진성능평가_02 남강천3교(하남)_내진성능평가" xfId="3935" xr:uid="{00000000-0005-0000-0000-000057120000}"/>
    <cellStyle name="_호문철교내진성능평가_02 남천교(서울)_내진성능평가" xfId="3936" xr:uid="{00000000-0005-0000-0000-000058120000}"/>
    <cellStyle name="_호문철교내진성능평가_02 위천교(춘천)_내진성능평가" xfId="3937" xr:uid="{00000000-0005-0000-0000-000059120000}"/>
    <cellStyle name="_호문철교내진성능평가_02 칠서교_내진성능평가" xfId="3938" xr:uid="{00000000-0005-0000-0000-00005A120000}"/>
    <cellStyle name="_호문철교내진성능평가1-개요" xfId="3939" xr:uid="{00000000-0005-0000-0000-00005B120000}"/>
    <cellStyle name="_호문철교내진성능평가1-개요_02 가화1교(하남)_내진성능평가" xfId="3940" xr:uid="{00000000-0005-0000-0000-00005C120000}"/>
    <cellStyle name="_호문철교내진성능평가1-개요_02 금호대교(금호1)_내진성능평가" xfId="3941" xr:uid="{00000000-0005-0000-0000-00005D120000}"/>
    <cellStyle name="_호문철교내진성능평가1-개요_02 남강천3교(하남)_내진성능평가" xfId="3942" xr:uid="{00000000-0005-0000-0000-00005E120000}"/>
    <cellStyle name="_호문철교내진성능평가1-개요_02 남천교(서울)_내진성능평가" xfId="3943" xr:uid="{00000000-0005-0000-0000-00005F120000}"/>
    <cellStyle name="_호문철교내진성능평가1-개요_02 위천교(춘천)_내진성능평가" xfId="3944" xr:uid="{00000000-0005-0000-0000-000060120000}"/>
    <cellStyle name="_호문철교내진성능평가1-개요_02 칠서교_내진성능평가" xfId="3945" xr:uid="{00000000-0005-0000-0000-000061120000}"/>
    <cellStyle name="_호문철교내진성능평가2-내진성능상세평가" xfId="3946" xr:uid="{00000000-0005-0000-0000-000062120000}"/>
    <cellStyle name="_호문철교내진성능평가2-내진성능상세평가_02 가화1교(하남)_내진성능평가" xfId="3947" xr:uid="{00000000-0005-0000-0000-000063120000}"/>
    <cellStyle name="_호문철교내진성능평가2-내진성능상세평가_02 금호대교(금호1)_내진성능평가" xfId="3948" xr:uid="{00000000-0005-0000-0000-000064120000}"/>
    <cellStyle name="_호문철교내진성능평가2-내진성능상세평가_02 남강천3교(하남)_내진성능평가" xfId="3949" xr:uid="{00000000-0005-0000-0000-000065120000}"/>
    <cellStyle name="_호문철교내진성능평가2-내진성능상세평가_02 남천교(서울)_내진성능평가" xfId="3950" xr:uid="{00000000-0005-0000-0000-000066120000}"/>
    <cellStyle name="_호문철교내진성능평가2-내진성능상세평가_02 위천교(춘천)_내진성능평가" xfId="3951" xr:uid="{00000000-0005-0000-0000-000067120000}"/>
    <cellStyle name="_호문철교내진성능평가2-내진성능상세평가_02 칠서교_내진성능평가" xfId="3952" xr:uid="{00000000-0005-0000-0000-000068120000}"/>
    <cellStyle name="_호문철교내진성능평가3-탄성지진력산정" xfId="3953" xr:uid="{00000000-0005-0000-0000-000069120000}"/>
    <cellStyle name="_호문철교내진성능평가3-탄성지진력산정_02 가화1교(하남)_내진성능평가" xfId="3954" xr:uid="{00000000-0005-0000-0000-00006A120000}"/>
    <cellStyle name="_호문철교내진성능평가3-탄성지진력산정_02 금호대교(금호1)_내진성능평가" xfId="3955" xr:uid="{00000000-0005-0000-0000-00006B120000}"/>
    <cellStyle name="_호문철교내진성능평가3-탄성지진력산정_02 남강천3교(하남)_내진성능평가" xfId="3956" xr:uid="{00000000-0005-0000-0000-00006C120000}"/>
    <cellStyle name="_호문철교내진성능평가3-탄성지진력산정_02 남천교(서울)_내진성능평가" xfId="3957" xr:uid="{00000000-0005-0000-0000-00006D120000}"/>
    <cellStyle name="_호문철교내진성능평가3-탄성지진력산정_02 위천교(춘천)_내진성능평가" xfId="3958" xr:uid="{00000000-0005-0000-0000-00006E120000}"/>
    <cellStyle name="_호문철교내진성능평가3-탄성지진력산정_02 칠서교_내진성능평가" xfId="3959" xr:uid="{00000000-0005-0000-0000-00006F120000}"/>
    <cellStyle name="20% - Accent1" xfId="1" xr:uid="{00000000-0005-0000-0000-000070120000}"/>
    <cellStyle name="20% - Accent2" xfId="2" xr:uid="{00000000-0005-0000-0000-000071120000}"/>
    <cellStyle name="20% - Accent3" xfId="3" xr:uid="{00000000-0005-0000-0000-000072120000}"/>
    <cellStyle name="20% - Accent4" xfId="4" xr:uid="{00000000-0005-0000-0000-000073120000}"/>
    <cellStyle name="20% - Accent5" xfId="5" xr:uid="{00000000-0005-0000-0000-000074120000}"/>
    <cellStyle name="20% - Accent6" xfId="6" xr:uid="{00000000-0005-0000-0000-000075120000}"/>
    <cellStyle name="20% - 강조색1 2" xfId="5085" xr:uid="{00000000-0005-0000-0000-000076120000}"/>
    <cellStyle name="20% - 강조색1 2 2" xfId="5471" xr:uid="{00000000-0005-0000-0000-000077120000}"/>
    <cellStyle name="20% - 강조색1 3" xfId="5099" xr:uid="{00000000-0005-0000-0000-000078120000}"/>
    <cellStyle name="20% - 강조색1 3 2" xfId="5485" xr:uid="{00000000-0005-0000-0000-000079120000}"/>
    <cellStyle name="20% - 강조색1 4" xfId="5455" xr:uid="{00000000-0005-0000-0000-00007A120000}"/>
    <cellStyle name="20% - 강조색1 5" xfId="4020" xr:uid="{00000000-0005-0000-0000-00007B120000}"/>
    <cellStyle name="20% - 강조색2 2" xfId="5087" xr:uid="{00000000-0005-0000-0000-00007C120000}"/>
    <cellStyle name="20% - 강조색2 2 2" xfId="5473" xr:uid="{00000000-0005-0000-0000-00007D120000}"/>
    <cellStyle name="20% - 강조색2 3" xfId="5101" xr:uid="{00000000-0005-0000-0000-00007E120000}"/>
    <cellStyle name="20% - 강조색2 3 2" xfId="5487" xr:uid="{00000000-0005-0000-0000-00007F120000}"/>
    <cellStyle name="20% - 강조색2 4" xfId="5457" xr:uid="{00000000-0005-0000-0000-000080120000}"/>
    <cellStyle name="20% - 강조색2 5" xfId="4024" xr:uid="{00000000-0005-0000-0000-000081120000}"/>
    <cellStyle name="20% - 강조색3 2" xfId="5089" xr:uid="{00000000-0005-0000-0000-000082120000}"/>
    <cellStyle name="20% - 강조색3 2 2" xfId="5475" xr:uid="{00000000-0005-0000-0000-000083120000}"/>
    <cellStyle name="20% - 강조색3 3" xfId="5103" xr:uid="{00000000-0005-0000-0000-000084120000}"/>
    <cellStyle name="20% - 강조색3 3 2" xfId="5489" xr:uid="{00000000-0005-0000-0000-000085120000}"/>
    <cellStyle name="20% - 강조색3 4" xfId="5459" xr:uid="{00000000-0005-0000-0000-000086120000}"/>
    <cellStyle name="20% - 강조색3 5" xfId="4028" xr:uid="{00000000-0005-0000-0000-000087120000}"/>
    <cellStyle name="20% - 강조색4 2" xfId="5091" xr:uid="{00000000-0005-0000-0000-000088120000}"/>
    <cellStyle name="20% - 강조색4 2 2" xfId="5477" xr:uid="{00000000-0005-0000-0000-000089120000}"/>
    <cellStyle name="20% - 강조색4 3" xfId="5105" xr:uid="{00000000-0005-0000-0000-00008A120000}"/>
    <cellStyle name="20% - 강조색4 3 2" xfId="5491" xr:uid="{00000000-0005-0000-0000-00008B120000}"/>
    <cellStyle name="20% - 강조색4 4" xfId="5461" xr:uid="{00000000-0005-0000-0000-00008C120000}"/>
    <cellStyle name="20% - 강조색4 5" xfId="4032" xr:uid="{00000000-0005-0000-0000-00008D120000}"/>
    <cellStyle name="20% - 강조색5 2" xfId="5093" xr:uid="{00000000-0005-0000-0000-00008E120000}"/>
    <cellStyle name="20% - 강조색5 2 2" xfId="5479" xr:uid="{00000000-0005-0000-0000-00008F120000}"/>
    <cellStyle name="20% - 강조색5 3" xfId="5107" xr:uid="{00000000-0005-0000-0000-000090120000}"/>
    <cellStyle name="20% - 강조색5 3 2" xfId="5493" xr:uid="{00000000-0005-0000-0000-000091120000}"/>
    <cellStyle name="20% - 강조색5 4" xfId="5463" xr:uid="{00000000-0005-0000-0000-000092120000}"/>
    <cellStyle name="20% - 강조색5 5" xfId="4036" xr:uid="{00000000-0005-0000-0000-000093120000}"/>
    <cellStyle name="20% - 강조색6 2" xfId="5095" xr:uid="{00000000-0005-0000-0000-000094120000}"/>
    <cellStyle name="20% - 강조색6 2 2" xfId="5481" xr:uid="{00000000-0005-0000-0000-000095120000}"/>
    <cellStyle name="20% - 강조색6 3" xfId="5109" xr:uid="{00000000-0005-0000-0000-000096120000}"/>
    <cellStyle name="20% - 강조색6 3 2" xfId="5495" xr:uid="{00000000-0005-0000-0000-000097120000}"/>
    <cellStyle name="20% - 강조색6 4" xfId="5465" xr:uid="{00000000-0005-0000-0000-000098120000}"/>
    <cellStyle name="20% - 강조색6 5" xfId="4040" xr:uid="{00000000-0005-0000-0000-000099120000}"/>
    <cellStyle name="40% - Accent1" xfId="7" xr:uid="{00000000-0005-0000-0000-00009A120000}"/>
    <cellStyle name="40% - Accent2" xfId="8" xr:uid="{00000000-0005-0000-0000-00009B120000}"/>
    <cellStyle name="40% - Accent3" xfId="9" xr:uid="{00000000-0005-0000-0000-00009C120000}"/>
    <cellStyle name="40% - Accent4" xfId="10" xr:uid="{00000000-0005-0000-0000-00009D120000}"/>
    <cellStyle name="40% - Accent5" xfId="11" xr:uid="{00000000-0005-0000-0000-00009E120000}"/>
    <cellStyle name="40% - Accent6" xfId="12" xr:uid="{00000000-0005-0000-0000-00009F120000}"/>
    <cellStyle name="40% - 강조색1 2" xfId="5086" xr:uid="{00000000-0005-0000-0000-0000A0120000}"/>
    <cellStyle name="40% - 강조색1 2 2" xfId="5472" xr:uid="{00000000-0005-0000-0000-0000A1120000}"/>
    <cellStyle name="40% - 강조색1 3" xfId="5100" xr:uid="{00000000-0005-0000-0000-0000A2120000}"/>
    <cellStyle name="40% - 강조색1 3 2" xfId="5486" xr:uid="{00000000-0005-0000-0000-0000A3120000}"/>
    <cellStyle name="40% - 강조색1 4" xfId="5456" xr:uid="{00000000-0005-0000-0000-0000A4120000}"/>
    <cellStyle name="40% - 강조색1 5" xfId="4021" xr:uid="{00000000-0005-0000-0000-0000A5120000}"/>
    <cellStyle name="40% - 강조색2 2" xfId="5088" xr:uid="{00000000-0005-0000-0000-0000A6120000}"/>
    <cellStyle name="40% - 강조색2 2 2" xfId="5474" xr:uid="{00000000-0005-0000-0000-0000A7120000}"/>
    <cellStyle name="40% - 강조색2 3" xfId="5102" xr:uid="{00000000-0005-0000-0000-0000A8120000}"/>
    <cellStyle name="40% - 강조색2 3 2" xfId="5488" xr:uid="{00000000-0005-0000-0000-0000A9120000}"/>
    <cellStyle name="40% - 강조색2 4" xfId="5458" xr:uid="{00000000-0005-0000-0000-0000AA120000}"/>
    <cellStyle name="40% - 강조색2 5" xfId="4025" xr:uid="{00000000-0005-0000-0000-0000AB120000}"/>
    <cellStyle name="40% - 강조색3 2" xfId="5090" xr:uid="{00000000-0005-0000-0000-0000AC120000}"/>
    <cellStyle name="40% - 강조색3 2 2" xfId="5476" xr:uid="{00000000-0005-0000-0000-0000AD120000}"/>
    <cellStyle name="40% - 강조색3 3" xfId="5104" xr:uid="{00000000-0005-0000-0000-0000AE120000}"/>
    <cellStyle name="40% - 강조색3 3 2" xfId="5490" xr:uid="{00000000-0005-0000-0000-0000AF120000}"/>
    <cellStyle name="40% - 강조색3 4" xfId="5460" xr:uid="{00000000-0005-0000-0000-0000B0120000}"/>
    <cellStyle name="40% - 강조색3 5" xfId="4029" xr:uid="{00000000-0005-0000-0000-0000B1120000}"/>
    <cellStyle name="40% - 강조색4 2" xfId="5092" xr:uid="{00000000-0005-0000-0000-0000B2120000}"/>
    <cellStyle name="40% - 강조색4 2 2" xfId="5478" xr:uid="{00000000-0005-0000-0000-0000B3120000}"/>
    <cellStyle name="40% - 강조색4 3" xfId="5106" xr:uid="{00000000-0005-0000-0000-0000B4120000}"/>
    <cellStyle name="40% - 강조색4 3 2" xfId="5492" xr:uid="{00000000-0005-0000-0000-0000B5120000}"/>
    <cellStyle name="40% - 강조색4 4" xfId="5462" xr:uid="{00000000-0005-0000-0000-0000B6120000}"/>
    <cellStyle name="40% - 강조색4 5" xfId="4033" xr:uid="{00000000-0005-0000-0000-0000B7120000}"/>
    <cellStyle name="40% - 강조색5 2" xfId="5094" xr:uid="{00000000-0005-0000-0000-0000B8120000}"/>
    <cellStyle name="40% - 강조색5 2 2" xfId="5480" xr:uid="{00000000-0005-0000-0000-0000B9120000}"/>
    <cellStyle name="40% - 강조색5 3" xfId="5108" xr:uid="{00000000-0005-0000-0000-0000BA120000}"/>
    <cellStyle name="40% - 강조색5 3 2" xfId="5494" xr:uid="{00000000-0005-0000-0000-0000BB120000}"/>
    <cellStyle name="40% - 강조색5 4" xfId="5464" xr:uid="{00000000-0005-0000-0000-0000BC120000}"/>
    <cellStyle name="40% - 강조색5 5" xfId="4037" xr:uid="{00000000-0005-0000-0000-0000BD120000}"/>
    <cellStyle name="40% - 강조색6 2" xfId="5096" xr:uid="{00000000-0005-0000-0000-0000BE120000}"/>
    <cellStyle name="40% - 강조색6 2 2" xfId="5482" xr:uid="{00000000-0005-0000-0000-0000BF120000}"/>
    <cellStyle name="40% - 강조색6 3" xfId="5110" xr:uid="{00000000-0005-0000-0000-0000C0120000}"/>
    <cellStyle name="40% - 강조색6 3 2" xfId="5496" xr:uid="{00000000-0005-0000-0000-0000C1120000}"/>
    <cellStyle name="40% - 강조색6 4" xfId="5466" xr:uid="{00000000-0005-0000-0000-0000C2120000}"/>
    <cellStyle name="40% - 강조색6 5" xfId="4041" xr:uid="{00000000-0005-0000-0000-0000C3120000}"/>
    <cellStyle name="60% - Accent1" xfId="13" xr:uid="{00000000-0005-0000-0000-0000C4120000}"/>
    <cellStyle name="60% - Accent2" xfId="14" xr:uid="{00000000-0005-0000-0000-0000C5120000}"/>
    <cellStyle name="60% - Accent3" xfId="15" xr:uid="{00000000-0005-0000-0000-0000C6120000}"/>
    <cellStyle name="60% - Accent4" xfId="16" xr:uid="{00000000-0005-0000-0000-0000C7120000}"/>
    <cellStyle name="60% - Accent5" xfId="17" xr:uid="{00000000-0005-0000-0000-0000C8120000}"/>
    <cellStyle name="60% - Accent6" xfId="18" xr:uid="{00000000-0005-0000-0000-0000C9120000}"/>
    <cellStyle name="60% - 강조색1 2" xfId="4022" xr:uid="{00000000-0005-0000-0000-0000CA120000}"/>
    <cellStyle name="60% - 강조색2 2" xfId="4026" xr:uid="{00000000-0005-0000-0000-0000CB120000}"/>
    <cellStyle name="60% - 강조색3 2" xfId="4030" xr:uid="{00000000-0005-0000-0000-0000CC120000}"/>
    <cellStyle name="60% - 강조색4 2" xfId="4034" xr:uid="{00000000-0005-0000-0000-0000CD120000}"/>
    <cellStyle name="60% - 강조색5 2" xfId="4038" xr:uid="{00000000-0005-0000-0000-0000CE120000}"/>
    <cellStyle name="60% - 강조색6 2" xfId="4042" xr:uid="{00000000-0005-0000-0000-0000CF120000}"/>
    <cellStyle name="Accent1" xfId="19" xr:uid="{00000000-0005-0000-0000-0000D0120000}"/>
    <cellStyle name="Accent2" xfId="20" xr:uid="{00000000-0005-0000-0000-0000D1120000}"/>
    <cellStyle name="Accent3" xfId="21" xr:uid="{00000000-0005-0000-0000-0000D2120000}"/>
    <cellStyle name="Accent4" xfId="22" xr:uid="{00000000-0005-0000-0000-0000D3120000}"/>
    <cellStyle name="Accent5" xfId="23" xr:uid="{00000000-0005-0000-0000-0000D4120000}"/>
    <cellStyle name="Accent6" xfId="24" xr:uid="{00000000-0005-0000-0000-0000D5120000}"/>
    <cellStyle name="ÅëÈ­ [0]_»óºÎ¼ö·®Áý°è " xfId="5605" xr:uid="{00000000-0005-0000-0000-0000D6120000}"/>
    <cellStyle name="ÅëÈ­_»óºÎ¼ö·®Áý°è " xfId="5606" xr:uid="{00000000-0005-0000-0000-0000D7120000}"/>
    <cellStyle name="ÄÞ¸¶ [0]_»óºÎ¼ö·®Áý°è " xfId="5607" xr:uid="{00000000-0005-0000-0000-0000D8120000}"/>
    <cellStyle name="ÄÞ¸¶_»óºÎ¼ö·®Áý°è " xfId="5608" xr:uid="{00000000-0005-0000-0000-0000D9120000}"/>
    <cellStyle name="Bad" xfId="25" xr:uid="{00000000-0005-0000-0000-0000DA120000}"/>
    <cellStyle name="BodyCenter" xfId="7407" xr:uid="{00000000-0005-0000-0000-0000DB120000}"/>
    <cellStyle name="B-Title" xfId="7408" xr:uid="{00000000-0005-0000-0000-0000DC120000}"/>
    <cellStyle name="Ç¥ÁØ_»óºÎ¼ö·®Áý°è " xfId="5609" xr:uid="{00000000-0005-0000-0000-0000DD120000}"/>
    <cellStyle name="Calculation" xfId="26" xr:uid="{00000000-0005-0000-0000-0000DE120000}"/>
    <cellStyle name="Calculation 2" xfId="27" xr:uid="{00000000-0005-0000-0000-0000DF120000}"/>
    <cellStyle name="Calculation 2 2" xfId="28" xr:uid="{00000000-0005-0000-0000-0000E0120000}"/>
    <cellStyle name="Calculation 2 2 2" xfId="5530" xr:uid="{00000000-0005-0000-0000-0000E1120000}"/>
    <cellStyle name="Calculation 2 2 2 2" xfId="7823" xr:uid="{00000000-0005-0000-0000-0000E2120000}"/>
    <cellStyle name="Calculation 2 2 2 2 2" xfId="8050" xr:uid="{00000000-0005-0000-0000-0000E3120000}"/>
    <cellStyle name="Calculation 2 2 2 2 2 2" xfId="8480" xr:uid="{00000000-0005-0000-0000-0000E4120000}"/>
    <cellStyle name="Calculation 2 2 2 2 3" xfId="8137" xr:uid="{00000000-0005-0000-0000-0000E5120000}"/>
    <cellStyle name="Calculation 2 2 2 2 4" xfId="8294" xr:uid="{00000000-0005-0000-0000-0000E6120000}"/>
    <cellStyle name="Calculation 2 2 2 3" xfId="7960" xr:uid="{00000000-0005-0000-0000-0000E7120000}"/>
    <cellStyle name="Calculation 2 2 2 3 2" xfId="8392" xr:uid="{00000000-0005-0000-0000-0000E8120000}"/>
    <cellStyle name="Calculation 2 2 2 4" xfId="7955" xr:uid="{00000000-0005-0000-0000-0000E9120000}"/>
    <cellStyle name="Calculation 2 2 2 5" xfId="8207" xr:uid="{00000000-0005-0000-0000-0000EA120000}"/>
    <cellStyle name="Calculation 2 2 3" xfId="5594" xr:uid="{00000000-0005-0000-0000-0000EB120000}"/>
    <cellStyle name="Calculation 2 2 3 2" xfId="7887" xr:uid="{00000000-0005-0000-0000-0000EC120000}"/>
    <cellStyle name="Calculation 2 2 3 2 2" xfId="8111" xr:uid="{00000000-0005-0000-0000-0000ED120000}"/>
    <cellStyle name="Calculation 2 2 3 2 2 2" xfId="8541" xr:uid="{00000000-0005-0000-0000-0000EE120000}"/>
    <cellStyle name="Calculation 2 2 3 2 3" xfId="8201" xr:uid="{00000000-0005-0000-0000-0000EF120000}"/>
    <cellStyle name="Calculation 2 2 3 2 4" xfId="8357" xr:uid="{00000000-0005-0000-0000-0000F0120000}"/>
    <cellStyle name="Calculation 2 2 3 3" xfId="8023" xr:uid="{00000000-0005-0000-0000-0000F1120000}"/>
    <cellStyle name="Calculation 2 2 3 3 2" xfId="8454" xr:uid="{00000000-0005-0000-0000-0000F2120000}"/>
    <cellStyle name="Calculation 2 2 3 4" xfId="7894" xr:uid="{00000000-0005-0000-0000-0000F3120000}"/>
    <cellStyle name="Calculation 2 2 3 5" xfId="8268" xr:uid="{00000000-0005-0000-0000-0000F4120000}"/>
    <cellStyle name="Calculation 2 2 4" xfId="5575" xr:uid="{00000000-0005-0000-0000-0000F5120000}"/>
    <cellStyle name="Calculation 2 2 4 2" xfId="7868" xr:uid="{00000000-0005-0000-0000-0000F6120000}"/>
    <cellStyle name="Calculation 2 2 4 2 2" xfId="8095" xr:uid="{00000000-0005-0000-0000-0000F7120000}"/>
    <cellStyle name="Calculation 2 2 4 2 2 2" xfId="8525" xr:uid="{00000000-0005-0000-0000-0000F8120000}"/>
    <cellStyle name="Calculation 2 2 4 2 3" xfId="8182" xr:uid="{00000000-0005-0000-0000-0000F9120000}"/>
    <cellStyle name="Calculation 2 2 4 2 4" xfId="8339" xr:uid="{00000000-0005-0000-0000-0000FA120000}"/>
    <cellStyle name="Calculation 2 2 4 3" xfId="8005" xr:uid="{00000000-0005-0000-0000-0000FB120000}"/>
    <cellStyle name="Calculation 2 2 4 3 2" xfId="8437" xr:uid="{00000000-0005-0000-0000-0000FC120000}"/>
    <cellStyle name="Calculation 2 2 4 4" xfId="7910" xr:uid="{00000000-0005-0000-0000-0000FD120000}"/>
    <cellStyle name="Calculation 2 2 4 5" xfId="8252" xr:uid="{00000000-0005-0000-0000-0000FE120000}"/>
    <cellStyle name="Calculation 2 2 5" xfId="7803" xr:uid="{00000000-0005-0000-0000-0000FF120000}"/>
    <cellStyle name="Calculation 2 2 5 2" xfId="8030" xr:uid="{00000000-0005-0000-0000-000000130000}"/>
    <cellStyle name="Calculation 2 2 5 2 2" xfId="8460" xr:uid="{00000000-0005-0000-0000-000001130000}"/>
    <cellStyle name="Calculation 2 2 5 3" xfId="8117" xr:uid="{00000000-0005-0000-0000-000002130000}"/>
    <cellStyle name="Calculation 2 2 5 4" xfId="8274" xr:uid="{00000000-0005-0000-0000-000003130000}"/>
    <cellStyle name="Calculation 2 3" xfId="5529" xr:uid="{00000000-0005-0000-0000-000004130000}"/>
    <cellStyle name="Calculation 2 3 2" xfId="7822" xr:uid="{00000000-0005-0000-0000-000005130000}"/>
    <cellStyle name="Calculation 2 3 2 2" xfId="8049" xr:uid="{00000000-0005-0000-0000-000006130000}"/>
    <cellStyle name="Calculation 2 3 2 2 2" xfId="8479" xr:uid="{00000000-0005-0000-0000-000007130000}"/>
    <cellStyle name="Calculation 2 3 2 3" xfId="8136" xr:uid="{00000000-0005-0000-0000-000008130000}"/>
    <cellStyle name="Calculation 2 3 2 4" xfId="8293" xr:uid="{00000000-0005-0000-0000-000009130000}"/>
    <cellStyle name="Calculation 2 3 3" xfId="7959" xr:uid="{00000000-0005-0000-0000-00000A130000}"/>
    <cellStyle name="Calculation 2 3 3 2" xfId="8391" xr:uid="{00000000-0005-0000-0000-00000B130000}"/>
    <cellStyle name="Calculation 2 3 4" xfId="7956" xr:uid="{00000000-0005-0000-0000-00000C130000}"/>
    <cellStyle name="Calculation 2 3 5" xfId="8206" xr:uid="{00000000-0005-0000-0000-00000D130000}"/>
    <cellStyle name="Calculation 2 4" xfId="5584" xr:uid="{00000000-0005-0000-0000-00000E130000}"/>
    <cellStyle name="Calculation 2 4 2" xfId="7877" xr:uid="{00000000-0005-0000-0000-00000F130000}"/>
    <cellStyle name="Calculation 2 4 2 2" xfId="8101" xr:uid="{00000000-0005-0000-0000-000010130000}"/>
    <cellStyle name="Calculation 2 4 2 2 2" xfId="8531" xr:uid="{00000000-0005-0000-0000-000011130000}"/>
    <cellStyle name="Calculation 2 4 2 3" xfId="8191" xr:uid="{00000000-0005-0000-0000-000012130000}"/>
    <cellStyle name="Calculation 2 4 2 4" xfId="8347" xr:uid="{00000000-0005-0000-0000-000013130000}"/>
    <cellStyle name="Calculation 2 4 3" xfId="8013" xr:uid="{00000000-0005-0000-0000-000014130000}"/>
    <cellStyle name="Calculation 2 4 3 2" xfId="8445" xr:uid="{00000000-0005-0000-0000-000015130000}"/>
    <cellStyle name="Calculation 2 4 4" xfId="7904" xr:uid="{00000000-0005-0000-0000-000016130000}"/>
    <cellStyle name="Calculation 2 4 5" xfId="8258" xr:uid="{00000000-0005-0000-0000-000017130000}"/>
    <cellStyle name="Calculation 2 5" xfId="5576" xr:uid="{00000000-0005-0000-0000-000018130000}"/>
    <cellStyle name="Calculation 2 5 2" xfId="7869" xr:uid="{00000000-0005-0000-0000-000019130000}"/>
    <cellStyle name="Calculation 2 5 2 2" xfId="8096" xr:uid="{00000000-0005-0000-0000-00001A130000}"/>
    <cellStyle name="Calculation 2 5 2 2 2" xfId="8526" xr:uid="{00000000-0005-0000-0000-00001B130000}"/>
    <cellStyle name="Calculation 2 5 2 3" xfId="8183" xr:uid="{00000000-0005-0000-0000-00001C130000}"/>
    <cellStyle name="Calculation 2 5 2 4" xfId="8340" xr:uid="{00000000-0005-0000-0000-00001D130000}"/>
    <cellStyle name="Calculation 2 5 3" xfId="8006" xr:uid="{00000000-0005-0000-0000-00001E130000}"/>
    <cellStyle name="Calculation 2 5 3 2" xfId="8438" xr:uid="{00000000-0005-0000-0000-00001F130000}"/>
    <cellStyle name="Calculation 2 5 4" xfId="7909" xr:uid="{00000000-0005-0000-0000-000020130000}"/>
    <cellStyle name="Calculation 2 5 5" xfId="8253" xr:uid="{00000000-0005-0000-0000-000021130000}"/>
    <cellStyle name="Calculation 2 6" xfId="7802" xr:uid="{00000000-0005-0000-0000-000022130000}"/>
    <cellStyle name="Calculation 2 6 2" xfId="8029" xr:uid="{00000000-0005-0000-0000-000023130000}"/>
    <cellStyle name="Calculation 2 6 2 2" xfId="8459" xr:uid="{00000000-0005-0000-0000-000024130000}"/>
    <cellStyle name="Calculation 2 6 3" xfId="8116" xr:uid="{00000000-0005-0000-0000-000025130000}"/>
    <cellStyle name="Calculation 2 6 4" xfId="8273" xr:uid="{00000000-0005-0000-0000-000026130000}"/>
    <cellStyle name="Calculation 3" xfId="29" xr:uid="{00000000-0005-0000-0000-000027130000}"/>
    <cellStyle name="Calculation 3 2" xfId="5531" xr:uid="{00000000-0005-0000-0000-000028130000}"/>
    <cellStyle name="Calculation 3 2 2" xfId="7824" xr:uid="{00000000-0005-0000-0000-000029130000}"/>
    <cellStyle name="Calculation 3 2 2 2" xfId="8051" xr:uid="{00000000-0005-0000-0000-00002A130000}"/>
    <cellStyle name="Calculation 3 2 2 2 2" xfId="8481" xr:uid="{00000000-0005-0000-0000-00002B130000}"/>
    <cellStyle name="Calculation 3 2 2 3" xfId="8138" xr:uid="{00000000-0005-0000-0000-00002C130000}"/>
    <cellStyle name="Calculation 3 2 2 4" xfId="8295" xr:uid="{00000000-0005-0000-0000-00002D130000}"/>
    <cellStyle name="Calculation 3 2 3" xfId="7961" xr:uid="{00000000-0005-0000-0000-00002E130000}"/>
    <cellStyle name="Calculation 3 2 3 2" xfId="8393" xr:uid="{00000000-0005-0000-0000-00002F130000}"/>
    <cellStyle name="Calculation 3 2 4" xfId="7954" xr:uid="{00000000-0005-0000-0000-000030130000}"/>
    <cellStyle name="Calculation 3 2 5" xfId="8208" xr:uid="{00000000-0005-0000-0000-000031130000}"/>
    <cellStyle name="Calculation 3 3" xfId="5593" xr:uid="{00000000-0005-0000-0000-000032130000}"/>
    <cellStyle name="Calculation 3 3 2" xfId="7886" xr:uid="{00000000-0005-0000-0000-000033130000}"/>
    <cellStyle name="Calculation 3 3 2 2" xfId="8110" xr:uid="{00000000-0005-0000-0000-000034130000}"/>
    <cellStyle name="Calculation 3 3 2 2 2" xfId="8540" xr:uid="{00000000-0005-0000-0000-000035130000}"/>
    <cellStyle name="Calculation 3 3 2 3" xfId="8200" xr:uid="{00000000-0005-0000-0000-000036130000}"/>
    <cellStyle name="Calculation 3 3 2 4" xfId="8356" xr:uid="{00000000-0005-0000-0000-000037130000}"/>
    <cellStyle name="Calculation 3 3 3" xfId="8022" xr:uid="{00000000-0005-0000-0000-000038130000}"/>
    <cellStyle name="Calculation 3 3 3 2" xfId="8453" xr:uid="{00000000-0005-0000-0000-000039130000}"/>
    <cellStyle name="Calculation 3 3 4" xfId="7895" xr:uid="{00000000-0005-0000-0000-00003A130000}"/>
    <cellStyle name="Calculation 3 3 5" xfId="8267" xr:uid="{00000000-0005-0000-0000-00003B130000}"/>
    <cellStyle name="Calculation 3 4" xfId="5574" xr:uid="{00000000-0005-0000-0000-00003C130000}"/>
    <cellStyle name="Calculation 3 4 2" xfId="7867" xr:uid="{00000000-0005-0000-0000-00003D130000}"/>
    <cellStyle name="Calculation 3 4 2 2" xfId="8094" xr:uid="{00000000-0005-0000-0000-00003E130000}"/>
    <cellStyle name="Calculation 3 4 2 2 2" xfId="8524" xr:uid="{00000000-0005-0000-0000-00003F130000}"/>
    <cellStyle name="Calculation 3 4 2 3" xfId="8181" xr:uid="{00000000-0005-0000-0000-000040130000}"/>
    <cellStyle name="Calculation 3 4 2 4" xfId="8338" xr:uid="{00000000-0005-0000-0000-000041130000}"/>
    <cellStyle name="Calculation 3 4 3" xfId="8004" xr:uid="{00000000-0005-0000-0000-000042130000}"/>
    <cellStyle name="Calculation 3 4 3 2" xfId="8436" xr:uid="{00000000-0005-0000-0000-000043130000}"/>
    <cellStyle name="Calculation 3 4 4" xfId="7911" xr:uid="{00000000-0005-0000-0000-000044130000}"/>
    <cellStyle name="Calculation 3 4 5" xfId="8251" xr:uid="{00000000-0005-0000-0000-000045130000}"/>
    <cellStyle name="Calculation 3 5" xfId="7804" xr:uid="{00000000-0005-0000-0000-000046130000}"/>
    <cellStyle name="Calculation 3 5 2" xfId="8031" xr:uid="{00000000-0005-0000-0000-000047130000}"/>
    <cellStyle name="Calculation 3 5 2 2" xfId="8461" xr:uid="{00000000-0005-0000-0000-000048130000}"/>
    <cellStyle name="Calculation 3 5 3" xfId="8118" xr:uid="{00000000-0005-0000-0000-000049130000}"/>
    <cellStyle name="Calculation 3 5 4" xfId="8275" xr:uid="{00000000-0005-0000-0000-00004A130000}"/>
    <cellStyle name="Calculation 4" xfId="5528" xr:uid="{00000000-0005-0000-0000-00004B130000}"/>
    <cellStyle name="Calculation 4 2" xfId="7821" xr:uid="{00000000-0005-0000-0000-00004C130000}"/>
    <cellStyle name="Calculation 4 2 2" xfId="8048" xr:uid="{00000000-0005-0000-0000-00004D130000}"/>
    <cellStyle name="Calculation 4 2 2 2" xfId="8478" xr:uid="{00000000-0005-0000-0000-00004E130000}"/>
    <cellStyle name="Calculation 4 2 3" xfId="8135" xr:uid="{00000000-0005-0000-0000-00004F130000}"/>
    <cellStyle name="Calculation 4 2 4" xfId="8292" xr:uid="{00000000-0005-0000-0000-000050130000}"/>
    <cellStyle name="Calculation 4 3" xfId="7958" xr:uid="{00000000-0005-0000-0000-000051130000}"/>
    <cellStyle name="Calculation 4 3 2" xfId="8390" xr:uid="{00000000-0005-0000-0000-000052130000}"/>
    <cellStyle name="Calculation 4 4" xfId="7957" xr:uid="{00000000-0005-0000-0000-000053130000}"/>
    <cellStyle name="Calculation 4 5" xfId="8205" xr:uid="{00000000-0005-0000-0000-000054130000}"/>
    <cellStyle name="Calculation 5" xfId="5583" xr:uid="{00000000-0005-0000-0000-000055130000}"/>
    <cellStyle name="Calculation 5 2" xfId="7876" xr:uid="{00000000-0005-0000-0000-000056130000}"/>
    <cellStyle name="Calculation 5 2 2" xfId="8100" xr:uid="{00000000-0005-0000-0000-000057130000}"/>
    <cellStyle name="Calculation 5 2 2 2" xfId="8530" xr:uid="{00000000-0005-0000-0000-000058130000}"/>
    <cellStyle name="Calculation 5 2 3" xfId="8190" xr:uid="{00000000-0005-0000-0000-000059130000}"/>
    <cellStyle name="Calculation 5 2 4" xfId="8346" xr:uid="{00000000-0005-0000-0000-00005A130000}"/>
    <cellStyle name="Calculation 5 3" xfId="8012" xr:uid="{00000000-0005-0000-0000-00005B130000}"/>
    <cellStyle name="Calculation 5 3 2" xfId="8444" xr:uid="{00000000-0005-0000-0000-00005C130000}"/>
    <cellStyle name="Calculation 5 4" xfId="7905" xr:uid="{00000000-0005-0000-0000-00005D130000}"/>
    <cellStyle name="Calculation 5 5" xfId="8257" xr:uid="{00000000-0005-0000-0000-00005E130000}"/>
    <cellStyle name="Calculation 6" xfId="5577" xr:uid="{00000000-0005-0000-0000-00005F130000}"/>
    <cellStyle name="Calculation 6 2" xfId="7870" xr:uid="{00000000-0005-0000-0000-000060130000}"/>
    <cellStyle name="Calculation 6 2 2" xfId="8097" xr:uid="{00000000-0005-0000-0000-000061130000}"/>
    <cellStyle name="Calculation 6 2 2 2" xfId="8527" xr:uid="{00000000-0005-0000-0000-000062130000}"/>
    <cellStyle name="Calculation 6 2 3" xfId="8184" xr:uid="{00000000-0005-0000-0000-000063130000}"/>
    <cellStyle name="Calculation 6 2 4" xfId="8341" xr:uid="{00000000-0005-0000-0000-000064130000}"/>
    <cellStyle name="Calculation 6 3" xfId="8007" xr:uid="{00000000-0005-0000-0000-000065130000}"/>
    <cellStyle name="Calculation 6 3 2" xfId="8439" xr:uid="{00000000-0005-0000-0000-000066130000}"/>
    <cellStyle name="Calculation 6 4" xfId="7908" xr:uid="{00000000-0005-0000-0000-000067130000}"/>
    <cellStyle name="Calculation 6 5" xfId="8254" xr:uid="{00000000-0005-0000-0000-000068130000}"/>
    <cellStyle name="Calculation 7" xfId="7801" xr:uid="{00000000-0005-0000-0000-000069130000}"/>
    <cellStyle name="Calculation 7 2" xfId="8028" xr:uid="{00000000-0005-0000-0000-00006A130000}"/>
    <cellStyle name="Calculation 7 2 2" xfId="8458" xr:uid="{00000000-0005-0000-0000-00006B130000}"/>
    <cellStyle name="Calculation 7 3" xfId="8115" xr:uid="{00000000-0005-0000-0000-00006C130000}"/>
    <cellStyle name="Calculation 7 4" xfId="8272" xr:uid="{00000000-0005-0000-0000-00006D130000}"/>
    <cellStyle name="changeable" xfId="3960" xr:uid="{00000000-0005-0000-0000-00006E130000}"/>
    <cellStyle name="Chapter1" xfId="7409" xr:uid="{00000000-0005-0000-0000-00006F130000}"/>
    <cellStyle name="Check Cell" xfId="30" xr:uid="{00000000-0005-0000-0000-000070130000}"/>
    <cellStyle name="Comma" xfId="2372" xr:uid="{00000000-0005-0000-0000-000071130000}"/>
    <cellStyle name="Comma [0]" xfId="7411" xr:uid="{00000000-0005-0000-0000-000072130000}"/>
    <cellStyle name="Comma 10" xfId="5499" xr:uid="{00000000-0005-0000-0000-000073130000}"/>
    <cellStyle name="Comma 11" xfId="5515" xr:uid="{00000000-0005-0000-0000-000074130000}"/>
    <cellStyle name="Comma 12" xfId="5512" xr:uid="{00000000-0005-0000-0000-000075130000}"/>
    <cellStyle name="Comma 13" xfId="5514" xr:uid="{00000000-0005-0000-0000-000076130000}"/>
    <cellStyle name="Comma 14" xfId="5511" xr:uid="{00000000-0005-0000-0000-000077130000}"/>
    <cellStyle name="Comma 15" xfId="5513" xr:uid="{00000000-0005-0000-0000-000078130000}"/>
    <cellStyle name="Comma 16" xfId="5509" xr:uid="{00000000-0005-0000-0000-000079130000}"/>
    <cellStyle name="Comma 17" xfId="5597" xr:uid="{00000000-0005-0000-0000-00007A130000}"/>
    <cellStyle name="Comma 18" xfId="7410" xr:uid="{00000000-0005-0000-0000-00007B130000}"/>
    <cellStyle name="Comma 19" xfId="7787" xr:uid="{00000000-0005-0000-0000-00007C130000}"/>
    <cellStyle name="Comma 2" xfId="3961" xr:uid="{00000000-0005-0000-0000-00007D130000}"/>
    <cellStyle name="Comma 2 2" xfId="7412" xr:uid="{00000000-0005-0000-0000-00007E130000}"/>
    <cellStyle name="Comma 20" xfId="7794" xr:uid="{00000000-0005-0000-0000-00007F130000}"/>
    <cellStyle name="Comma 21" xfId="7792" xr:uid="{00000000-0005-0000-0000-000080130000}"/>
    <cellStyle name="Comma 22" xfId="7793" xr:uid="{00000000-0005-0000-0000-000081130000}"/>
    <cellStyle name="Comma 3" xfId="3998" xr:uid="{00000000-0005-0000-0000-000082130000}"/>
    <cellStyle name="Comma 3 2" xfId="7413" xr:uid="{00000000-0005-0000-0000-000083130000}"/>
    <cellStyle name="Comma 4" xfId="3997" xr:uid="{00000000-0005-0000-0000-000084130000}"/>
    <cellStyle name="Comma 4 2" xfId="7414" xr:uid="{00000000-0005-0000-0000-000085130000}"/>
    <cellStyle name="Comma 5" xfId="3999" xr:uid="{00000000-0005-0000-0000-000086130000}"/>
    <cellStyle name="Comma 5 2" xfId="7415" xr:uid="{00000000-0005-0000-0000-000087130000}"/>
    <cellStyle name="Comma 6" xfId="5078" xr:uid="{00000000-0005-0000-0000-000088130000}"/>
    <cellStyle name="Comma 6 2" xfId="7416" xr:uid="{00000000-0005-0000-0000-000089130000}"/>
    <cellStyle name="Comma 7" xfId="5075" xr:uid="{00000000-0005-0000-0000-00008A130000}"/>
    <cellStyle name="Comma 8" xfId="5452" xr:uid="{00000000-0005-0000-0000-00008B130000}"/>
    <cellStyle name="Comma 9" xfId="5500" xr:uid="{00000000-0005-0000-0000-00008C130000}"/>
    <cellStyle name="comma zerodec" xfId="7417" xr:uid="{00000000-0005-0000-0000-00008D130000}"/>
    <cellStyle name="Comma_ SG&amp;A Bridge " xfId="2373" xr:uid="{00000000-0005-0000-0000-00008E130000}"/>
    <cellStyle name="Currency" xfId="2374" xr:uid="{00000000-0005-0000-0000-00008F130000}"/>
    <cellStyle name="Currency [0]" xfId="7419" xr:uid="{00000000-0005-0000-0000-000090130000}"/>
    <cellStyle name="Currency 10" xfId="5498" xr:uid="{00000000-0005-0000-0000-000091130000}"/>
    <cellStyle name="Currency 11" xfId="5517" xr:uid="{00000000-0005-0000-0000-000092130000}"/>
    <cellStyle name="Currency 12" xfId="5510" xr:uid="{00000000-0005-0000-0000-000093130000}"/>
    <cellStyle name="Currency 13" xfId="5516" xr:uid="{00000000-0005-0000-0000-000094130000}"/>
    <cellStyle name="Currency 14" xfId="5508" xr:uid="{00000000-0005-0000-0000-000095130000}"/>
    <cellStyle name="Currency 15" xfId="5518" xr:uid="{00000000-0005-0000-0000-000096130000}"/>
    <cellStyle name="Currency 16" xfId="5507" xr:uid="{00000000-0005-0000-0000-000097130000}"/>
    <cellStyle name="Currency 17" xfId="5600" xr:uid="{00000000-0005-0000-0000-000098130000}"/>
    <cellStyle name="Currency 18" xfId="7418" xr:uid="{00000000-0005-0000-0000-000099130000}"/>
    <cellStyle name="Currency 19" xfId="7775" xr:uid="{00000000-0005-0000-0000-00009A130000}"/>
    <cellStyle name="Currency 2" xfId="3962" xr:uid="{00000000-0005-0000-0000-00009B130000}"/>
    <cellStyle name="Currency 2 2" xfId="7420" xr:uid="{00000000-0005-0000-0000-00009C130000}"/>
    <cellStyle name="Currency 20" xfId="7796" xr:uid="{00000000-0005-0000-0000-00009D130000}"/>
    <cellStyle name="Currency 21" xfId="7791" xr:uid="{00000000-0005-0000-0000-00009E130000}"/>
    <cellStyle name="Currency 22" xfId="7795" xr:uid="{00000000-0005-0000-0000-00009F130000}"/>
    <cellStyle name="Currency 3" xfId="4000" xr:uid="{00000000-0005-0000-0000-0000A0130000}"/>
    <cellStyle name="Currency 3 2" xfId="7421" xr:uid="{00000000-0005-0000-0000-0000A1130000}"/>
    <cellStyle name="Currency 4" xfId="3996" xr:uid="{00000000-0005-0000-0000-0000A2130000}"/>
    <cellStyle name="Currency 4 2" xfId="7422" xr:uid="{00000000-0005-0000-0000-0000A3130000}"/>
    <cellStyle name="Currency 5" xfId="4001" xr:uid="{00000000-0005-0000-0000-0000A4130000}"/>
    <cellStyle name="Currency 5 2" xfId="7423" xr:uid="{00000000-0005-0000-0000-0000A5130000}"/>
    <cellStyle name="Currency 6" xfId="5079" xr:uid="{00000000-0005-0000-0000-0000A6130000}"/>
    <cellStyle name="Currency 6 2" xfId="7424" xr:uid="{00000000-0005-0000-0000-0000A7130000}"/>
    <cellStyle name="Currency 7" xfId="5076" xr:uid="{00000000-0005-0000-0000-0000A8130000}"/>
    <cellStyle name="Currency 8" xfId="5453" xr:uid="{00000000-0005-0000-0000-0000A9130000}"/>
    <cellStyle name="Currency 9" xfId="5501" xr:uid="{00000000-0005-0000-0000-0000AA130000}"/>
    <cellStyle name="Currency_ SG&amp;A Bridge " xfId="2375" xr:uid="{00000000-0005-0000-0000-0000AB130000}"/>
    <cellStyle name="Currency1" xfId="7425" xr:uid="{00000000-0005-0000-0000-0000AC130000}"/>
    <cellStyle name="Date" xfId="3963" xr:uid="{00000000-0005-0000-0000-0000AD130000}"/>
    <cellStyle name="Date 2" xfId="5062" xr:uid="{00000000-0005-0000-0000-0000AE130000}"/>
    <cellStyle name="Dezimal [0]_laroux" xfId="7426" xr:uid="{00000000-0005-0000-0000-0000AF130000}"/>
    <cellStyle name="Dezimal_laroux" xfId="7427" xr:uid="{00000000-0005-0000-0000-0000B0130000}"/>
    <cellStyle name="Dollar (zero dec)" xfId="7428" xr:uid="{00000000-0005-0000-0000-0000B1130000}"/>
    <cellStyle name="Explanatory Text" xfId="31" xr:uid="{00000000-0005-0000-0000-0000B2130000}"/>
    <cellStyle name="F2" xfId="7429" xr:uid="{00000000-0005-0000-0000-0000B3130000}"/>
    <cellStyle name="F3" xfId="7430" xr:uid="{00000000-0005-0000-0000-0000B4130000}"/>
    <cellStyle name="F4" xfId="7431" xr:uid="{00000000-0005-0000-0000-0000B5130000}"/>
    <cellStyle name="F5" xfId="7432" xr:uid="{00000000-0005-0000-0000-0000B6130000}"/>
    <cellStyle name="F6" xfId="7433" xr:uid="{00000000-0005-0000-0000-0000B7130000}"/>
    <cellStyle name="F7" xfId="7434" xr:uid="{00000000-0005-0000-0000-0000B8130000}"/>
    <cellStyle name="F8" xfId="7435" xr:uid="{00000000-0005-0000-0000-0000B9130000}"/>
    <cellStyle name="Fixed" xfId="3964" xr:uid="{00000000-0005-0000-0000-0000BA130000}"/>
    <cellStyle name="Fixed 2" xfId="5063" xr:uid="{00000000-0005-0000-0000-0000BB130000}"/>
    <cellStyle name="Good" xfId="32" xr:uid="{00000000-0005-0000-0000-0000BC130000}"/>
    <cellStyle name="Grey" xfId="3965" xr:uid="{00000000-0005-0000-0000-0000BD130000}"/>
    <cellStyle name="H1" xfId="7436" xr:uid="{00000000-0005-0000-0000-0000BE130000}"/>
    <cellStyle name="H2" xfId="33" xr:uid="{00000000-0005-0000-0000-0000BF130000}"/>
    <cellStyle name="H3" xfId="34" xr:uid="{00000000-0005-0000-0000-0000C0130000}"/>
    <cellStyle name="Header1" xfId="3966" xr:uid="{00000000-0005-0000-0000-0000C1130000}"/>
    <cellStyle name="Header2" xfId="3967" xr:uid="{00000000-0005-0000-0000-0000C2130000}"/>
    <cellStyle name="Header2 2" xfId="5578" xr:uid="{00000000-0005-0000-0000-0000C3130000}"/>
    <cellStyle name="Header2 2 2" xfId="7871" xr:uid="{00000000-0005-0000-0000-0000C4130000}"/>
    <cellStyle name="Header2 2 2 2" xfId="8185" xr:uid="{00000000-0005-0000-0000-0000C5130000}"/>
    <cellStyle name="Header2 2 2 2 2" xfId="8578" xr:uid="{00000000-0005-0000-0000-0000C6130000}"/>
    <cellStyle name="Header2 3" xfId="5591" xr:uid="{00000000-0005-0000-0000-0000C7130000}"/>
    <cellStyle name="Header2 3 2" xfId="7884" xr:uid="{00000000-0005-0000-0000-0000C8130000}"/>
    <cellStyle name="Header2 3 2 2" xfId="8108" xr:uid="{00000000-0005-0000-0000-0000C9130000}"/>
    <cellStyle name="Header2 3 2 2 2" xfId="8538" xr:uid="{00000000-0005-0000-0000-0000CA130000}"/>
    <cellStyle name="Header2 3 2 3" xfId="8198" xr:uid="{00000000-0005-0000-0000-0000CB130000}"/>
    <cellStyle name="Header2 3 2 3 2" xfId="8581" xr:uid="{00000000-0005-0000-0000-0000CC130000}"/>
    <cellStyle name="Header2 3 2 4" xfId="8354" xr:uid="{00000000-0005-0000-0000-0000CD130000}"/>
    <cellStyle name="Header2 3 3" xfId="8020" xr:uid="{00000000-0005-0000-0000-0000CE130000}"/>
    <cellStyle name="Header2 3 4" xfId="7897" xr:uid="{00000000-0005-0000-0000-0000CF130000}"/>
    <cellStyle name="Header2 3 4 2" xfId="8364" xr:uid="{00000000-0005-0000-0000-0000D0130000}"/>
    <cellStyle name="Header2 3 5" xfId="8265" xr:uid="{00000000-0005-0000-0000-0000D1130000}"/>
    <cellStyle name="Header2 4" xfId="7437" xr:uid="{00000000-0005-0000-0000-0000D2130000}"/>
    <cellStyle name="Header2 4 2" xfId="7890" xr:uid="{00000000-0005-0000-0000-0000D3130000}"/>
    <cellStyle name="Header2 4 2 2" xfId="8114" xr:uid="{00000000-0005-0000-0000-0000D4130000}"/>
    <cellStyle name="Header2 4 2 2 2" xfId="8544" xr:uid="{00000000-0005-0000-0000-0000D5130000}"/>
    <cellStyle name="Header2 4 2 3" xfId="8203" xr:uid="{00000000-0005-0000-0000-0000D6130000}"/>
    <cellStyle name="Header2 4 2 3 2" xfId="8583" xr:uid="{00000000-0005-0000-0000-0000D7130000}"/>
    <cellStyle name="Header2 4 2 4" xfId="8360" xr:uid="{00000000-0005-0000-0000-0000D8130000}"/>
    <cellStyle name="Header2 4 3" xfId="8027" xr:uid="{00000000-0005-0000-0000-0000D9130000}"/>
    <cellStyle name="Header2 4 4" xfId="8026" xr:uid="{00000000-0005-0000-0000-0000DA130000}"/>
    <cellStyle name="Header2 4 4 2" xfId="8457" xr:uid="{00000000-0005-0000-0000-0000DB130000}"/>
    <cellStyle name="Header2 4 5" xfId="8271" xr:uid="{00000000-0005-0000-0000-0000DC130000}"/>
    <cellStyle name="Heading 1" xfId="35" xr:uid="{00000000-0005-0000-0000-0000DD130000}"/>
    <cellStyle name="Heading 2" xfId="36" xr:uid="{00000000-0005-0000-0000-0000DE130000}"/>
    <cellStyle name="Heading 3" xfId="37" xr:uid="{00000000-0005-0000-0000-0000DF130000}"/>
    <cellStyle name="Heading 4" xfId="38" xr:uid="{00000000-0005-0000-0000-0000E0130000}"/>
    <cellStyle name="Heading1" xfId="3968" xr:uid="{00000000-0005-0000-0000-0000E1130000}"/>
    <cellStyle name="Heading1 2" xfId="5064" xr:uid="{00000000-0005-0000-0000-0000E2130000}"/>
    <cellStyle name="Heading2" xfId="3969" xr:uid="{00000000-0005-0000-0000-0000E3130000}"/>
    <cellStyle name="Heading2 2" xfId="5065" xr:uid="{00000000-0005-0000-0000-0000E4130000}"/>
    <cellStyle name="Input" xfId="39" xr:uid="{00000000-0005-0000-0000-0000E5130000}"/>
    <cellStyle name="Input [yellow]" xfId="3970" xr:uid="{00000000-0005-0000-0000-0000E6130000}"/>
    <cellStyle name="Input [yellow] 2" xfId="5579" xr:uid="{00000000-0005-0000-0000-0000E7130000}"/>
    <cellStyle name="Input [yellow] 2 2" xfId="7872" xr:uid="{00000000-0005-0000-0000-0000E8130000}"/>
    <cellStyle name="Input [yellow] 2 2 2" xfId="8186" xr:uid="{00000000-0005-0000-0000-0000E9130000}"/>
    <cellStyle name="Input [yellow] 2 2 2 2" xfId="8579" xr:uid="{00000000-0005-0000-0000-0000EA130000}"/>
    <cellStyle name="Input [yellow] 2 2 3" xfId="8342" xr:uid="{00000000-0005-0000-0000-0000EB130000}"/>
    <cellStyle name="Input [yellow] 2 3" xfId="8008" xr:uid="{00000000-0005-0000-0000-0000EC130000}"/>
    <cellStyle name="Input [yellow] 2 3 2" xfId="8440" xr:uid="{00000000-0005-0000-0000-0000ED130000}"/>
    <cellStyle name="Input [yellow] 3" xfId="5595" xr:uid="{00000000-0005-0000-0000-0000EE130000}"/>
    <cellStyle name="Input [yellow] 3 2" xfId="7888" xr:uid="{00000000-0005-0000-0000-0000EF130000}"/>
    <cellStyle name="Input [yellow] 3 2 2" xfId="8112" xr:uid="{00000000-0005-0000-0000-0000F0130000}"/>
    <cellStyle name="Input [yellow] 3 2 2 2" xfId="8542" xr:uid="{00000000-0005-0000-0000-0000F1130000}"/>
    <cellStyle name="Input [yellow] 3 2 3" xfId="8202" xr:uid="{00000000-0005-0000-0000-0000F2130000}"/>
    <cellStyle name="Input [yellow] 3 2 3 2" xfId="8582" xr:uid="{00000000-0005-0000-0000-0000F3130000}"/>
    <cellStyle name="Input [yellow] 3 2 4" xfId="8358" xr:uid="{00000000-0005-0000-0000-0000F4130000}"/>
    <cellStyle name="Input [yellow] 3 3" xfId="8024" xr:uid="{00000000-0005-0000-0000-0000F5130000}"/>
    <cellStyle name="Input [yellow] 3 3 2" xfId="8455" xr:uid="{00000000-0005-0000-0000-0000F6130000}"/>
    <cellStyle name="Input [yellow] 3 4" xfId="7893" xr:uid="{00000000-0005-0000-0000-0000F7130000}"/>
    <cellStyle name="Input [yellow] 3 4 2" xfId="8363" xr:uid="{00000000-0005-0000-0000-0000F8130000}"/>
    <cellStyle name="Input [yellow] 3 5" xfId="8269" xr:uid="{00000000-0005-0000-0000-0000F9130000}"/>
    <cellStyle name="Input 10" xfId="7891" xr:uid="{00000000-0005-0000-0000-0000FA130000}"/>
    <cellStyle name="Input 10 2" xfId="8361" xr:uid="{00000000-0005-0000-0000-0000FB130000}"/>
    <cellStyle name="Input 11" xfId="7892" xr:uid="{00000000-0005-0000-0000-0000FC130000}"/>
    <cellStyle name="Input 11 2" xfId="8362" xr:uid="{00000000-0005-0000-0000-0000FD130000}"/>
    <cellStyle name="Input 12" xfId="8204" xr:uid="{00000000-0005-0000-0000-0000FE130000}"/>
    <cellStyle name="Input 2" xfId="40" xr:uid="{00000000-0005-0000-0000-0000FF130000}"/>
    <cellStyle name="Input 2 2" xfId="41" xr:uid="{00000000-0005-0000-0000-000000140000}"/>
    <cellStyle name="Input 2 2 2" xfId="5534" xr:uid="{00000000-0005-0000-0000-000001140000}"/>
    <cellStyle name="Input 2 2 2 2" xfId="7827" xr:uid="{00000000-0005-0000-0000-000002140000}"/>
    <cellStyle name="Input 2 2 2 2 2" xfId="8054" xr:uid="{00000000-0005-0000-0000-000003140000}"/>
    <cellStyle name="Input 2 2 2 2 2 2" xfId="8484" xr:uid="{00000000-0005-0000-0000-000004140000}"/>
    <cellStyle name="Input 2 2 2 2 3" xfId="8141" xr:uid="{00000000-0005-0000-0000-000005140000}"/>
    <cellStyle name="Input 2 2 2 2 4" xfId="8298" xr:uid="{00000000-0005-0000-0000-000006140000}"/>
    <cellStyle name="Input 2 2 2 3" xfId="7964" xr:uid="{00000000-0005-0000-0000-000007140000}"/>
    <cellStyle name="Input 2 2 2 3 2" xfId="8396" xr:uid="{00000000-0005-0000-0000-000008140000}"/>
    <cellStyle name="Input 2 2 2 4" xfId="7951" xr:uid="{00000000-0005-0000-0000-000009140000}"/>
    <cellStyle name="Input 2 2 2 5" xfId="8211" xr:uid="{00000000-0005-0000-0000-00000A140000}"/>
    <cellStyle name="Input 2 2 3" xfId="5589" xr:uid="{00000000-0005-0000-0000-00000B140000}"/>
    <cellStyle name="Input 2 2 3 2" xfId="7882" xr:uid="{00000000-0005-0000-0000-00000C140000}"/>
    <cellStyle name="Input 2 2 3 2 2" xfId="8106" xr:uid="{00000000-0005-0000-0000-00000D140000}"/>
    <cellStyle name="Input 2 2 3 2 2 2" xfId="8536" xr:uid="{00000000-0005-0000-0000-00000E140000}"/>
    <cellStyle name="Input 2 2 3 2 3" xfId="8196" xr:uid="{00000000-0005-0000-0000-00000F140000}"/>
    <cellStyle name="Input 2 2 3 2 4" xfId="8352" xr:uid="{00000000-0005-0000-0000-000010140000}"/>
    <cellStyle name="Input 2 2 3 3" xfId="8018" xr:uid="{00000000-0005-0000-0000-000011140000}"/>
    <cellStyle name="Input 2 2 3 3 2" xfId="8450" xr:uid="{00000000-0005-0000-0000-000012140000}"/>
    <cellStyle name="Input 2 2 3 4" xfId="7899" xr:uid="{00000000-0005-0000-0000-000013140000}"/>
    <cellStyle name="Input 2 2 3 5" xfId="8263" xr:uid="{00000000-0005-0000-0000-000014140000}"/>
    <cellStyle name="Input 2 2 4" xfId="5562" xr:uid="{00000000-0005-0000-0000-000015140000}"/>
    <cellStyle name="Input 2 2 4 2" xfId="7855" xr:uid="{00000000-0005-0000-0000-000016140000}"/>
    <cellStyle name="Input 2 2 4 2 2" xfId="8082" xr:uid="{00000000-0005-0000-0000-000017140000}"/>
    <cellStyle name="Input 2 2 4 2 2 2" xfId="8512" xr:uid="{00000000-0005-0000-0000-000018140000}"/>
    <cellStyle name="Input 2 2 4 2 3" xfId="8169" xr:uid="{00000000-0005-0000-0000-000019140000}"/>
    <cellStyle name="Input 2 2 4 2 4" xfId="8326" xr:uid="{00000000-0005-0000-0000-00001A140000}"/>
    <cellStyle name="Input 2 2 4 3" xfId="7992" xr:uid="{00000000-0005-0000-0000-00001B140000}"/>
    <cellStyle name="Input 2 2 4 3 2" xfId="8424" xr:uid="{00000000-0005-0000-0000-00001C140000}"/>
    <cellStyle name="Input 2 2 4 4" xfId="7923" xr:uid="{00000000-0005-0000-0000-00001D140000}"/>
    <cellStyle name="Input 2 2 4 5" xfId="8239" xr:uid="{00000000-0005-0000-0000-00001E140000}"/>
    <cellStyle name="Input 2 2 5" xfId="7807" xr:uid="{00000000-0005-0000-0000-00001F140000}"/>
    <cellStyle name="Input 2 2 5 2" xfId="8034" xr:uid="{00000000-0005-0000-0000-000020140000}"/>
    <cellStyle name="Input 2 2 5 2 2" xfId="8464" xr:uid="{00000000-0005-0000-0000-000021140000}"/>
    <cellStyle name="Input 2 2 5 3" xfId="8121" xr:uid="{00000000-0005-0000-0000-000022140000}"/>
    <cellStyle name="Input 2 2 5 4" xfId="8278" xr:uid="{00000000-0005-0000-0000-000023140000}"/>
    <cellStyle name="Input 2 3" xfId="5533" xr:uid="{00000000-0005-0000-0000-000024140000}"/>
    <cellStyle name="Input 2 3 2" xfId="7826" xr:uid="{00000000-0005-0000-0000-000025140000}"/>
    <cellStyle name="Input 2 3 2 2" xfId="8053" xr:uid="{00000000-0005-0000-0000-000026140000}"/>
    <cellStyle name="Input 2 3 2 2 2" xfId="8483" xr:uid="{00000000-0005-0000-0000-000027140000}"/>
    <cellStyle name="Input 2 3 2 3" xfId="8140" xr:uid="{00000000-0005-0000-0000-000028140000}"/>
    <cellStyle name="Input 2 3 2 4" xfId="8297" xr:uid="{00000000-0005-0000-0000-000029140000}"/>
    <cellStyle name="Input 2 3 3" xfId="7963" xr:uid="{00000000-0005-0000-0000-00002A140000}"/>
    <cellStyle name="Input 2 3 3 2" xfId="8395" xr:uid="{00000000-0005-0000-0000-00002B140000}"/>
    <cellStyle name="Input 2 3 4" xfId="7952" xr:uid="{00000000-0005-0000-0000-00002C140000}"/>
    <cellStyle name="Input 2 3 5" xfId="8210" xr:uid="{00000000-0005-0000-0000-00002D140000}"/>
    <cellStyle name="Input 2 4" xfId="5588" xr:uid="{00000000-0005-0000-0000-00002E140000}"/>
    <cellStyle name="Input 2 4 2" xfId="7881" xr:uid="{00000000-0005-0000-0000-00002F140000}"/>
    <cellStyle name="Input 2 4 2 2" xfId="8105" xr:uid="{00000000-0005-0000-0000-000030140000}"/>
    <cellStyle name="Input 2 4 2 2 2" xfId="8535" xr:uid="{00000000-0005-0000-0000-000031140000}"/>
    <cellStyle name="Input 2 4 2 3" xfId="8195" xr:uid="{00000000-0005-0000-0000-000032140000}"/>
    <cellStyle name="Input 2 4 2 4" xfId="8351" xr:uid="{00000000-0005-0000-0000-000033140000}"/>
    <cellStyle name="Input 2 4 3" xfId="8017" xr:uid="{00000000-0005-0000-0000-000034140000}"/>
    <cellStyle name="Input 2 4 3 2" xfId="8449" xr:uid="{00000000-0005-0000-0000-000035140000}"/>
    <cellStyle name="Input 2 4 4" xfId="7900" xr:uid="{00000000-0005-0000-0000-000036140000}"/>
    <cellStyle name="Input 2 4 5" xfId="8262" xr:uid="{00000000-0005-0000-0000-000037140000}"/>
    <cellStyle name="Input 2 5" xfId="5592" xr:uid="{00000000-0005-0000-0000-000038140000}"/>
    <cellStyle name="Input 2 5 2" xfId="7885" xr:uid="{00000000-0005-0000-0000-000039140000}"/>
    <cellStyle name="Input 2 5 2 2" xfId="8109" xr:uid="{00000000-0005-0000-0000-00003A140000}"/>
    <cellStyle name="Input 2 5 2 2 2" xfId="8539" xr:uid="{00000000-0005-0000-0000-00003B140000}"/>
    <cellStyle name="Input 2 5 2 3" xfId="8199" xr:uid="{00000000-0005-0000-0000-00003C140000}"/>
    <cellStyle name="Input 2 5 2 4" xfId="8355" xr:uid="{00000000-0005-0000-0000-00003D140000}"/>
    <cellStyle name="Input 2 5 3" xfId="8021" xr:uid="{00000000-0005-0000-0000-00003E140000}"/>
    <cellStyle name="Input 2 5 3 2" xfId="8452" xr:uid="{00000000-0005-0000-0000-00003F140000}"/>
    <cellStyle name="Input 2 5 4" xfId="7896" xr:uid="{00000000-0005-0000-0000-000040140000}"/>
    <cellStyle name="Input 2 5 5" xfId="8266" xr:uid="{00000000-0005-0000-0000-000041140000}"/>
    <cellStyle name="Input 2 6" xfId="7806" xr:uid="{00000000-0005-0000-0000-000042140000}"/>
    <cellStyle name="Input 2 6 2" xfId="8033" xr:uid="{00000000-0005-0000-0000-000043140000}"/>
    <cellStyle name="Input 2 6 2 2" xfId="8463" xr:uid="{00000000-0005-0000-0000-000044140000}"/>
    <cellStyle name="Input 2 6 3" xfId="8120" xr:uid="{00000000-0005-0000-0000-000045140000}"/>
    <cellStyle name="Input 2 6 4" xfId="8277" xr:uid="{00000000-0005-0000-0000-000046140000}"/>
    <cellStyle name="Input 3" xfId="42" xr:uid="{00000000-0005-0000-0000-000047140000}"/>
    <cellStyle name="Input 3 2" xfId="5535" xr:uid="{00000000-0005-0000-0000-000048140000}"/>
    <cellStyle name="Input 3 2 2" xfId="7828" xr:uid="{00000000-0005-0000-0000-000049140000}"/>
    <cellStyle name="Input 3 2 2 2" xfId="8055" xr:uid="{00000000-0005-0000-0000-00004A140000}"/>
    <cellStyle name="Input 3 2 2 2 2" xfId="8485" xr:uid="{00000000-0005-0000-0000-00004B140000}"/>
    <cellStyle name="Input 3 2 2 3" xfId="8142" xr:uid="{00000000-0005-0000-0000-00004C140000}"/>
    <cellStyle name="Input 3 2 2 4" xfId="8299" xr:uid="{00000000-0005-0000-0000-00004D140000}"/>
    <cellStyle name="Input 3 2 3" xfId="7965" xr:uid="{00000000-0005-0000-0000-00004E140000}"/>
    <cellStyle name="Input 3 2 3 2" xfId="8397" xr:uid="{00000000-0005-0000-0000-00004F140000}"/>
    <cellStyle name="Input 3 2 4" xfId="7950" xr:uid="{00000000-0005-0000-0000-000050140000}"/>
    <cellStyle name="Input 3 2 5" xfId="8212" xr:uid="{00000000-0005-0000-0000-000051140000}"/>
    <cellStyle name="Input 3 3" xfId="5590" xr:uid="{00000000-0005-0000-0000-000052140000}"/>
    <cellStyle name="Input 3 3 2" xfId="7883" xr:uid="{00000000-0005-0000-0000-000053140000}"/>
    <cellStyle name="Input 3 3 2 2" xfId="8107" xr:uid="{00000000-0005-0000-0000-000054140000}"/>
    <cellStyle name="Input 3 3 2 2 2" xfId="8537" xr:uid="{00000000-0005-0000-0000-000055140000}"/>
    <cellStyle name="Input 3 3 2 3" xfId="8197" xr:uid="{00000000-0005-0000-0000-000056140000}"/>
    <cellStyle name="Input 3 3 2 4" xfId="8353" xr:uid="{00000000-0005-0000-0000-000057140000}"/>
    <cellStyle name="Input 3 3 3" xfId="8019" xr:uid="{00000000-0005-0000-0000-000058140000}"/>
    <cellStyle name="Input 3 3 3 2" xfId="8451" xr:uid="{00000000-0005-0000-0000-000059140000}"/>
    <cellStyle name="Input 3 3 4" xfId="7898" xr:uid="{00000000-0005-0000-0000-00005A140000}"/>
    <cellStyle name="Input 3 3 5" xfId="8264" xr:uid="{00000000-0005-0000-0000-00005B140000}"/>
    <cellStyle name="Input 3 4" xfId="5561" xr:uid="{00000000-0005-0000-0000-00005C140000}"/>
    <cellStyle name="Input 3 4 2" xfId="7854" xr:uid="{00000000-0005-0000-0000-00005D140000}"/>
    <cellStyle name="Input 3 4 2 2" xfId="8081" xr:uid="{00000000-0005-0000-0000-00005E140000}"/>
    <cellStyle name="Input 3 4 2 2 2" xfId="8511" xr:uid="{00000000-0005-0000-0000-00005F140000}"/>
    <cellStyle name="Input 3 4 2 3" xfId="8168" xr:uid="{00000000-0005-0000-0000-000060140000}"/>
    <cellStyle name="Input 3 4 2 4" xfId="8325" xr:uid="{00000000-0005-0000-0000-000061140000}"/>
    <cellStyle name="Input 3 4 3" xfId="7991" xr:uid="{00000000-0005-0000-0000-000062140000}"/>
    <cellStyle name="Input 3 4 3 2" xfId="8423" xr:uid="{00000000-0005-0000-0000-000063140000}"/>
    <cellStyle name="Input 3 4 4" xfId="7924" xr:uid="{00000000-0005-0000-0000-000064140000}"/>
    <cellStyle name="Input 3 4 5" xfId="8238" xr:uid="{00000000-0005-0000-0000-000065140000}"/>
    <cellStyle name="Input 3 5" xfId="7808" xr:uid="{00000000-0005-0000-0000-000066140000}"/>
    <cellStyle name="Input 3 5 2" xfId="8035" xr:uid="{00000000-0005-0000-0000-000067140000}"/>
    <cellStyle name="Input 3 5 2 2" xfId="8465" xr:uid="{00000000-0005-0000-0000-000068140000}"/>
    <cellStyle name="Input 3 5 3" xfId="8122" xr:uid="{00000000-0005-0000-0000-000069140000}"/>
    <cellStyle name="Input 3 5 4" xfId="8279" xr:uid="{00000000-0005-0000-0000-00006A140000}"/>
    <cellStyle name="Input 4" xfId="5532" xr:uid="{00000000-0005-0000-0000-00006B140000}"/>
    <cellStyle name="Input 4 2" xfId="7825" xr:uid="{00000000-0005-0000-0000-00006C140000}"/>
    <cellStyle name="Input 4 2 2" xfId="8052" xr:uid="{00000000-0005-0000-0000-00006D140000}"/>
    <cellStyle name="Input 4 2 2 2" xfId="8482" xr:uid="{00000000-0005-0000-0000-00006E140000}"/>
    <cellStyle name="Input 4 2 3" xfId="8139" xr:uid="{00000000-0005-0000-0000-00006F140000}"/>
    <cellStyle name="Input 4 2 4" xfId="8296" xr:uid="{00000000-0005-0000-0000-000070140000}"/>
    <cellStyle name="Input 4 3" xfId="7962" xr:uid="{00000000-0005-0000-0000-000071140000}"/>
    <cellStyle name="Input 4 3 2" xfId="8394" xr:uid="{00000000-0005-0000-0000-000072140000}"/>
    <cellStyle name="Input 4 4" xfId="7953" xr:uid="{00000000-0005-0000-0000-000073140000}"/>
    <cellStyle name="Input 4 5" xfId="8209" xr:uid="{00000000-0005-0000-0000-000074140000}"/>
    <cellStyle name="Input 5" xfId="5572" xr:uid="{00000000-0005-0000-0000-000075140000}"/>
    <cellStyle name="Input 5 2" xfId="7865" xr:uid="{00000000-0005-0000-0000-000076140000}"/>
    <cellStyle name="Input 5 2 2" xfId="8092" xr:uid="{00000000-0005-0000-0000-000077140000}"/>
    <cellStyle name="Input 5 2 2 2" xfId="8522" xr:uid="{00000000-0005-0000-0000-000078140000}"/>
    <cellStyle name="Input 5 2 3" xfId="8179" xr:uid="{00000000-0005-0000-0000-000079140000}"/>
    <cellStyle name="Input 5 2 4" xfId="8336" xr:uid="{00000000-0005-0000-0000-00007A140000}"/>
    <cellStyle name="Input 5 3" xfId="8002" xr:uid="{00000000-0005-0000-0000-00007B140000}"/>
    <cellStyle name="Input 5 3 2" xfId="8434" xr:uid="{00000000-0005-0000-0000-00007C140000}"/>
    <cellStyle name="Input 5 4" xfId="7913" xr:uid="{00000000-0005-0000-0000-00007D140000}"/>
    <cellStyle name="Input 5 5" xfId="8249" xr:uid="{00000000-0005-0000-0000-00007E140000}"/>
    <cellStyle name="Input 6" xfId="5548" xr:uid="{00000000-0005-0000-0000-00007F140000}"/>
    <cellStyle name="Input 6 2" xfId="7841" xr:uid="{00000000-0005-0000-0000-000080140000}"/>
    <cellStyle name="Input 6 2 2" xfId="8068" xr:uid="{00000000-0005-0000-0000-000081140000}"/>
    <cellStyle name="Input 6 2 2 2" xfId="8498" xr:uid="{00000000-0005-0000-0000-000082140000}"/>
    <cellStyle name="Input 6 2 3" xfId="8155" xr:uid="{00000000-0005-0000-0000-000083140000}"/>
    <cellStyle name="Input 6 2 4" xfId="8312" xr:uid="{00000000-0005-0000-0000-000084140000}"/>
    <cellStyle name="Input 6 3" xfId="7978" xr:uid="{00000000-0005-0000-0000-000085140000}"/>
    <cellStyle name="Input 6 3 2" xfId="8410" xr:uid="{00000000-0005-0000-0000-000086140000}"/>
    <cellStyle name="Input 6 4" xfId="7937" xr:uid="{00000000-0005-0000-0000-000087140000}"/>
    <cellStyle name="Input 6 5" xfId="8225" xr:uid="{00000000-0005-0000-0000-000088140000}"/>
    <cellStyle name="Input 7" xfId="5563" xr:uid="{00000000-0005-0000-0000-000089140000}"/>
    <cellStyle name="Input 7 2" xfId="7856" xr:uid="{00000000-0005-0000-0000-00008A140000}"/>
    <cellStyle name="Input 7 2 2" xfId="8083" xr:uid="{00000000-0005-0000-0000-00008B140000}"/>
    <cellStyle name="Input 7 2 2 2" xfId="8513" xr:uid="{00000000-0005-0000-0000-00008C140000}"/>
    <cellStyle name="Input 7 2 3" xfId="8170" xr:uid="{00000000-0005-0000-0000-00008D140000}"/>
    <cellStyle name="Input 7 2 4" xfId="8327" xr:uid="{00000000-0005-0000-0000-00008E140000}"/>
    <cellStyle name="Input 7 3" xfId="7993" xr:uid="{00000000-0005-0000-0000-00008F140000}"/>
    <cellStyle name="Input 7 3 2" xfId="8425" xr:uid="{00000000-0005-0000-0000-000090140000}"/>
    <cellStyle name="Input 7 4" xfId="7922" xr:uid="{00000000-0005-0000-0000-000091140000}"/>
    <cellStyle name="Input 7 5" xfId="8240" xr:uid="{00000000-0005-0000-0000-000092140000}"/>
    <cellStyle name="Input 8" xfId="5585" xr:uid="{00000000-0005-0000-0000-000093140000}"/>
    <cellStyle name="Input 8 2" xfId="7878" xr:uid="{00000000-0005-0000-0000-000094140000}"/>
    <cellStyle name="Input 8 2 2" xfId="8102" xr:uid="{00000000-0005-0000-0000-000095140000}"/>
    <cellStyle name="Input 8 2 2 2" xfId="8532" xr:uid="{00000000-0005-0000-0000-000096140000}"/>
    <cellStyle name="Input 8 2 3" xfId="8192" xr:uid="{00000000-0005-0000-0000-000097140000}"/>
    <cellStyle name="Input 8 2 4" xfId="8348" xr:uid="{00000000-0005-0000-0000-000098140000}"/>
    <cellStyle name="Input 8 3" xfId="8014" xr:uid="{00000000-0005-0000-0000-000099140000}"/>
    <cellStyle name="Input 8 3 2" xfId="8446" xr:uid="{00000000-0005-0000-0000-00009A140000}"/>
    <cellStyle name="Input 8 4" xfId="7903" xr:uid="{00000000-0005-0000-0000-00009B140000}"/>
    <cellStyle name="Input 8 5" xfId="8259" xr:uid="{00000000-0005-0000-0000-00009C140000}"/>
    <cellStyle name="Input 9" xfId="7805" xr:uid="{00000000-0005-0000-0000-00009D140000}"/>
    <cellStyle name="Input 9 2" xfId="8032" xr:uid="{00000000-0005-0000-0000-00009E140000}"/>
    <cellStyle name="Input 9 2 2" xfId="8462" xr:uid="{00000000-0005-0000-0000-00009F140000}"/>
    <cellStyle name="Input 9 3" xfId="8119" xr:uid="{00000000-0005-0000-0000-0000A0140000}"/>
    <cellStyle name="Input 9 4" xfId="8276" xr:uid="{00000000-0005-0000-0000-0000A1140000}"/>
    <cellStyle name="Linked Cell" xfId="43" xr:uid="{00000000-0005-0000-0000-0000A2140000}"/>
    <cellStyle name="Milliers [0]_Arabian Spec" xfId="7438" xr:uid="{00000000-0005-0000-0000-0000A3140000}"/>
    <cellStyle name="Milliers_Arabian Spec" xfId="7439" xr:uid="{00000000-0005-0000-0000-0000A4140000}"/>
    <cellStyle name="Mon?aire [0]_Arabian Spec" xfId="7440" xr:uid="{00000000-0005-0000-0000-0000A5140000}"/>
    <cellStyle name="Mon?aire_Arabian Spec" xfId="7441" xr:uid="{00000000-0005-0000-0000-0000A6140000}"/>
    <cellStyle name="M-Title" xfId="7442" xr:uid="{00000000-0005-0000-0000-0000A7140000}"/>
    <cellStyle name="Neutral" xfId="44" xr:uid="{00000000-0005-0000-0000-0000A8140000}"/>
    <cellStyle name="Normal - Style1" xfId="3971" xr:uid="{00000000-0005-0000-0000-0000A9140000}"/>
    <cellStyle name="Normal - Style1 2" xfId="5066" xr:uid="{00000000-0005-0000-0000-0000AA140000}"/>
    <cellStyle name="Normal - Style1 2 2" xfId="7444" xr:uid="{00000000-0005-0000-0000-0000AB140000}"/>
    <cellStyle name="Normal - Style1 3" xfId="7443" xr:uid="{00000000-0005-0000-0000-0000AC140000}"/>
    <cellStyle name="Normal 2" xfId="45" xr:uid="{00000000-0005-0000-0000-0000AD140000}"/>
    <cellStyle name="Note" xfId="46" xr:uid="{00000000-0005-0000-0000-0000AE140000}"/>
    <cellStyle name="Note 2" xfId="47" xr:uid="{00000000-0005-0000-0000-0000AF140000}"/>
    <cellStyle name="Note 2 2" xfId="48" xr:uid="{00000000-0005-0000-0000-0000B0140000}"/>
    <cellStyle name="Note 2 2 2" xfId="5538" xr:uid="{00000000-0005-0000-0000-0000B1140000}"/>
    <cellStyle name="Note 2 2 2 2" xfId="7831" xr:uid="{00000000-0005-0000-0000-0000B2140000}"/>
    <cellStyle name="Note 2 2 2 2 2" xfId="8058" xr:uid="{00000000-0005-0000-0000-0000B3140000}"/>
    <cellStyle name="Note 2 2 2 2 2 2" xfId="8488" xr:uid="{00000000-0005-0000-0000-0000B4140000}"/>
    <cellStyle name="Note 2 2 2 2 3" xfId="8145" xr:uid="{00000000-0005-0000-0000-0000B5140000}"/>
    <cellStyle name="Note 2 2 2 2 4" xfId="8302" xr:uid="{00000000-0005-0000-0000-0000B6140000}"/>
    <cellStyle name="Note 2 2 2 3" xfId="7968" xr:uid="{00000000-0005-0000-0000-0000B7140000}"/>
    <cellStyle name="Note 2 2 2 3 2" xfId="8400" xr:uid="{00000000-0005-0000-0000-0000B8140000}"/>
    <cellStyle name="Note 2 2 2 4" xfId="7947" xr:uid="{00000000-0005-0000-0000-0000B9140000}"/>
    <cellStyle name="Note 2 2 2 5" xfId="8215" xr:uid="{00000000-0005-0000-0000-0000BA140000}"/>
    <cellStyle name="Note 2 2 3" xfId="5580" xr:uid="{00000000-0005-0000-0000-0000BB140000}"/>
    <cellStyle name="Note 2 2 3 2" xfId="7873" xr:uid="{00000000-0005-0000-0000-0000BC140000}"/>
    <cellStyle name="Note 2 2 3 2 2" xfId="8098" xr:uid="{00000000-0005-0000-0000-0000BD140000}"/>
    <cellStyle name="Note 2 2 3 2 2 2" xfId="8528" xr:uid="{00000000-0005-0000-0000-0000BE140000}"/>
    <cellStyle name="Note 2 2 3 2 3" xfId="8187" xr:uid="{00000000-0005-0000-0000-0000BF140000}"/>
    <cellStyle name="Note 2 2 3 2 4" xfId="8343" xr:uid="{00000000-0005-0000-0000-0000C0140000}"/>
    <cellStyle name="Note 2 2 3 3" xfId="8009" xr:uid="{00000000-0005-0000-0000-0000C1140000}"/>
    <cellStyle name="Note 2 2 3 3 2" xfId="8441" xr:uid="{00000000-0005-0000-0000-0000C2140000}"/>
    <cellStyle name="Note 2 2 3 4" xfId="7907" xr:uid="{00000000-0005-0000-0000-0000C3140000}"/>
    <cellStyle name="Note 2 2 3 5" xfId="8255" xr:uid="{00000000-0005-0000-0000-0000C4140000}"/>
    <cellStyle name="Note 2 2 4" xfId="5558" xr:uid="{00000000-0005-0000-0000-0000C5140000}"/>
    <cellStyle name="Note 2 2 4 2" xfId="7851" xr:uid="{00000000-0005-0000-0000-0000C6140000}"/>
    <cellStyle name="Note 2 2 4 2 2" xfId="8078" xr:uid="{00000000-0005-0000-0000-0000C7140000}"/>
    <cellStyle name="Note 2 2 4 2 2 2" xfId="8508" xr:uid="{00000000-0005-0000-0000-0000C8140000}"/>
    <cellStyle name="Note 2 2 4 2 3" xfId="8165" xr:uid="{00000000-0005-0000-0000-0000C9140000}"/>
    <cellStyle name="Note 2 2 4 2 4" xfId="8322" xr:uid="{00000000-0005-0000-0000-0000CA140000}"/>
    <cellStyle name="Note 2 2 4 3" xfId="7988" xr:uid="{00000000-0005-0000-0000-0000CB140000}"/>
    <cellStyle name="Note 2 2 4 3 2" xfId="8420" xr:uid="{00000000-0005-0000-0000-0000CC140000}"/>
    <cellStyle name="Note 2 2 4 4" xfId="7927" xr:uid="{00000000-0005-0000-0000-0000CD140000}"/>
    <cellStyle name="Note 2 2 4 5" xfId="8235" xr:uid="{00000000-0005-0000-0000-0000CE140000}"/>
    <cellStyle name="Note 2 2 5" xfId="7811" xr:uid="{00000000-0005-0000-0000-0000CF140000}"/>
    <cellStyle name="Note 2 2 5 2" xfId="8038" xr:uid="{00000000-0005-0000-0000-0000D0140000}"/>
    <cellStyle name="Note 2 2 5 2 2" xfId="8468" xr:uid="{00000000-0005-0000-0000-0000D1140000}"/>
    <cellStyle name="Note 2 2 5 3" xfId="8125" xr:uid="{00000000-0005-0000-0000-0000D2140000}"/>
    <cellStyle name="Note 2 2 5 4" xfId="8282" xr:uid="{00000000-0005-0000-0000-0000D3140000}"/>
    <cellStyle name="Note 2 3" xfId="5537" xr:uid="{00000000-0005-0000-0000-0000D4140000}"/>
    <cellStyle name="Note 2 3 2" xfId="7830" xr:uid="{00000000-0005-0000-0000-0000D5140000}"/>
    <cellStyle name="Note 2 3 2 2" xfId="8057" xr:uid="{00000000-0005-0000-0000-0000D6140000}"/>
    <cellStyle name="Note 2 3 2 2 2" xfId="8487" xr:uid="{00000000-0005-0000-0000-0000D7140000}"/>
    <cellStyle name="Note 2 3 2 3" xfId="8144" xr:uid="{00000000-0005-0000-0000-0000D8140000}"/>
    <cellStyle name="Note 2 3 2 4" xfId="8301" xr:uid="{00000000-0005-0000-0000-0000D9140000}"/>
    <cellStyle name="Note 2 3 3" xfId="7967" xr:uid="{00000000-0005-0000-0000-0000DA140000}"/>
    <cellStyle name="Note 2 3 3 2" xfId="8399" xr:uid="{00000000-0005-0000-0000-0000DB140000}"/>
    <cellStyle name="Note 2 3 4" xfId="7948" xr:uid="{00000000-0005-0000-0000-0000DC140000}"/>
    <cellStyle name="Note 2 3 5" xfId="8214" xr:uid="{00000000-0005-0000-0000-0000DD140000}"/>
    <cellStyle name="Note 2 4" xfId="5586" xr:uid="{00000000-0005-0000-0000-0000DE140000}"/>
    <cellStyle name="Note 2 4 2" xfId="7879" xr:uid="{00000000-0005-0000-0000-0000DF140000}"/>
    <cellStyle name="Note 2 4 2 2" xfId="8103" xr:uid="{00000000-0005-0000-0000-0000E0140000}"/>
    <cellStyle name="Note 2 4 2 2 2" xfId="8533" xr:uid="{00000000-0005-0000-0000-0000E1140000}"/>
    <cellStyle name="Note 2 4 2 3" xfId="8193" xr:uid="{00000000-0005-0000-0000-0000E2140000}"/>
    <cellStyle name="Note 2 4 2 4" xfId="8349" xr:uid="{00000000-0005-0000-0000-0000E3140000}"/>
    <cellStyle name="Note 2 4 3" xfId="8015" xr:uid="{00000000-0005-0000-0000-0000E4140000}"/>
    <cellStyle name="Note 2 4 3 2" xfId="8447" xr:uid="{00000000-0005-0000-0000-0000E5140000}"/>
    <cellStyle name="Note 2 4 4" xfId="7902" xr:uid="{00000000-0005-0000-0000-0000E6140000}"/>
    <cellStyle name="Note 2 4 5" xfId="8260" xr:uid="{00000000-0005-0000-0000-0000E7140000}"/>
    <cellStyle name="Note 2 5" xfId="5559" xr:uid="{00000000-0005-0000-0000-0000E8140000}"/>
    <cellStyle name="Note 2 5 2" xfId="7852" xr:uid="{00000000-0005-0000-0000-0000E9140000}"/>
    <cellStyle name="Note 2 5 2 2" xfId="8079" xr:uid="{00000000-0005-0000-0000-0000EA140000}"/>
    <cellStyle name="Note 2 5 2 2 2" xfId="8509" xr:uid="{00000000-0005-0000-0000-0000EB140000}"/>
    <cellStyle name="Note 2 5 2 3" xfId="8166" xr:uid="{00000000-0005-0000-0000-0000EC140000}"/>
    <cellStyle name="Note 2 5 2 4" xfId="8323" xr:uid="{00000000-0005-0000-0000-0000ED140000}"/>
    <cellStyle name="Note 2 5 3" xfId="7989" xr:uid="{00000000-0005-0000-0000-0000EE140000}"/>
    <cellStyle name="Note 2 5 3 2" xfId="8421" xr:uid="{00000000-0005-0000-0000-0000EF140000}"/>
    <cellStyle name="Note 2 5 4" xfId="7926" xr:uid="{00000000-0005-0000-0000-0000F0140000}"/>
    <cellStyle name="Note 2 5 5" xfId="8236" xr:uid="{00000000-0005-0000-0000-0000F1140000}"/>
    <cellStyle name="Note 2 6" xfId="7810" xr:uid="{00000000-0005-0000-0000-0000F2140000}"/>
    <cellStyle name="Note 2 6 2" xfId="8037" xr:uid="{00000000-0005-0000-0000-0000F3140000}"/>
    <cellStyle name="Note 2 6 2 2" xfId="8467" xr:uid="{00000000-0005-0000-0000-0000F4140000}"/>
    <cellStyle name="Note 2 6 3" xfId="8124" xr:uid="{00000000-0005-0000-0000-0000F5140000}"/>
    <cellStyle name="Note 2 6 4" xfId="8281" xr:uid="{00000000-0005-0000-0000-0000F6140000}"/>
    <cellStyle name="Note 3" xfId="49" xr:uid="{00000000-0005-0000-0000-0000F7140000}"/>
    <cellStyle name="Note 3 2" xfId="5539" xr:uid="{00000000-0005-0000-0000-0000F8140000}"/>
    <cellStyle name="Note 3 2 2" xfId="7832" xr:uid="{00000000-0005-0000-0000-0000F9140000}"/>
    <cellStyle name="Note 3 2 2 2" xfId="8059" xr:uid="{00000000-0005-0000-0000-0000FA140000}"/>
    <cellStyle name="Note 3 2 2 2 2" xfId="8489" xr:uid="{00000000-0005-0000-0000-0000FB140000}"/>
    <cellStyle name="Note 3 2 2 3" xfId="8146" xr:uid="{00000000-0005-0000-0000-0000FC140000}"/>
    <cellStyle name="Note 3 2 2 4" xfId="8303" xr:uid="{00000000-0005-0000-0000-0000FD140000}"/>
    <cellStyle name="Note 3 2 3" xfId="7969" xr:uid="{00000000-0005-0000-0000-0000FE140000}"/>
    <cellStyle name="Note 3 2 3 2" xfId="8401" xr:uid="{00000000-0005-0000-0000-0000FF140000}"/>
    <cellStyle name="Note 3 2 4" xfId="7946" xr:uid="{00000000-0005-0000-0000-000000150000}"/>
    <cellStyle name="Note 3 2 5" xfId="8216" xr:uid="{00000000-0005-0000-0000-000001150000}"/>
    <cellStyle name="Note 3 3" xfId="5581" xr:uid="{00000000-0005-0000-0000-000002150000}"/>
    <cellStyle name="Note 3 3 2" xfId="7874" xr:uid="{00000000-0005-0000-0000-000003150000}"/>
    <cellStyle name="Note 3 3 2 2" xfId="8099" xr:uid="{00000000-0005-0000-0000-000004150000}"/>
    <cellStyle name="Note 3 3 2 2 2" xfId="8529" xr:uid="{00000000-0005-0000-0000-000005150000}"/>
    <cellStyle name="Note 3 3 2 3" xfId="8188" xr:uid="{00000000-0005-0000-0000-000006150000}"/>
    <cellStyle name="Note 3 3 2 4" xfId="8344" xr:uid="{00000000-0005-0000-0000-000007150000}"/>
    <cellStyle name="Note 3 3 3" xfId="8010" xr:uid="{00000000-0005-0000-0000-000008150000}"/>
    <cellStyle name="Note 3 3 3 2" xfId="8442" xr:uid="{00000000-0005-0000-0000-000009150000}"/>
    <cellStyle name="Note 3 3 4" xfId="7906" xr:uid="{00000000-0005-0000-0000-00000A150000}"/>
    <cellStyle name="Note 3 3 5" xfId="8256" xr:uid="{00000000-0005-0000-0000-00000B150000}"/>
    <cellStyle name="Note 3 4" xfId="5557" xr:uid="{00000000-0005-0000-0000-00000C150000}"/>
    <cellStyle name="Note 3 4 2" xfId="7850" xr:uid="{00000000-0005-0000-0000-00000D150000}"/>
    <cellStyle name="Note 3 4 2 2" xfId="8077" xr:uid="{00000000-0005-0000-0000-00000E150000}"/>
    <cellStyle name="Note 3 4 2 2 2" xfId="8507" xr:uid="{00000000-0005-0000-0000-00000F150000}"/>
    <cellStyle name="Note 3 4 2 3" xfId="8164" xr:uid="{00000000-0005-0000-0000-000010150000}"/>
    <cellStyle name="Note 3 4 2 4" xfId="8321" xr:uid="{00000000-0005-0000-0000-000011150000}"/>
    <cellStyle name="Note 3 4 3" xfId="7987" xr:uid="{00000000-0005-0000-0000-000012150000}"/>
    <cellStyle name="Note 3 4 3 2" xfId="8419" xr:uid="{00000000-0005-0000-0000-000013150000}"/>
    <cellStyle name="Note 3 4 4" xfId="7928" xr:uid="{00000000-0005-0000-0000-000014150000}"/>
    <cellStyle name="Note 3 4 5" xfId="8234" xr:uid="{00000000-0005-0000-0000-000015150000}"/>
    <cellStyle name="Note 3 5" xfId="7812" xr:uid="{00000000-0005-0000-0000-000016150000}"/>
    <cellStyle name="Note 3 5 2" xfId="8039" xr:uid="{00000000-0005-0000-0000-000017150000}"/>
    <cellStyle name="Note 3 5 2 2" xfId="8469" xr:uid="{00000000-0005-0000-0000-000018150000}"/>
    <cellStyle name="Note 3 5 3" xfId="8126" xr:uid="{00000000-0005-0000-0000-000019150000}"/>
    <cellStyle name="Note 3 5 4" xfId="8283" xr:uid="{00000000-0005-0000-0000-00001A150000}"/>
    <cellStyle name="Note 4" xfId="5536" xr:uid="{00000000-0005-0000-0000-00001B150000}"/>
    <cellStyle name="Note 4 2" xfId="7829" xr:uid="{00000000-0005-0000-0000-00001C150000}"/>
    <cellStyle name="Note 4 2 2" xfId="8056" xr:uid="{00000000-0005-0000-0000-00001D150000}"/>
    <cellStyle name="Note 4 2 2 2" xfId="8486" xr:uid="{00000000-0005-0000-0000-00001E150000}"/>
    <cellStyle name="Note 4 2 3" xfId="8143" xr:uid="{00000000-0005-0000-0000-00001F150000}"/>
    <cellStyle name="Note 4 2 4" xfId="8300" xr:uid="{00000000-0005-0000-0000-000020150000}"/>
    <cellStyle name="Note 4 3" xfId="7966" xr:uid="{00000000-0005-0000-0000-000021150000}"/>
    <cellStyle name="Note 4 3 2" xfId="8398" xr:uid="{00000000-0005-0000-0000-000022150000}"/>
    <cellStyle name="Note 4 4" xfId="7949" xr:uid="{00000000-0005-0000-0000-000023150000}"/>
    <cellStyle name="Note 4 5" xfId="8213" xr:uid="{00000000-0005-0000-0000-000024150000}"/>
    <cellStyle name="Note 5" xfId="5587" xr:uid="{00000000-0005-0000-0000-000025150000}"/>
    <cellStyle name="Note 5 2" xfId="7880" xr:uid="{00000000-0005-0000-0000-000026150000}"/>
    <cellStyle name="Note 5 2 2" xfId="8104" xr:uid="{00000000-0005-0000-0000-000027150000}"/>
    <cellStyle name="Note 5 2 2 2" xfId="8534" xr:uid="{00000000-0005-0000-0000-000028150000}"/>
    <cellStyle name="Note 5 2 3" xfId="8194" xr:uid="{00000000-0005-0000-0000-000029150000}"/>
    <cellStyle name="Note 5 2 4" xfId="8350" xr:uid="{00000000-0005-0000-0000-00002A150000}"/>
    <cellStyle name="Note 5 3" xfId="8016" xr:uid="{00000000-0005-0000-0000-00002B150000}"/>
    <cellStyle name="Note 5 3 2" xfId="8448" xr:uid="{00000000-0005-0000-0000-00002C150000}"/>
    <cellStyle name="Note 5 4" xfId="7901" xr:uid="{00000000-0005-0000-0000-00002D150000}"/>
    <cellStyle name="Note 5 5" xfId="8261" xr:uid="{00000000-0005-0000-0000-00002E150000}"/>
    <cellStyle name="Note 6" xfId="5560" xr:uid="{00000000-0005-0000-0000-00002F150000}"/>
    <cellStyle name="Note 6 2" xfId="7853" xr:uid="{00000000-0005-0000-0000-000030150000}"/>
    <cellStyle name="Note 6 2 2" xfId="8080" xr:uid="{00000000-0005-0000-0000-000031150000}"/>
    <cellStyle name="Note 6 2 2 2" xfId="8510" xr:uid="{00000000-0005-0000-0000-000032150000}"/>
    <cellStyle name="Note 6 2 3" xfId="8167" xr:uid="{00000000-0005-0000-0000-000033150000}"/>
    <cellStyle name="Note 6 2 4" xfId="8324" xr:uid="{00000000-0005-0000-0000-000034150000}"/>
    <cellStyle name="Note 6 3" xfId="7990" xr:uid="{00000000-0005-0000-0000-000035150000}"/>
    <cellStyle name="Note 6 3 2" xfId="8422" xr:uid="{00000000-0005-0000-0000-000036150000}"/>
    <cellStyle name="Note 6 4" xfId="7925" xr:uid="{00000000-0005-0000-0000-000037150000}"/>
    <cellStyle name="Note 6 5" xfId="8237" xr:uid="{00000000-0005-0000-0000-000038150000}"/>
    <cellStyle name="Note 7" xfId="7809" xr:uid="{00000000-0005-0000-0000-000039150000}"/>
    <cellStyle name="Note 7 2" xfId="8036" xr:uid="{00000000-0005-0000-0000-00003A150000}"/>
    <cellStyle name="Note 7 2 2" xfId="8466" xr:uid="{00000000-0005-0000-0000-00003B150000}"/>
    <cellStyle name="Note 7 3" xfId="8123" xr:uid="{00000000-0005-0000-0000-00003C150000}"/>
    <cellStyle name="Note 7 4" xfId="8280" xr:uid="{00000000-0005-0000-0000-00003D150000}"/>
    <cellStyle name="Output" xfId="50" xr:uid="{00000000-0005-0000-0000-00003E150000}"/>
    <cellStyle name="Output 2" xfId="51" xr:uid="{00000000-0005-0000-0000-00003F150000}"/>
    <cellStyle name="Output 2 2" xfId="52" xr:uid="{00000000-0005-0000-0000-000040150000}"/>
    <cellStyle name="Output 2 2 2" xfId="5542" xr:uid="{00000000-0005-0000-0000-000041150000}"/>
    <cellStyle name="Output 2 2 2 2" xfId="7835" xr:uid="{00000000-0005-0000-0000-000042150000}"/>
    <cellStyle name="Output 2 2 2 2 2" xfId="8062" xr:uid="{00000000-0005-0000-0000-000043150000}"/>
    <cellStyle name="Output 2 2 2 2 2 2" xfId="8492" xr:uid="{00000000-0005-0000-0000-000044150000}"/>
    <cellStyle name="Output 2 2 2 2 3" xfId="8149" xr:uid="{00000000-0005-0000-0000-000045150000}"/>
    <cellStyle name="Output 2 2 2 2 3 2" xfId="8555" xr:uid="{00000000-0005-0000-0000-000046150000}"/>
    <cellStyle name="Output 2 2 2 2 4" xfId="8306" xr:uid="{00000000-0005-0000-0000-000047150000}"/>
    <cellStyle name="Output 2 2 2 3" xfId="7972" xr:uid="{00000000-0005-0000-0000-000048150000}"/>
    <cellStyle name="Output 2 2 2 3 2" xfId="8404" xr:uid="{00000000-0005-0000-0000-000049150000}"/>
    <cellStyle name="Output 2 2 2 4" xfId="7943" xr:uid="{00000000-0005-0000-0000-00004A150000}"/>
    <cellStyle name="Output 2 2 2 4 2" xfId="8387" xr:uid="{00000000-0005-0000-0000-00004B150000}"/>
    <cellStyle name="Output 2 2 2 5" xfId="8219" xr:uid="{00000000-0005-0000-0000-00004C150000}"/>
    <cellStyle name="Output 2 2 3" xfId="5569" xr:uid="{00000000-0005-0000-0000-00004D150000}"/>
    <cellStyle name="Output 2 2 3 2" xfId="7862" xr:uid="{00000000-0005-0000-0000-00004E150000}"/>
    <cellStyle name="Output 2 2 3 2 2" xfId="8089" xr:uid="{00000000-0005-0000-0000-00004F150000}"/>
    <cellStyle name="Output 2 2 3 2 2 2" xfId="8519" xr:uid="{00000000-0005-0000-0000-000050150000}"/>
    <cellStyle name="Output 2 2 3 2 3" xfId="8176" xr:uid="{00000000-0005-0000-0000-000051150000}"/>
    <cellStyle name="Output 2 2 3 2 3 2" xfId="8574" xr:uid="{00000000-0005-0000-0000-000052150000}"/>
    <cellStyle name="Output 2 2 3 2 4" xfId="8333" xr:uid="{00000000-0005-0000-0000-000053150000}"/>
    <cellStyle name="Output 2 2 3 3" xfId="7999" xr:uid="{00000000-0005-0000-0000-000054150000}"/>
    <cellStyle name="Output 2 2 3 3 2" xfId="8431" xr:uid="{00000000-0005-0000-0000-000055150000}"/>
    <cellStyle name="Output 2 2 3 4" xfId="7916" xr:uid="{00000000-0005-0000-0000-000056150000}"/>
    <cellStyle name="Output 2 2 3 4 2" xfId="8368" xr:uid="{00000000-0005-0000-0000-000057150000}"/>
    <cellStyle name="Output 2 2 3 5" xfId="8246" xr:uid="{00000000-0005-0000-0000-000058150000}"/>
    <cellStyle name="Output 2 2 4" xfId="5554" xr:uid="{00000000-0005-0000-0000-000059150000}"/>
    <cellStyle name="Output 2 2 4 2" xfId="7847" xr:uid="{00000000-0005-0000-0000-00005A150000}"/>
    <cellStyle name="Output 2 2 4 2 2" xfId="8074" xr:uid="{00000000-0005-0000-0000-00005B150000}"/>
    <cellStyle name="Output 2 2 4 2 2 2" xfId="8504" xr:uid="{00000000-0005-0000-0000-00005C150000}"/>
    <cellStyle name="Output 2 2 4 2 3" xfId="8161" xr:uid="{00000000-0005-0000-0000-00005D150000}"/>
    <cellStyle name="Output 2 2 4 2 3 2" xfId="8566" xr:uid="{00000000-0005-0000-0000-00005E150000}"/>
    <cellStyle name="Output 2 2 4 2 4" xfId="8318" xr:uid="{00000000-0005-0000-0000-00005F150000}"/>
    <cellStyle name="Output 2 2 4 3" xfId="7984" xr:uid="{00000000-0005-0000-0000-000060150000}"/>
    <cellStyle name="Output 2 2 4 3 2" xfId="8416" xr:uid="{00000000-0005-0000-0000-000061150000}"/>
    <cellStyle name="Output 2 2 4 4" xfId="7931" xr:uid="{00000000-0005-0000-0000-000062150000}"/>
    <cellStyle name="Output 2 2 4 4 2" xfId="8376" xr:uid="{00000000-0005-0000-0000-000063150000}"/>
    <cellStyle name="Output 2 2 4 5" xfId="8231" xr:uid="{00000000-0005-0000-0000-000064150000}"/>
    <cellStyle name="Output 2 2 5" xfId="7815" xr:uid="{00000000-0005-0000-0000-000065150000}"/>
    <cellStyle name="Output 2 2 5 2" xfId="8042" xr:uid="{00000000-0005-0000-0000-000066150000}"/>
    <cellStyle name="Output 2 2 5 2 2" xfId="8472" xr:uid="{00000000-0005-0000-0000-000067150000}"/>
    <cellStyle name="Output 2 2 5 3" xfId="8129" xr:uid="{00000000-0005-0000-0000-000068150000}"/>
    <cellStyle name="Output 2 2 5 3 2" xfId="8547" xr:uid="{00000000-0005-0000-0000-000069150000}"/>
    <cellStyle name="Output 2 2 5 4" xfId="8286" xr:uid="{00000000-0005-0000-0000-00006A150000}"/>
    <cellStyle name="Output 2 3" xfId="5541" xr:uid="{00000000-0005-0000-0000-00006B150000}"/>
    <cellStyle name="Output 2 3 2" xfId="7834" xr:uid="{00000000-0005-0000-0000-00006C150000}"/>
    <cellStyle name="Output 2 3 2 2" xfId="8061" xr:uid="{00000000-0005-0000-0000-00006D150000}"/>
    <cellStyle name="Output 2 3 2 2 2" xfId="8491" xr:uid="{00000000-0005-0000-0000-00006E150000}"/>
    <cellStyle name="Output 2 3 2 3" xfId="8148" xr:uid="{00000000-0005-0000-0000-00006F150000}"/>
    <cellStyle name="Output 2 3 2 3 2" xfId="8554" xr:uid="{00000000-0005-0000-0000-000070150000}"/>
    <cellStyle name="Output 2 3 2 4" xfId="8305" xr:uid="{00000000-0005-0000-0000-000071150000}"/>
    <cellStyle name="Output 2 3 3" xfId="7971" xr:uid="{00000000-0005-0000-0000-000072150000}"/>
    <cellStyle name="Output 2 3 3 2" xfId="8403" xr:uid="{00000000-0005-0000-0000-000073150000}"/>
    <cellStyle name="Output 2 3 4" xfId="7944" xr:uid="{00000000-0005-0000-0000-000074150000}"/>
    <cellStyle name="Output 2 3 4 2" xfId="8388" xr:uid="{00000000-0005-0000-0000-000075150000}"/>
    <cellStyle name="Output 2 3 5" xfId="8218" xr:uid="{00000000-0005-0000-0000-000076150000}"/>
    <cellStyle name="Output 2 4" xfId="5570" xr:uid="{00000000-0005-0000-0000-000077150000}"/>
    <cellStyle name="Output 2 4 2" xfId="7863" xr:uid="{00000000-0005-0000-0000-000078150000}"/>
    <cellStyle name="Output 2 4 2 2" xfId="8090" xr:uid="{00000000-0005-0000-0000-000079150000}"/>
    <cellStyle name="Output 2 4 2 2 2" xfId="8520" xr:uid="{00000000-0005-0000-0000-00007A150000}"/>
    <cellStyle name="Output 2 4 2 3" xfId="8177" xr:uid="{00000000-0005-0000-0000-00007B150000}"/>
    <cellStyle name="Output 2 4 2 3 2" xfId="8575" xr:uid="{00000000-0005-0000-0000-00007C150000}"/>
    <cellStyle name="Output 2 4 2 4" xfId="8334" xr:uid="{00000000-0005-0000-0000-00007D150000}"/>
    <cellStyle name="Output 2 4 3" xfId="8000" xr:uid="{00000000-0005-0000-0000-00007E150000}"/>
    <cellStyle name="Output 2 4 3 2" xfId="8432" xr:uid="{00000000-0005-0000-0000-00007F150000}"/>
    <cellStyle name="Output 2 4 4" xfId="7915" xr:uid="{00000000-0005-0000-0000-000080150000}"/>
    <cellStyle name="Output 2 4 4 2" xfId="8367" xr:uid="{00000000-0005-0000-0000-000081150000}"/>
    <cellStyle name="Output 2 4 5" xfId="8247" xr:uid="{00000000-0005-0000-0000-000082150000}"/>
    <cellStyle name="Output 2 5" xfId="5555" xr:uid="{00000000-0005-0000-0000-000083150000}"/>
    <cellStyle name="Output 2 5 2" xfId="7848" xr:uid="{00000000-0005-0000-0000-000084150000}"/>
    <cellStyle name="Output 2 5 2 2" xfId="8075" xr:uid="{00000000-0005-0000-0000-000085150000}"/>
    <cellStyle name="Output 2 5 2 2 2" xfId="8505" xr:uid="{00000000-0005-0000-0000-000086150000}"/>
    <cellStyle name="Output 2 5 2 3" xfId="8162" xr:uid="{00000000-0005-0000-0000-000087150000}"/>
    <cellStyle name="Output 2 5 2 3 2" xfId="8567" xr:uid="{00000000-0005-0000-0000-000088150000}"/>
    <cellStyle name="Output 2 5 2 4" xfId="8319" xr:uid="{00000000-0005-0000-0000-000089150000}"/>
    <cellStyle name="Output 2 5 3" xfId="7985" xr:uid="{00000000-0005-0000-0000-00008A150000}"/>
    <cellStyle name="Output 2 5 3 2" xfId="8417" xr:uid="{00000000-0005-0000-0000-00008B150000}"/>
    <cellStyle name="Output 2 5 4" xfId="7930" xr:uid="{00000000-0005-0000-0000-00008C150000}"/>
    <cellStyle name="Output 2 5 4 2" xfId="8375" xr:uid="{00000000-0005-0000-0000-00008D150000}"/>
    <cellStyle name="Output 2 5 5" xfId="8232" xr:uid="{00000000-0005-0000-0000-00008E150000}"/>
    <cellStyle name="Output 2 6" xfId="7814" xr:uid="{00000000-0005-0000-0000-00008F150000}"/>
    <cellStyle name="Output 2 6 2" xfId="8041" xr:uid="{00000000-0005-0000-0000-000090150000}"/>
    <cellStyle name="Output 2 6 2 2" xfId="8471" xr:uid="{00000000-0005-0000-0000-000091150000}"/>
    <cellStyle name="Output 2 6 3" xfId="8128" xr:uid="{00000000-0005-0000-0000-000092150000}"/>
    <cellStyle name="Output 2 6 3 2" xfId="8546" xr:uid="{00000000-0005-0000-0000-000093150000}"/>
    <cellStyle name="Output 2 6 4" xfId="8285" xr:uid="{00000000-0005-0000-0000-000094150000}"/>
    <cellStyle name="Output 3" xfId="53" xr:uid="{00000000-0005-0000-0000-000095150000}"/>
    <cellStyle name="Output 3 2" xfId="5543" xr:uid="{00000000-0005-0000-0000-000096150000}"/>
    <cellStyle name="Output 3 2 2" xfId="7836" xr:uid="{00000000-0005-0000-0000-000097150000}"/>
    <cellStyle name="Output 3 2 2 2" xfId="8063" xr:uid="{00000000-0005-0000-0000-000098150000}"/>
    <cellStyle name="Output 3 2 2 2 2" xfId="8493" xr:uid="{00000000-0005-0000-0000-000099150000}"/>
    <cellStyle name="Output 3 2 2 3" xfId="8150" xr:uid="{00000000-0005-0000-0000-00009A150000}"/>
    <cellStyle name="Output 3 2 2 3 2" xfId="8556" xr:uid="{00000000-0005-0000-0000-00009B150000}"/>
    <cellStyle name="Output 3 2 2 4" xfId="8307" xr:uid="{00000000-0005-0000-0000-00009C150000}"/>
    <cellStyle name="Output 3 2 3" xfId="7973" xr:uid="{00000000-0005-0000-0000-00009D150000}"/>
    <cellStyle name="Output 3 2 3 2" xfId="8405" xr:uid="{00000000-0005-0000-0000-00009E150000}"/>
    <cellStyle name="Output 3 2 4" xfId="7942" xr:uid="{00000000-0005-0000-0000-00009F150000}"/>
    <cellStyle name="Output 3 2 4 2" xfId="8386" xr:uid="{00000000-0005-0000-0000-0000A0150000}"/>
    <cellStyle name="Output 3 2 5" xfId="8220" xr:uid="{00000000-0005-0000-0000-0000A1150000}"/>
    <cellStyle name="Output 3 3" xfId="5568" xr:uid="{00000000-0005-0000-0000-0000A2150000}"/>
    <cellStyle name="Output 3 3 2" xfId="7861" xr:uid="{00000000-0005-0000-0000-0000A3150000}"/>
    <cellStyle name="Output 3 3 2 2" xfId="8088" xr:uid="{00000000-0005-0000-0000-0000A4150000}"/>
    <cellStyle name="Output 3 3 2 2 2" xfId="8518" xr:uid="{00000000-0005-0000-0000-0000A5150000}"/>
    <cellStyle name="Output 3 3 2 3" xfId="8175" xr:uid="{00000000-0005-0000-0000-0000A6150000}"/>
    <cellStyle name="Output 3 3 2 3 2" xfId="8573" xr:uid="{00000000-0005-0000-0000-0000A7150000}"/>
    <cellStyle name="Output 3 3 2 4" xfId="8332" xr:uid="{00000000-0005-0000-0000-0000A8150000}"/>
    <cellStyle name="Output 3 3 3" xfId="7998" xr:uid="{00000000-0005-0000-0000-0000A9150000}"/>
    <cellStyle name="Output 3 3 3 2" xfId="8430" xr:uid="{00000000-0005-0000-0000-0000AA150000}"/>
    <cellStyle name="Output 3 3 4" xfId="7917" xr:uid="{00000000-0005-0000-0000-0000AB150000}"/>
    <cellStyle name="Output 3 3 4 2" xfId="8369" xr:uid="{00000000-0005-0000-0000-0000AC150000}"/>
    <cellStyle name="Output 3 3 5" xfId="8245" xr:uid="{00000000-0005-0000-0000-0000AD150000}"/>
    <cellStyle name="Output 3 4" xfId="5553" xr:uid="{00000000-0005-0000-0000-0000AE150000}"/>
    <cellStyle name="Output 3 4 2" xfId="7846" xr:uid="{00000000-0005-0000-0000-0000AF150000}"/>
    <cellStyle name="Output 3 4 2 2" xfId="8073" xr:uid="{00000000-0005-0000-0000-0000B0150000}"/>
    <cellStyle name="Output 3 4 2 2 2" xfId="8503" xr:uid="{00000000-0005-0000-0000-0000B1150000}"/>
    <cellStyle name="Output 3 4 2 3" xfId="8160" xr:uid="{00000000-0005-0000-0000-0000B2150000}"/>
    <cellStyle name="Output 3 4 2 3 2" xfId="8565" xr:uid="{00000000-0005-0000-0000-0000B3150000}"/>
    <cellStyle name="Output 3 4 2 4" xfId="8317" xr:uid="{00000000-0005-0000-0000-0000B4150000}"/>
    <cellStyle name="Output 3 4 3" xfId="7983" xr:uid="{00000000-0005-0000-0000-0000B5150000}"/>
    <cellStyle name="Output 3 4 3 2" xfId="8415" xr:uid="{00000000-0005-0000-0000-0000B6150000}"/>
    <cellStyle name="Output 3 4 4" xfId="7932" xr:uid="{00000000-0005-0000-0000-0000B7150000}"/>
    <cellStyle name="Output 3 4 4 2" xfId="8377" xr:uid="{00000000-0005-0000-0000-0000B8150000}"/>
    <cellStyle name="Output 3 4 5" xfId="8230" xr:uid="{00000000-0005-0000-0000-0000B9150000}"/>
    <cellStyle name="Output 3 5" xfId="7816" xr:uid="{00000000-0005-0000-0000-0000BA150000}"/>
    <cellStyle name="Output 3 5 2" xfId="8043" xr:uid="{00000000-0005-0000-0000-0000BB150000}"/>
    <cellStyle name="Output 3 5 2 2" xfId="8473" xr:uid="{00000000-0005-0000-0000-0000BC150000}"/>
    <cellStyle name="Output 3 5 3" xfId="8130" xr:uid="{00000000-0005-0000-0000-0000BD150000}"/>
    <cellStyle name="Output 3 5 3 2" xfId="8548" xr:uid="{00000000-0005-0000-0000-0000BE150000}"/>
    <cellStyle name="Output 3 5 4" xfId="8287" xr:uid="{00000000-0005-0000-0000-0000BF150000}"/>
    <cellStyle name="Output 4" xfId="5540" xr:uid="{00000000-0005-0000-0000-0000C0150000}"/>
    <cellStyle name="Output 4 2" xfId="7833" xr:uid="{00000000-0005-0000-0000-0000C1150000}"/>
    <cellStyle name="Output 4 2 2" xfId="8060" xr:uid="{00000000-0005-0000-0000-0000C2150000}"/>
    <cellStyle name="Output 4 2 2 2" xfId="8490" xr:uid="{00000000-0005-0000-0000-0000C3150000}"/>
    <cellStyle name="Output 4 2 3" xfId="8147" xr:uid="{00000000-0005-0000-0000-0000C4150000}"/>
    <cellStyle name="Output 4 2 3 2" xfId="8553" xr:uid="{00000000-0005-0000-0000-0000C5150000}"/>
    <cellStyle name="Output 4 2 4" xfId="8304" xr:uid="{00000000-0005-0000-0000-0000C6150000}"/>
    <cellStyle name="Output 4 3" xfId="7970" xr:uid="{00000000-0005-0000-0000-0000C7150000}"/>
    <cellStyle name="Output 4 3 2" xfId="8402" xr:uid="{00000000-0005-0000-0000-0000C8150000}"/>
    <cellStyle name="Output 4 4" xfId="7945" xr:uid="{00000000-0005-0000-0000-0000C9150000}"/>
    <cellStyle name="Output 4 4 2" xfId="8389" xr:uid="{00000000-0005-0000-0000-0000CA150000}"/>
    <cellStyle name="Output 4 5" xfId="8217" xr:uid="{00000000-0005-0000-0000-0000CB150000}"/>
    <cellStyle name="Output 5" xfId="5571" xr:uid="{00000000-0005-0000-0000-0000CC150000}"/>
    <cellStyle name="Output 5 2" xfId="7864" xr:uid="{00000000-0005-0000-0000-0000CD150000}"/>
    <cellStyle name="Output 5 2 2" xfId="8091" xr:uid="{00000000-0005-0000-0000-0000CE150000}"/>
    <cellStyle name="Output 5 2 2 2" xfId="8521" xr:uid="{00000000-0005-0000-0000-0000CF150000}"/>
    <cellStyle name="Output 5 2 3" xfId="8178" xr:uid="{00000000-0005-0000-0000-0000D0150000}"/>
    <cellStyle name="Output 5 2 3 2" xfId="8576" xr:uid="{00000000-0005-0000-0000-0000D1150000}"/>
    <cellStyle name="Output 5 2 4" xfId="8335" xr:uid="{00000000-0005-0000-0000-0000D2150000}"/>
    <cellStyle name="Output 5 3" xfId="8001" xr:uid="{00000000-0005-0000-0000-0000D3150000}"/>
    <cellStyle name="Output 5 3 2" xfId="8433" xr:uid="{00000000-0005-0000-0000-0000D4150000}"/>
    <cellStyle name="Output 5 4" xfId="7914" xr:uid="{00000000-0005-0000-0000-0000D5150000}"/>
    <cellStyle name="Output 5 4 2" xfId="8366" xr:uid="{00000000-0005-0000-0000-0000D6150000}"/>
    <cellStyle name="Output 5 5" xfId="8248" xr:uid="{00000000-0005-0000-0000-0000D7150000}"/>
    <cellStyle name="Output 6" xfId="5556" xr:uid="{00000000-0005-0000-0000-0000D8150000}"/>
    <cellStyle name="Output 6 2" xfId="7849" xr:uid="{00000000-0005-0000-0000-0000D9150000}"/>
    <cellStyle name="Output 6 2 2" xfId="8076" xr:uid="{00000000-0005-0000-0000-0000DA150000}"/>
    <cellStyle name="Output 6 2 2 2" xfId="8506" xr:uid="{00000000-0005-0000-0000-0000DB150000}"/>
    <cellStyle name="Output 6 2 3" xfId="8163" xr:uid="{00000000-0005-0000-0000-0000DC150000}"/>
    <cellStyle name="Output 6 2 3 2" xfId="8568" xr:uid="{00000000-0005-0000-0000-0000DD150000}"/>
    <cellStyle name="Output 6 2 4" xfId="8320" xr:uid="{00000000-0005-0000-0000-0000DE150000}"/>
    <cellStyle name="Output 6 3" xfId="7986" xr:uid="{00000000-0005-0000-0000-0000DF150000}"/>
    <cellStyle name="Output 6 3 2" xfId="8418" xr:uid="{00000000-0005-0000-0000-0000E0150000}"/>
    <cellStyle name="Output 6 4" xfId="7929" xr:uid="{00000000-0005-0000-0000-0000E1150000}"/>
    <cellStyle name="Output 6 4 2" xfId="8374" xr:uid="{00000000-0005-0000-0000-0000E2150000}"/>
    <cellStyle name="Output 6 5" xfId="8233" xr:uid="{00000000-0005-0000-0000-0000E3150000}"/>
    <cellStyle name="Output 7" xfId="7813" xr:uid="{00000000-0005-0000-0000-0000E4150000}"/>
    <cellStyle name="Output 7 2" xfId="8040" xr:uid="{00000000-0005-0000-0000-0000E5150000}"/>
    <cellStyle name="Output 7 2 2" xfId="8470" xr:uid="{00000000-0005-0000-0000-0000E6150000}"/>
    <cellStyle name="Output 7 3" xfId="8127" xr:uid="{00000000-0005-0000-0000-0000E7150000}"/>
    <cellStyle name="Output 7 3 2" xfId="8545" xr:uid="{00000000-0005-0000-0000-0000E8150000}"/>
    <cellStyle name="Output 7 4" xfId="8284" xr:uid="{00000000-0005-0000-0000-0000E9150000}"/>
    <cellStyle name="Paragraph" xfId="54" xr:uid="{00000000-0005-0000-0000-0000EA150000}"/>
    <cellStyle name="ParagraphCenter" xfId="7445" xr:uid="{00000000-0005-0000-0000-0000EB150000}"/>
    <cellStyle name="Percent" xfId="2376" xr:uid="{00000000-0005-0000-0000-0000EC150000}"/>
    <cellStyle name="Percent [2]" xfId="3973" xr:uid="{00000000-0005-0000-0000-0000ED150000}"/>
    <cellStyle name="Percent 10" xfId="5497" xr:uid="{00000000-0005-0000-0000-0000EE150000}"/>
    <cellStyle name="Percent 11" xfId="5519" xr:uid="{00000000-0005-0000-0000-0000EF150000}"/>
    <cellStyle name="Percent 12" xfId="5506" xr:uid="{00000000-0005-0000-0000-0000F0150000}"/>
    <cellStyle name="Percent 13" xfId="5520" xr:uid="{00000000-0005-0000-0000-0000F1150000}"/>
    <cellStyle name="Percent 14" xfId="5505" xr:uid="{00000000-0005-0000-0000-0000F2150000}"/>
    <cellStyle name="Percent 15" xfId="5521" xr:uid="{00000000-0005-0000-0000-0000F3150000}"/>
    <cellStyle name="Percent 16" xfId="5504" xr:uid="{00000000-0005-0000-0000-0000F4150000}"/>
    <cellStyle name="Percent 17" xfId="5602" xr:uid="{00000000-0005-0000-0000-0000F5150000}"/>
    <cellStyle name="Percent 18" xfId="7446" xr:uid="{00000000-0005-0000-0000-0000F6150000}"/>
    <cellStyle name="Percent 19" xfId="7774" xr:uid="{00000000-0005-0000-0000-0000F7150000}"/>
    <cellStyle name="Percent 2" xfId="3972" xr:uid="{00000000-0005-0000-0000-0000F8150000}"/>
    <cellStyle name="Percent 2 2" xfId="7447" xr:uid="{00000000-0005-0000-0000-0000F9150000}"/>
    <cellStyle name="Percent 20" xfId="7798" xr:uid="{00000000-0005-0000-0000-0000FA150000}"/>
    <cellStyle name="Percent 21" xfId="7790" xr:uid="{00000000-0005-0000-0000-0000FB150000}"/>
    <cellStyle name="Percent 22" xfId="7797" xr:uid="{00000000-0005-0000-0000-0000FC150000}"/>
    <cellStyle name="Percent 3" xfId="4002" xr:uid="{00000000-0005-0000-0000-0000FD150000}"/>
    <cellStyle name="Percent 3 2" xfId="7448" xr:uid="{00000000-0005-0000-0000-0000FE150000}"/>
    <cellStyle name="Percent 4" xfId="3995" xr:uid="{00000000-0005-0000-0000-0000FF150000}"/>
    <cellStyle name="Percent 4 2" xfId="7449" xr:uid="{00000000-0005-0000-0000-000000160000}"/>
    <cellStyle name="Percent 5" xfId="4003" xr:uid="{00000000-0005-0000-0000-000001160000}"/>
    <cellStyle name="Percent 5 2" xfId="7450" xr:uid="{00000000-0005-0000-0000-000002160000}"/>
    <cellStyle name="Percent 6" xfId="5080" xr:uid="{00000000-0005-0000-0000-000003160000}"/>
    <cellStyle name="Percent 6 2" xfId="7451" xr:uid="{00000000-0005-0000-0000-000004160000}"/>
    <cellStyle name="Percent 7" xfId="5077" xr:uid="{00000000-0005-0000-0000-000005160000}"/>
    <cellStyle name="Percent 8" xfId="5454" xr:uid="{00000000-0005-0000-0000-000006160000}"/>
    <cellStyle name="Percent 9" xfId="5502" xr:uid="{00000000-0005-0000-0000-000007160000}"/>
    <cellStyle name="Percent_1-1.동춘BOX" xfId="7452" xr:uid="{00000000-0005-0000-0000-000008160000}"/>
    <cellStyle name="Standard_laroux" xfId="7453" xr:uid="{00000000-0005-0000-0000-000009160000}"/>
    <cellStyle name="S-Title" xfId="7454" xr:uid="{00000000-0005-0000-0000-00000A160000}"/>
    <cellStyle name="Symbol" xfId="7455" xr:uid="{00000000-0005-0000-0000-00000B160000}"/>
    <cellStyle name="TableBodyCenter" xfId="55" xr:uid="{00000000-0005-0000-0000-00000C160000}"/>
    <cellStyle name="TableBodyLeft" xfId="56" xr:uid="{00000000-0005-0000-0000-00000D160000}"/>
    <cellStyle name="TableBodyRight" xfId="7456" xr:uid="{00000000-0005-0000-0000-00000E160000}"/>
    <cellStyle name="TableHead" xfId="57" xr:uid="{00000000-0005-0000-0000-00000F160000}"/>
    <cellStyle name="Title" xfId="2370" xr:uid="{00000000-0005-0000-0000-000010160000}"/>
    <cellStyle name="Total" xfId="58" xr:uid="{00000000-0005-0000-0000-000011160000}"/>
    <cellStyle name="Total 2" xfId="59" xr:uid="{00000000-0005-0000-0000-000012160000}"/>
    <cellStyle name="Total 2 2" xfId="60" xr:uid="{00000000-0005-0000-0000-000013160000}"/>
    <cellStyle name="Total 2 2 2" xfId="5546" xr:uid="{00000000-0005-0000-0000-000014160000}"/>
    <cellStyle name="Total 2 2 2 2" xfId="7839" xr:uid="{00000000-0005-0000-0000-000015160000}"/>
    <cellStyle name="Total 2 2 2 2 2" xfId="8066" xr:uid="{00000000-0005-0000-0000-000016160000}"/>
    <cellStyle name="Total 2 2 2 2 2 2" xfId="8496" xr:uid="{00000000-0005-0000-0000-000017160000}"/>
    <cellStyle name="Total 2 2 2 2 3" xfId="8153" xr:uid="{00000000-0005-0000-0000-000018160000}"/>
    <cellStyle name="Total 2 2 2 2 3 2" xfId="8559" xr:uid="{00000000-0005-0000-0000-000019160000}"/>
    <cellStyle name="Total 2 2 2 2 4" xfId="8310" xr:uid="{00000000-0005-0000-0000-00001A160000}"/>
    <cellStyle name="Total 2 2 2 3" xfId="7976" xr:uid="{00000000-0005-0000-0000-00001B160000}"/>
    <cellStyle name="Total 2 2 2 3 2" xfId="8408" xr:uid="{00000000-0005-0000-0000-00001C160000}"/>
    <cellStyle name="Total 2 2 2 4" xfId="7939" xr:uid="{00000000-0005-0000-0000-00001D160000}"/>
    <cellStyle name="Total 2 2 2 4 2" xfId="8383" xr:uid="{00000000-0005-0000-0000-00001E160000}"/>
    <cellStyle name="Total 2 2 2 5" xfId="8223" xr:uid="{00000000-0005-0000-0000-00001F160000}"/>
    <cellStyle name="Total 2 2 3" xfId="5565" xr:uid="{00000000-0005-0000-0000-000020160000}"/>
    <cellStyle name="Total 2 2 3 2" xfId="7858" xr:uid="{00000000-0005-0000-0000-000021160000}"/>
    <cellStyle name="Total 2 2 3 2 2" xfId="8085" xr:uid="{00000000-0005-0000-0000-000022160000}"/>
    <cellStyle name="Total 2 2 3 2 2 2" xfId="8515" xr:uid="{00000000-0005-0000-0000-000023160000}"/>
    <cellStyle name="Total 2 2 3 2 3" xfId="8172" xr:uid="{00000000-0005-0000-0000-000024160000}"/>
    <cellStyle name="Total 2 2 3 2 3 2" xfId="8570" xr:uid="{00000000-0005-0000-0000-000025160000}"/>
    <cellStyle name="Total 2 2 3 2 4" xfId="8329" xr:uid="{00000000-0005-0000-0000-000026160000}"/>
    <cellStyle name="Total 2 2 3 3" xfId="7995" xr:uid="{00000000-0005-0000-0000-000027160000}"/>
    <cellStyle name="Total 2 2 3 3 2" xfId="8427" xr:uid="{00000000-0005-0000-0000-000028160000}"/>
    <cellStyle name="Total 2 2 3 4" xfId="7920" xr:uid="{00000000-0005-0000-0000-000029160000}"/>
    <cellStyle name="Total 2 2 3 4 2" xfId="8372" xr:uid="{00000000-0005-0000-0000-00002A160000}"/>
    <cellStyle name="Total 2 2 3 5" xfId="8242" xr:uid="{00000000-0005-0000-0000-00002B160000}"/>
    <cellStyle name="Total 2 2 4" xfId="5550" xr:uid="{00000000-0005-0000-0000-00002C160000}"/>
    <cellStyle name="Total 2 2 4 2" xfId="7843" xr:uid="{00000000-0005-0000-0000-00002D160000}"/>
    <cellStyle name="Total 2 2 4 2 2" xfId="8070" xr:uid="{00000000-0005-0000-0000-00002E160000}"/>
    <cellStyle name="Total 2 2 4 2 2 2" xfId="8500" xr:uid="{00000000-0005-0000-0000-00002F160000}"/>
    <cellStyle name="Total 2 2 4 2 3" xfId="8157" xr:uid="{00000000-0005-0000-0000-000030160000}"/>
    <cellStyle name="Total 2 2 4 2 3 2" xfId="8562" xr:uid="{00000000-0005-0000-0000-000031160000}"/>
    <cellStyle name="Total 2 2 4 2 4" xfId="8314" xr:uid="{00000000-0005-0000-0000-000032160000}"/>
    <cellStyle name="Total 2 2 4 3" xfId="7980" xr:uid="{00000000-0005-0000-0000-000033160000}"/>
    <cellStyle name="Total 2 2 4 3 2" xfId="8412" xr:uid="{00000000-0005-0000-0000-000034160000}"/>
    <cellStyle name="Total 2 2 4 4" xfId="7935" xr:uid="{00000000-0005-0000-0000-000035160000}"/>
    <cellStyle name="Total 2 2 4 4 2" xfId="8380" xr:uid="{00000000-0005-0000-0000-000036160000}"/>
    <cellStyle name="Total 2 2 4 5" xfId="8227" xr:uid="{00000000-0005-0000-0000-000037160000}"/>
    <cellStyle name="Total 2 2 5" xfId="7819" xr:uid="{00000000-0005-0000-0000-000038160000}"/>
    <cellStyle name="Total 2 2 5 2" xfId="8046" xr:uid="{00000000-0005-0000-0000-000039160000}"/>
    <cellStyle name="Total 2 2 5 2 2" xfId="8476" xr:uid="{00000000-0005-0000-0000-00003A160000}"/>
    <cellStyle name="Total 2 2 5 3" xfId="8133" xr:uid="{00000000-0005-0000-0000-00003B160000}"/>
    <cellStyle name="Total 2 2 5 3 2" xfId="8551" xr:uid="{00000000-0005-0000-0000-00003C160000}"/>
    <cellStyle name="Total 2 2 5 4" xfId="8290" xr:uid="{00000000-0005-0000-0000-00003D160000}"/>
    <cellStyle name="Total 2 3" xfId="5067" xr:uid="{00000000-0005-0000-0000-00003E160000}"/>
    <cellStyle name="Total 2 4" xfId="5545" xr:uid="{00000000-0005-0000-0000-00003F160000}"/>
    <cellStyle name="Total 2 4 2" xfId="7838" xr:uid="{00000000-0005-0000-0000-000040160000}"/>
    <cellStyle name="Total 2 4 2 2" xfId="8065" xr:uid="{00000000-0005-0000-0000-000041160000}"/>
    <cellStyle name="Total 2 4 2 2 2" xfId="8495" xr:uid="{00000000-0005-0000-0000-000042160000}"/>
    <cellStyle name="Total 2 4 2 3" xfId="8152" xr:uid="{00000000-0005-0000-0000-000043160000}"/>
    <cellStyle name="Total 2 4 2 3 2" xfId="8558" xr:uid="{00000000-0005-0000-0000-000044160000}"/>
    <cellStyle name="Total 2 4 2 4" xfId="8309" xr:uid="{00000000-0005-0000-0000-000045160000}"/>
    <cellStyle name="Total 2 4 3" xfId="7975" xr:uid="{00000000-0005-0000-0000-000046160000}"/>
    <cellStyle name="Total 2 4 3 2" xfId="8407" xr:uid="{00000000-0005-0000-0000-000047160000}"/>
    <cellStyle name="Total 2 4 4" xfId="7940" xr:uid="{00000000-0005-0000-0000-000048160000}"/>
    <cellStyle name="Total 2 4 4 2" xfId="8384" xr:uid="{00000000-0005-0000-0000-000049160000}"/>
    <cellStyle name="Total 2 4 5" xfId="8222" xr:uid="{00000000-0005-0000-0000-00004A160000}"/>
    <cellStyle name="Total 2 5" xfId="5566" xr:uid="{00000000-0005-0000-0000-00004B160000}"/>
    <cellStyle name="Total 2 5 2" xfId="7859" xr:uid="{00000000-0005-0000-0000-00004C160000}"/>
    <cellStyle name="Total 2 5 2 2" xfId="8086" xr:uid="{00000000-0005-0000-0000-00004D160000}"/>
    <cellStyle name="Total 2 5 2 2 2" xfId="8516" xr:uid="{00000000-0005-0000-0000-00004E160000}"/>
    <cellStyle name="Total 2 5 2 3" xfId="8173" xr:uid="{00000000-0005-0000-0000-00004F160000}"/>
    <cellStyle name="Total 2 5 2 3 2" xfId="8571" xr:uid="{00000000-0005-0000-0000-000050160000}"/>
    <cellStyle name="Total 2 5 2 4" xfId="8330" xr:uid="{00000000-0005-0000-0000-000051160000}"/>
    <cellStyle name="Total 2 5 3" xfId="7996" xr:uid="{00000000-0005-0000-0000-000052160000}"/>
    <cellStyle name="Total 2 5 3 2" xfId="8428" xr:uid="{00000000-0005-0000-0000-000053160000}"/>
    <cellStyle name="Total 2 5 4" xfId="7919" xr:uid="{00000000-0005-0000-0000-000054160000}"/>
    <cellStyle name="Total 2 5 4 2" xfId="8371" xr:uid="{00000000-0005-0000-0000-000055160000}"/>
    <cellStyle name="Total 2 5 5" xfId="8243" xr:uid="{00000000-0005-0000-0000-000056160000}"/>
    <cellStyle name="Total 2 6" xfId="5551" xr:uid="{00000000-0005-0000-0000-000057160000}"/>
    <cellStyle name="Total 2 6 2" xfId="7844" xr:uid="{00000000-0005-0000-0000-000058160000}"/>
    <cellStyle name="Total 2 6 2 2" xfId="8071" xr:uid="{00000000-0005-0000-0000-000059160000}"/>
    <cellStyle name="Total 2 6 2 2 2" xfId="8501" xr:uid="{00000000-0005-0000-0000-00005A160000}"/>
    <cellStyle name="Total 2 6 2 3" xfId="8158" xr:uid="{00000000-0005-0000-0000-00005B160000}"/>
    <cellStyle name="Total 2 6 2 3 2" xfId="8563" xr:uid="{00000000-0005-0000-0000-00005C160000}"/>
    <cellStyle name="Total 2 6 2 4" xfId="8315" xr:uid="{00000000-0005-0000-0000-00005D160000}"/>
    <cellStyle name="Total 2 6 3" xfId="7981" xr:uid="{00000000-0005-0000-0000-00005E160000}"/>
    <cellStyle name="Total 2 6 3 2" xfId="8413" xr:uid="{00000000-0005-0000-0000-00005F160000}"/>
    <cellStyle name="Total 2 6 4" xfId="7934" xr:uid="{00000000-0005-0000-0000-000060160000}"/>
    <cellStyle name="Total 2 6 4 2" xfId="8379" xr:uid="{00000000-0005-0000-0000-000061160000}"/>
    <cellStyle name="Total 2 6 5" xfId="8228" xr:uid="{00000000-0005-0000-0000-000062160000}"/>
    <cellStyle name="Total 2 7" xfId="7818" xr:uid="{00000000-0005-0000-0000-000063160000}"/>
    <cellStyle name="Total 2 7 2" xfId="8045" xr:uid="{00000000-0005-0000-0000-000064160000}"/>
    <cellStyle name="Total 2 7 2 2" xfId="8475" xr:uid="{00000000-0005-0000-0000-000065160000}"/>
    <cellStyle name="Total 2 7 3" xfId="8132" xr:uid="{00000000-0005-0000-0000-000066160000}"/>
    <cellStyle name="Total 2 7 3 2" xfId="8550" xr:uid="{00000000-0005-0000-0000-000067160000}"/>
    <cellStyle name="Total 2 7 4" xfId="8289" xr:uid="{00000000-0005-0000-0000-000068160000}"/>
    <cellStyle name="Total 3" xfId="61" xr:uid="{00000000-0005-0000-0000-000069160000}"/>
    <cellStyle name="Total 3 2" xfId="5547" xr:uid="{00000000-0005-0000-0000-00006A160000}"/>
    <cellStyle name="Total 3 2 2" xfId="7840" xr:uid="{00000000-0005-0000-0000-00006B160000}"/>
    <cellStyle name="Total 3 2 2 2" xfId="8067" xr:uid="{00000000-0005-0000-0000-00006C160000}"/>
    <cellStyle name="Total 3 2 2 2 2" xfId="8497" xr:uid="{00000000-0005-0000-0000-00006D160000}"/>
    <cellStyle name="Total 3 2 2 3" xfId="8154" xr:uid="{00000000-0005-0000-0000-00006E160000}"/>
    <cellStyle name="Total 3 2 2 3 2" xfId="8560" xr:uid="{00000000-0005-0000-0000-00006F160000}"/>
    <cellStyle name="Total 3 2 2 4" xfId="8311" xr:uid="{00000000-0005-0000-0000-000070160000}"/>
    <cellStyle name="Total 3 2 3" xfId="7977" xr:uid="{00000000-0005-0000-0000-000071160000}"/>
    <cellStyle name="Total 3 2 3 2" xfId="8409" xr:uid="{00000000-0005-0000-0000-000072160000}"/>
    <cellStyle name="Total 3 2 4" xfId="7938" xr:uid="{00000000-0005-0000-0000-000073160000}"/>
    <cellStyle name="Total 3 2 4 2" xfId="8382" xr:uid="{00000000-0005-0000-0000-000074160000}"/>
    <cellStyle name="Total 3 2 5" xfId="8224" xr:uid="{00000000-0005-0000-0000-000075160000}"/>
    <cellStyle name="Total 3 3" xfId="5564" xr:uid="{00000000-0005-0000-0000-000076160000}"/>
    <cellStyle name="Total 3 3 2" xfId="7857" xr:uid="{00000000-0005-0000-0000-000077160000}"/>
    <cellStyle name="Total 3 3 2 2" xfId="8084" xr:uid="{00000000-0005-0000-0000-000078160000}"/>
    <cellStyle name="Total 3 3 2 2 2" xfId="8514" xr:uid="{00000000-0005-0000-0000-000079160000}"/>
    <cellStyle name="Total 3 3 2 3" xfId="8171" xr:uid="{00000000-0005-0000-0000-00007A160000}"/>
    <cellStyle name="Total 3 3 2 3 2" xfId="8569" xr:uid="{00000000-0005-0000-0000-00007B160000}"/>
    <cellStyle name="Total 3 3 2 4" xfId="8328" xr:uid="{00000000-0005-0000-0000-00007C160000}"/>
    <cellStyle name="Total 3 3 3" xfId="7994" xr:uid="{00000000-0005-0000-0000-00007D160000}"/>
    <cellStyle name="Total 3 3 3 2" xfId="8426" xr:uid="{00000000-0005-0000-0000-00007E160000}"/>
    <cellStyle name="Total 3 3 4" xfId="7921" xr:uid="{00000000-0005-0000-0000-00007F160000}"/>
    <cellStyle name="Total 3 3 4 2" xfId="8373" xr:uid="{00000000-0005-0000-0000-000080160000}"/>
    <cellStyle name="Total 3 3 5" xfId="8241" xr:uid="{00000000-0005-0000-0000-000081160000}"/>
    <cellStyle name="Total 3 4" xfId="5549" xr:uid="{00000000-0005-0000-0000-000082160000}"/>
    <cellStyle name="Total 3 4 2" xfId="7842" xr:uid="{00000000-0005-0000-0000-000083160000}"/>
    <cellStyle name="Total 3 4 2 2" xfId="8069" xr:uid="{00000000-0005-0000-0000-000084160000}"/>
    <cellStyle name="Total 3 4 2 2 2" xfId="8499" xr:uid="{00000000-0005-0000-0000-000085160000}"/>
    <cellStyle name="Total 3 4 2 3" xfId="8156" xr:uid="{00000000-0005-0000-0000-000086160000}"/>
    <cellStyle name="Total 3 4 2 3 2" xfId="8561" xr:uid="{00000000-0005-0000-0000-000087160000}"/>
    <cellStyle name="Total 3 4 2 4" xfId="8313" xr:uid="{00000000-0005-0000-0000-000088160000}"/>
    <cellStyle name="Total 3 4 3" xfId="7979" xr:uid="{00000000-0005-0000-0000-000089160000}"/>
    <cellStyle name="Total 3 4 3 2" xfId="8411" xr:uid="{00000000-0005-0000-0000-00008A160000}"/>
    <cellStyle name="Total 3 4 4" xfId="7936" xr:uid="{00000000-0005-0000-0000-00008B160000}"/>
    <cellStyle name="Total 3 4 4 2" xfId="8381" xr:uid="{00000000-0005-0000-0000-00008C160000}"/>
    <cellStyle name="Total 3 4 5" xfId="8226" xr:uid="{00000000-0005-0000-0000-00008D160000}"/>
    <cellStyle name="Total 3 5" xfId="7820" xr:uid="{00000000-0005-0000-0000-00008E160000}"/>
    <cellStyle name="Total 3 5 2" xfId="8047" xr:uid="{00000000-0005-0000-0000-00008F160000}"/>
    <cellStyle name="Total 3 5 2 2" xfId="8477" xr:uid="{00000000-0005-0000-0000-000090160000}"/>
    <cellStyle name="Total 3 5 3" xfId="8134" xr:uid="{00000000-0005-0000-0000-000091160000}"/>
    <cellStyle name="Total 3 5 3 2" xfId="8552" xr:uid="{00000000-0005-0000-0000-000092160000}"/>
    <cellStyle name="Total 3 5 4" xfId="8291" xr:uid="{00000000-0005-0000-0000-000093160000}"/>
    <cellStyle name="Total 4" xfId="3974" xr:uid="{00000000-0005-0000-0000-000094160000}"/>
    <cellStyle name="Total 5" xfId="5544" xr:uid="{00000000-0005-0000-0000-000095160000}"/>
    <cellStyle name="Total 5 2" xfId="7837" xr:uid="{00000000-0005-0000-0000-000096160000}"/>
    <cellStyle name="Total 5 2 2" xfId="8064" xr:uid="{00000000-0005-0000-0000-000097160000}"/>
    <cellStyle name="Total 5 2 2 2" xfId="8494" xr:uid="{00000000-0005-0000-0000-000098160000}"/>
    <cellStyle name="Total 5 2 3" xfId="8151" xr:uid="{00000000-0005-0000-0000-000099160000}"/>
    <cellStyle name="Total 5 2 3 2" xfId="8557" xr:uid="{00000000-0005-0000-0000-00009A160000}"/>
    <cellStyle name="Total 5 2 4" xfId="8308" xr:uid="{00000000-0005-0000-0000-00009B160000}"/>
    <cellStyle name="Total 5 3" xfId="7974" xr:uid="{00000000-0005-0000-0000-00009C160000}"/>
    <cellStyle name="Total 5 3 2" xfId="8406" xr:uid="{00000000-0005-0000-0000-00009D160000}"/>
    <cellStyle name="Total 5 4" xfId="7941" xr:uid="{00000000-0005-0000-0000-00009E160000}"/>
    <cellStyle name="Total 5 4 2" xfId="8385" xr:uid="{00000000-0005-0000-0000-00009F160000}"/>
    <cellStyle name="Total 5 5" xfId="8221" xr:uid="{00000000-0005-0000-0000-0000A0160000}"/>
    <cellStyle name="Total 6" xfId="5567" xr:uid="{00000000-0005-0000-0000-0000A1160000}"/>
    <cellStyle name="Total 6 2" xfId="7860" xr:uid="{00000000-0005-0000-0000-0000A2160000}"/>
    <cellStyle name="Total 6 2 2" xfId="8087" xr:uid="{00000000-0005-0000-0000-0000A3160000}"/>
    <cellStyle name="Total 6 2 2 2" xfId="8517" xr:uid="{00000000-0005-0000-0000-0000A4160000}"/>
    <cellStyle name="Total 6 2 3" xfId="8174" xr:uid="{00000000-0005-0000-0000-0000A5160000}"/>
    <cellStyle name="Total 6 2 3 2" xfId="8572" xr:uid="{00000000-0005-0000-0000-0000A6160000}"/>
    <cellStyle name="Total 6 2 4" xfId="8331" xr:uid="{00000000-0005-0000-0000-0000A7160000}"/>
    <cellStyle name="Total 6 3" xfId="7997" xr:uid="{00000000-0005-0000-0000-0000A8160000}"/>
    <cellStyle name="Total 6 3 2" xfId="8429" xr:uid="{00000000-0005-0000-0000-0000A9160000}"/>
    <cellStyle name="Total 6 4" xfId="7918" xr:uid="{00000000-0005-0000-0000-0000AA160000}"/>
    <cellStyle name="Total 6 4 2" xfId="8370" xr:uid="{00000000-0005-0000-0000-0000AB160000}"/>
    <cellStyle name="Total 6 5" xfId="8244" xr:uid="{00000000-0005-0000-0000-0000AC160000}"/>
    <cellStyle name="Total 7" xfId="5552" xr:uid="{00000000-0005-0000-0000-0000AD160000}"/>
    <cellStyle name="Total 7 2" xfId="7845" xr:uid="{00000000-0005-0000-0000-0000AE160000}"/>
    <cellStyle name="Total 7 2 2" xfId="8072" xr:uid="{00000000-0005-0000-0000-0000AF160000}"/>
    <cellStyle name="Total 7 2 2 2" xfId="8502" xr:uid="{00000000-0005-0000-0000-0000B0160000}"/>
    <cellStyle name="Total 7 2 3" xfId="8159" xr:uid="{00000000-0005-0000-0000-0000B1160000}"/>
    <cellStyle name="Total 7 2 3 2" xfId="8564" xr:uid="{00000000-0005-0000-0000-0000B2160000}"/>
    <cellStyle name="Total 7 2 4" xfId="8316" xr:uid="{00000000-0005-0000-0000-0000B3160000}"/>
    <cellStyle name="Total 7 3" xfId="7982" xr:uid="{00000000-0005-0000-0000-0000B4160000}"/>
    <cellStyle name="Total 7 3 2" xfId="8414" xr:uid="{00000000-0005-0000-0000-0000B5160000}"/>
    <cellStyle name="Total 7 4" xfId="7933" xr:uid="{00000000-0005-0000-0000-0000B6160000}"/>
    <cellStyle name="Total 7 4 2" xfId="8378" xr:uid="{00000000-0005-0000-0000-0000B7160000}"/>
    <cellStyle name="Total 7 5" xfId="8229" xr:uid="{00000000-0005-0000-0000-0000B8160000}"/>
    <cellStyle name="Total 8" xfId="7817" xr:uid="{00000000-0005-0000-0000-0000B9160000}"/>
    <cellStyle name="Total 8 2" xfId="8044" xr:uid="{00000000-0005-0000-0000-0000BA160000}"/>
    <cellStyle name="Total 8 2 2" xfId="8474" xr:uid="{00000000-0005-0000-0000-0000BB160000}"/>
    <cellStyle name="Total 8 3" xfId="8131" xr:uid="{00000000-0005-0000-0000-0000BC160000}"/>
    <cellStyle name="Total 8 3 2" xfId="8549" xr:uid="{00000000-0005-0000-0000-0000BD160000}"/>
    <cellStyle name="Total 8 4" xfId="8288" xr:uid="{00000000-0005-0000-0000-0000BE160000}"/>
    <cellStyle name="W?rung [0]_laroux" xfId="7457" xr:uid="{00000000-0005-0000-0000-0000BF160000}"/>
    <cellStyle name="W?rung_laroux" xfId="7458" xr:uid="{00000000-0005-0000-0000-0000C0160000}"/>
    <cellStyle name="Warning Text" xfId="62" xr:uid="{00000000-0005-0000-0000-0000C1160000}"/>
    <cellStyle name="강조색1 2" xfId="4019" xr:uid="{00000000-0005-0000-0000-0000C2160000}"/>
    <cellStyle name="강조색2 2" xfId="4023" xr:uid="{00000000-0005-0000-0000-0000C3160000}"/>
    <cellStyle name="강조색3 2" xfId="4027" xr:uid="{00000000-0005-0000-0000-0000C4160000}"/>
    <cellStyle name="강조색4 2" xfId="4031" xr:uid="{00000000-0005-0000-0000-0000C5160000}"/>
    <cellStyle name="강조색5 2" xfId="4035" xr:uid="{00000000-0005-0000-0000-0000C6160000}"/>
    <cellStyle name="강조색6 2" xfId="4039" xr:uid="{00000000-0005-0000-0000-0000C7160000}"/>
    <cellStyle name="경고문 2" xfId="4016" xr:uid="{00000000-0005-0000-0000-0000C8160000}"/>
    <cellStyle name="계산 2" xfId="4013" xr:uid="{00000000-0005-0000-0000-0000C9160000}"/>
    <cellStyle name="고정소숫점" xfId="3975" xr:uid="{00000000-0005-0000-0000-0000CA160000}"/>
    <cellStyle name="고정소숫점 2" xfId="7460" xr:uid="{00000000-0005-0000-0000-0000CB160000}"/>
    <cellStyle name="고정소숫점 3" xfId="7459" xr:uid="{00000000-0005-0000-0000-0000CC160000}"/>
    <cellStyle name="고정출력1" xfId="3976" xr:uid="{00000000-0005-0000-0000-0000CD160000}"/>
    <cellStyle name="고정출력2" xfId="3977" xr:uid="{00000000-0005-0000-0000-0000CE160000}"/>
    <cellStyle name="기본" xfId="63" xr:uid="{00000000-0005-0000-0000-0000CF160000}"/>
    <cellStyle name="나쁨 2" xfId="4009" xr:uid="{00000000-0005-0000-0000-0000D0160000}"/>
    <cellStyle name="날짜" xfId="3978" xr:uid="{00000000-0005-0000-0000-0000D1160000}"/>
    <cellStyle name="달러" xfId="3979" xr:uid="{00000000-0005-0000-0000-0000D2160000}"/>
    <cellStyle name="뒤에 오는 하이퍼링크" xfId="3980" xr:uid="{00000000-0005-0000-0000-0000D3160000}"/>
    <cellStyle name="똿뗦먛귟 [0.00]_PRODUCT DETAIL Q1" xfId="7461" xr:uid="{00000000-0005-0000-0000-0000D4160000}"/>
    <cellStyle name="똿뗦먛귟_PRODUCT DETAIL Q1" xfId="7462" xr:uid="{00000000-0005-0000-0000-0000D5160000}"/>
    <cellStyle name="메모 2" xfId="2380" xr:uid="{00000000-0005-0000-0000-0000D6160000}"/>
    <cellStyle name="메모 3" xfId="5082" xr:uid="{00000000-0005-0000-0000-0000D7160000}"/>
    <cellStyle name="메모 3 2" xfId="5468" xr:uid="{00000000-0005-0000-0000-0000D8160000}"/>
    <cellStyle name="메모 4" xfId="5084" xr:uid="{00000000-0005-0000-0000-0000D9160000}"/>
    <cellStyle name="메모 4 2" xfId="5470" xr:uid="{00000000-0005-0000-0000-0000DA160000}"/>
    <cellStyle name="메모 5" xfId="5098" xr:uid="{00000000-0005-0000-0000-0000DB160000}"/>
    <cellStyle name="메모 5 2" xfId="5484" xr:uid="{00000000-0005-0000-0000-0000DC160000}"/>
    <cellStyle name="믅됞 [0.00]_PRODUCT DETAIL Q1" xfId="7463" xr:uid="{00000000-0005-0000-0000-0000DD160000}"/>
    <cellStyle name="믅됞_PRODUCT DETAIL Q1" xfId="7464" xr:uid="{00000000-0005-0000-0000-0000DE160000}"/>
    <cellStyle name="백분율 2" xfId="5068" xr:uid="{00000000-0005-0000-0000-0000DF160000}"/>
    <cellStyle name="보통 2" xfId="4010" xr:uid="{00000000-0005-0000-0000-0000E0160000}"/>
    <cellStyle name="뷭?_BOOKSHIP" xfId="3981" xr:uid="{00000000-0005-0000-0000-0000E1160000}"/>
    <cellStyle name="선택영역" xfId="3982" xr:uid="{00000000-0005-0000-0000-0000E2160000}"/>
    <cellStyle name="선택영역 2" xfId="7465" xr:uid="{00000000-0005-0000-0000-0000E3160000}"/>
    <cellStyle name="설명 텍스트 2" xfId="4017" xr:uid="{00000000-0005-0000-0000-0000E4160000}"/>
    <cellStyle name="셀 확인 2" xfId="4015" xr:uid="{00000000-0005-0000-0000-0000E5160000}"/>
    <cellStyle name="숫자" xfId="3983" xr:uid="{00000000-0005-0000-0000-0000E6160000}"/>
    <cellStyle name="숫자 2" xfId="5582" xr:uid="{00000000-0005-0000-0000-0000E7160000}"/>
    <cellStyle name="숫자 2 2" xfId="7875" xr:uid="{00000000-0005-0000-0000-0000E8160000}"/>
    <cellStyle name="숫자 2 2 2" xfId="8189" xr:uid="{00000000-0005-0000-0000-0000E9160000}"/>
    <cellStyle name="숫자 2 2 2 2" xfId="8580" xr:uid="{00000000-0005-0000-0000-0000EA160000}"/>
    <cellStyle name="숫자 2 2 3" xfId="8345" xr:uid="{00000000-0005-0000-0000-0000EB160000}"/>
    <cellStyle name="숫자 2 3" xfId="8011" xr:uid="{00000000-0005-0000-0000-0000EC160000}"/>
    <cellStyle name="숫자 2 3 2" xfId="8443" xr:uid="{00000000-0005-0000-0000-0000ED160000}"/>
    <cellStyle name="숫자 3" xfId="5573" xr:uid="{00000000-0005-0000-0000-0000EE160000}"/>
    <cellStyle name="숫자 3 2" xfId="7866" xr:uid="{00000000-0005-0000-0000-0000EF160000}"/>
    <cellStyle name="숫자 3 2 2" xfId="8093" xr:uid="{00000000-0005-0000-0000-0000F0160000}"/>
    <cellStyle name="숫자 3 2 2 2" xfId="8523" xr:uid="{00000000-0005-0000-0000-0000F1160000}"/>
    <cellStyle name="숫자 3 2 3" xfId="8180" xr:uid="{00000000-0005-0000-0000-0000F2160000}"/>
    <cellStyle name="숫자 3 2 3 2" xfId="8577" xr:uid="{00000000-0005-0000-0000-0000F3160000}"/>
    <cellStyle name="숫자 3 2 4" xfId="8337" xr:uid="{00000000-0005-0000-0000-0000F4160000}"/>
    <cellStyle name="숫자 3 3" xfId="8003" xr:uid="{00000000-0005-0000-0000-0000F5160000}"/>
    <cellStyle name="숫자 3 3 2" xfId="8435" xr:uid="{00000000-0005-0000-0000-0000F6160000}"/>
    <cellStyle name="숫자 3 4" xfId="7912" xr:uid="{00000000-0005-0000-0000-0000F7160000}"/>
    <cellStyle name="숫자 3 4 2" xfId="8365" xr:uid="{00000000-0005-0000-0000-0000F8160000}"/>
    <cellStyle name="숫자 3 5" xfId="8250" xr:uid="{00000000-0005-0000-0000-0000F9160000}"/>
    <cellStyle name="숫자(R)" xfId="7466" xr:uid="{00000000-0005-0000-0000-0000FA160000}"/>
    <cellStyle name="숫자(R) 2" xfId="7467" xr:uid="{00000000-0005-0000-0000-0000FB160000}"/>
    <cellStyle name="숫자1" xfId="3984" xr:uid="{00000000-0005-0000-0000-0000FC160000}"/>
    <cellStyle name="숫자1 2" xfId="7468" xr:uid="{00000000-0005-0000-0000-0000FD160000}"/>
    <cellStyle name="숫자3" xfId="3985" xr:uid="{00000000-0005-0000-0000-0000FE160000}"/>
    <cellStyle name="숫자3 2" xfId="7469" xr:uid="{00000000-0005-0000-0000-0000FF160000}"/>
    <cellStyle name="쉼표 [0] 2" xfId="2381" xr:uid="{00000000-0005-0000-0000-000000170000}"/>
    <cellStyle name="쉼표 [0] 2 2" xfId="5069" xr:uid="{00000000-0005-0000-0000-000001170000}"/>
    <cellStyle name="쉼표 [0] 2 3" xfId="5526" xr:uid="{00000000-0005-0000-0000-000002170000}"/>
    <cellStyle name="쉼표 [0] 2 4" xfId="7789" xr:uid="{00000000-0005-0000-0000-000003170000}"/>
    <cellStyle name="쉼표 [0] 3" xfId="5073" xr:uid="{00000000-0005-0000-0000-000004170000}"/>
    <cellStyle name="쉼표 [0] 4" xfId="2371" xr:uid="{00000000-0005-0000-0000-000005170000}"/>
    <cellStyle name="쉼표 [0] 4 2" xfId="5619" xr:uid="{00000000-0005-0000-0000-000006170000}"/>
    <cellStyle name="스타일 1" xfId="3986" xr:uid="{00000000-0005-0000-0000-000007170000}"/>
    <cellStyle name="스타일 1 2" xfId="7471" xr:uid="{00000000-0005-0000-0000-000008170000}"/>
    <cellStyle name="스타일 1 3" xfId="7470" xr:uid="{00000000-0005-0000-0000-000009170000}"/>
    <cellStyle name="스타일 10" xfId="7472" xr:uid="{00000000-0005-0000-0000-00000A170000}"/>
    <cellStyle name="스타일 100" xfId="7473" xr:uid="{00000000-0005-0000-0000-00000B170000}"/>
    <cellStyle name="스타일 101" xfId="7474" xr:uid="{00000000-0005-0000-0000-00000C170000}"/>
    <cellStyle name="스타일 102" xfId="7475" xr:uid="{00000000-0005-0000-0000-00000D170000}"/>
    <cellStyle name="스타일 103" xfId="7476" xr:uid="{00000000-0005-0000-0000-00000E170000}"/>
    <cellStyle name="스타일 104" xfId="7477" xr:uid="{00000000-0005-0000-0000-00000F170000}"/>
    <cellStyle name="스타일 105" xfId="7478" xr:uid="{00000000-0005-0000-0000-000010170000}"/>
    <cellStyle name="스타일 106" xfId="7479" xr:uid="{00000000-0005-0000-0000-000011170000}"/>
    <cellStyle name="스타일 107" xfId="7480" xr:uid="{00000000-0005-0000-0000-000012170000}"/>
    <cellStyle name="스타일 108" xfId="7481" xr:uid="{00000000-0005-0000-0000-000013170000}"/>
    <cellStyle name="스타일 109" xfId="7482" xr:uid="{00000000-0005-0000-0000-000014170000}"/>
    <cellStyle name="스타일 11" xfId="7483" xr:uid="{00000000-0005-0000-0000-000015170000}"/>
    <cellStyle name="스타일 110" xfId="7484" xr:uid="{00000000-0005-0000-0000-000016170000}"/>
    <cellStyle name="스타일 111" xfId="7485" xr:uid="{00000000-0005-0000-0000-000017170000}"/>
    <cellStyle name="스타일 112" xfId="7486" xr:uid="{00000000-0005-0000-0000-000018170000}"/>
    <cellStyle name="스타일 113" xfId="7487" xr:uid="{00000000-0005-0000-0000-000019170000}"/>
    <cellStyle name="스타일 114" xfId="7488" xr:uid="{00000000-0005-0000-0000-00001A170000}"/>
    <cellStyle name="스타일 115" xfId="7489" xr:uid="{00000000-0005-0000-0000-00001B170000}"/>
    <cellStyle name="스타일 116" xfId="7490" xr:uid="{00000000-0005-0000-0000-00001C170000}"/>
    <cellStyle name="스타일 117" xfId="7491" xr:uid="{00000000-0005-0000-0000-00001D170000}"/>
    <cellStyle name="스타일 118" xfId="7492" xr:uid="{00000000-0005-0000-0000-00001E170000}"/>
    <cellStyle name="스타일 119" xfId="7493" xr:uid="{00000000-0005-0000-0000-00001F170000}"/>
    <cellStyle name="스타일 12" xfId="7494" xr:uid="{00000000-0005-0000-0000-000020170000}"/>
    <cellStyle name="스타일 120" xfId="7495" xr:uid="{00000000-0005-0000-0000-000021170000}"/>
    <cellStyle name="스타일 121" xfId="7496" xr:uid="{00000000-0005-0000-0000-000022170000}"/>
    <cellStyle name="스타일 122" xfId="7497" xr:uid="{00000000-0005-0000-0000-000023170000}"/>
    <cellStyle name="스타일 123" xfId="7498" xr:uid="{00000000-0005-0000-0000-000024170000}"/>
    <cellStyle name="스타일 124" xfId="7499" xr:uid="{00000000-0005-0000-0000-000025170000}"/>
    <cellStyle name="스타일 125" xfId="7500" xr:uid="{00000000-0005-0000-0000-000026170000}"/>
    <cellStyle name="스타일 126" xfId="7501" xr:uid="{00000000-0005-0000-0000-000027170000}"/>
    <cellStyle name="스타일 127" xfId="7502" xr:uid="{00000000-0005-0000-0000-000028170000}"/>
    <cellStyle name="스타일 128" xfId="7503" xr:uid="{00000000-0005-0000-0000-000029170000}"/>
    <cellStyle name="스타일 129" xfId="7504" xr:uid="{00000000-0005-0000-0000-00002A170000}"/>
    <cellStyle name="스타일 13" xfId="7505" xr:uid="{00000000-0005-0000-0000-00002B170000}"/>
    <cellStyle name="스타일 130" xfId="7506" xr:uid="{00000000-0005-0000-0000-00002C170000}"/>
    <cellStyle name="스타일 131" xfId="7507" xr:uid="{00000000-0005-0000-0000-00002D170000}"/>
    <cellStyle name="스타일 132" xfId="7508" xr:uid="{00000000-0005-0000-0000-00002E170000}"/>
    <cellStyle name="스타일 133" xfId="7509" xr:uid="{00000000-0005-0000-0000-00002F170000}"/>
    <cellStyle name="스타일 134" xfId="7510" xr:uid="{00000000-0005-0000-0000-000030170000}"/>
    <cellStyle name="스타일 135" xfId="7511" xr:uid="{00000000-0005-0000-0000-000031170000}"/>
    <cellStyle name="스타일 136" xfId="7512" xr:uid="{00000000-0005-0000-0000-000032170000}"/>
    <cellStyle name="스타일 137" xfId="7513" xr:uid="{00000000-0005-0000-0000-000033170000}"/>
    <cellStyle name="스타일 138" xfId="7514" xr:uid="{00000000-0005-0000-0000-000034170000}"/>
    <cellStyle name="스타일 139" xfId="7515" xr:uid="{00000000-0005-0000-0000-000035170000}"/>
    <cellStyle name="스타일 14" xfId="7516" xr:uid="{00000000-0005-0000-0000-000036170000}"/>
    <cellStyle name="스타일 140" xfId="7517" xr:uid="{00000000-0005-0000-0000-000037170000}"/>
    <cellStyle name="스타일 141" xfId="7518" xr:uid="{00000000-0005-0000-0000-000038170000}"/>
    <cellStyle name="스타일 142" xfId="7519" xr:uid="{00000000-0005-0000-0000-000039170000}"/>
    <cellStyle name="스타일 143" xfId="7520" xr:uid="{00000000-0005-0000-0000-00003A170000}"/>
    <cellStyle name="스타일 144" xfId="7521" xr:uid="{00000000-0005-0000-0000-00003B170000}"/>
    <cellStyle name="스타일 145" xfId="7522" xr:uid="{00000000-0005-0000-0000-00003C170000}"/>
    <cellStyle name="스타일 146" xfId="7523" xr:uid="{00000000-0005-0000-0000-00003D170000}"/>
    <cellStyle name="스타일 147" xfId="7524" xr:uid="{00000000-0005-0000-0000-00003E170000}"/>
    <cellStyle name="스타일 148" xfId="7525" xr:uid="{00000000-0005-0000-0000-00003F170000}"/>
    <cellStyle name="스타일 149" xfId="7526" xr:uid="{00000000-0005-0000-0000-000040170000}"/>
    <cellStyle name="스타일 15" xfId="7527" xr:uid="{00000000-0005-0000-0000-000041170000}"/>
    <cellStyle name="스타일 150" xfId="7528" xr:uid="{00000000-0005-0000-0000-000042170000}"/>
    <cellStyle name="스타일 151" xfId="7529" xr:uid="{00000000-0005-0000-0000-000043170000}"/>
    <cellStyle name="스타일 152" xfId="7530" xr:uid="{00000000-0005-0000-0000-000044170000}"/>
    <cellStyle name="스타일 153" xfId="7531" xr:uid="{00000000-0005-0000-0000-000045170000}"/>
    <cellStyle name="스타일 154" xfId="7532" xr:uid="{00000000-0005-0000-0000-000046170000}"/>
    <cellStyle name="스타일 155" xfId="7533" xr:uid="{00000000-0005-0000-0000-000047170000}"/>
    <cellStyle name="스타일 156" xfId="7534" xr:uid="{00000000-0005-0000-0000-000048170000}"/>
    <cellStyle name="스타일 157" xfId="7535" xr:uid="{00000000-0005-0000-0000-000049170000}"/>
    <cellStyle name="스타일 158" xfId="7536" xr:uid="{00000000-0005-0000-0000-00004A170000}"/>
    <cellStyle name="스타일 159" xfId="7537" xr:uid="{00000000-0005-0000-0000-00004B170000}"/>
    <cellStyle name="스타일 16" xfId="7538" xr:uid="{00000000-0005-0000-0000-00004C170000}"/>
    <cellStyle name="스타일 160" xfId="7539" xr:uid="{00000000-0005-0000-0000-00004D170000}"/>
    <cellStyle name="스타일 161" xfId="7540" xr:uid="{00000000-0005-0000-0000-00004E170000}"/>
    <cellStyle name="스타일 162" xfId="7541" xr:uid="{00000000-0005-0000-0000-00004F170000}"/>
    <cellStyle name="스타일 163" xfId="7542" xr:uid="{00000000-0005-0000-0000-000050170000}"/>
    <cellStyle name="스타일 164" xfId="7543" xr:uid="{00000000-0005-0000-0000-000051170000}"/>
    <cellStyle name="스타일 165" xfId="7544" xr:uid="{00000000-0005-0000-0000-000052170000}"/>
    <cellStyle name="스타일 166" xfId="7545" xr:uid="{00000000-0005-0000-0000-000053170000}"/>
    <cellStyle name="스타일 167" xfId="7546" xr:uid="{00000000-0005-0000-0000-000054170000}"/>
    <cellStyle name="스타일 168" xfId="7547" xr:uid="{00000000-0005-0000-0000-000055170000}"/>
    <cellStyle name="스타일 169" xfId="7548" xr:uid="{00000000-0005-0000-0000-000056170000}"/>
    <cellStyle name="스타일 17" xfId="7549" xr:uid="{00000000-0005-0000-0000-000057170000}"/>
    <cellStyle name="스타일 170" xfId="7550" xr:uid="{00000000-0005-0000-0000-000058170000}"/>
    <cellStyle name="스타일 171" xfId="7551" xr:uid="{00000000-0005-0000-0000-000059170000}"/>
    <cellStyle name="스타일 172" xfId="7552" xr:uid="{00000000-0005-0000-0000-00005A170000}"/>
    <cellStyle name="스타일 173" xfId="7553" xr:uid="{00000000-0005-0000-0000-00005B170000}"/>
    <cellStyle name="스타일 174" xfId="7554" xr:uid="{00000000-0005-0000-0000-00005C170000}"/>
    <cellStyle name="스타일 175" xfId="7555" xr:uid="{00000000-0005-0000-0000-00005D170000}"/>
    <cellStyle name="스타일 176" xfId="7556" xr:uid="{00000000-0005-0000-0000-00005E170000}"/>
    <cellStyle name="스타일 177" xfId="7557" xr:uid="{00000000-0005-0000-0000-00005F170000}"/>
    <cellStyle name="스타일 178" xfId="7558" xr:uid="{00000000-0005-0000-0000-000060170000}"/>
    <cellStyle name="스타일 179" xfId="7559" xr:uid="{00000000-0005-0000-0000-000061170000}"/>
    <cellStyle name="스타일 18" xfId="7560" xr:uid="{00000000-0005-0000-0000-000062170000}"/>
    <cellStyle name="스타일 180" xfId="7561" xr:uid="{00000000-0005-0000-0000-000063170000}"/>
    <cellStyle name="스타일 181" xfId="7562" xr:uid="{00000000-0005-0000-0000-000064170000}"/>
    <cellStyle name="스타일 182" xfId="7563" xr:uid="{00000000-0005-0000-0000-000065170000}"/>
    <cellStyle name="스타일 183" xfId="7564" xr:uid="{00000000-0005-0000-0000-000066170000}"/>
    <cellStyle name="스타일 184" xfId="7565" xr:uid="{00000000-0005-0000-0000-000067170000}"/>
    <cellStyle name="스타일 185" xfId="7566" xr:uid="{00000000-0005-0000-0000-000068170000}"/>
    <cellStyle name="스타일 186" xfId="7567" xr:uid="{00000000-0005-0000-0000-000069170000}"/>
    <cellStyle name="스타일 187" xfId="7568" xr:uid="{00000000-0005-0000-0000-00006A170000}"/>
    <cellStyle name="스타일 188" xfId="7569" xr:uid="{00000000-0005-0000-0000-00006B170000}"/>
    <cellStyle name="스타일 189" xfId="7570" xr:uid="{00000000-0005-0000-0000-00006C170000}"/>
    <cellStyle name="스타일 19" xfId="7571" xr:uid="{00000000-0005-0000-0000-00006D170000}"/>
    <cellStyle name="스타일 190" xfId="7572" xr:uid="{00000000-0005-0000-0000-00006E170000}"/>
    <cellStyle name="스타일 191" xfId="7573" xr:uid="{00000000-0005-0000-0000-00006F170000}"/>
    <cellStyle name="스타일 192" xfId="7574" xr:uid="{00000000-0005-0000-0000-000070170000}"/>
    <cellStyle name="스타일 193" xfId="7575" xr:uid="{00000000-0005-0000-0000-000071170000}"/>
    <cellStyle name="스타일 194" xfId="7576" xr:uid="{00000000-0005-0000-0000-000072170000}"/>
    <cellStyle name="스타일 195" xfId="7577" xr:uid="{00000000-0005-0000-0000-000073170000}"/>
    <cellStyle name="스타일 196" xfId="7578" xr:uid="{00000000-0005-0000-0000-000074170000}"/>
    <cellStyle name="스타일 197" xfId="7579" xr:uid="{00000000-0005-0000-0000-000075170000}"/>
    <cellStyle name="스타일 198" xfId="7580" xr:uid="{00000000-0005-0000-0000-000076170000}"/>
    <cellStyle name="스타일 199" xfId="7581" xr:uid="{00000000-0005-0000-0000-000077170000}"/>
    <cellStyle name="스타일 2" xfId="7582" xr:uid="{00000000-0005-0000-0000-000078170000}"/>
    <cellStyle name="스타일 20" xfId="7583" xr:uid="{00000000-0005-0000-0000-000079170000}"/>
    <cellStyle name="스타일 200" xfId="7584" xr:uid="{00000000-0005-0000-0000-00007A170000}"/>
    <cellStyle name="스타일 201" xfId="7585" xr:uid="{00000000-0005-0000-0000-00007B170000}"/>
    <cellStyle name="스타일 202" xfId="7586" xr:uid="{00000000-0005-0000-0000-00007C170000}"/>
    <cellStyle name="스타일 203" xfId="7587" xr:uid="{00000000-0005-0000-0000-00007D170000}"/>
    <cellStyle name="스타일 204" xfId="7588" xr:uid="{00000000-0005-0000-0000-00007E170000}"/>
    <cellStyle name="스타일 205" xfId="7589" xr:uid="{00000000-0005-0000-0000-00007F170000}"/>
    <cellStyle name="스타일 206" xfId="7590" xr:uid="{00000000-0005-0000-0000-000080170000}"/>
    <cellStyle name="스타일 207" xfId="7591" xr:uid="{00000000-0005-0000-0000-000081170000}"/>
    <cellStyle name="스타일 208" xfId="7592" xr:uid="{00000000-0005-0000-0000-000082170000}"/>
    <cellStyle name="스타일 209" xfId="7593" xr:uid="{00000000-0005-0000-0000-000083170000}"/>
    <cellStyle name="스타일 21" xfId="7594" xr:uid="{00000000-0005-0000-0000-000084170000}"/>
    <cellStyle name="스타일 210" xfId="7595" xr:uid="{00000000-0005-0000-0000-000085170000}"/>
    <cellStyle name="스타일 211" xfId="7596" xr:uid="{00000000-0005-0000-0000-000086170000}"/>
    <cellStyle name="스타일 212" xfId="7597" xr:uid="{00000000-0005-0000-0000-000087170000}"/>
    <cellStyle name="스타일 213" xfId="7598" xr:uid="{00000000-0005-0000-0000-000088170000}"/>
    <cellStyle name="스타일 214" xfId="7599" xr:uid="{00000000-0005-0000-0000-000089170000}"/>
    <cellStyle name="스타일 215" xfId="7600" xr:uid="{00000000-0005-0000-0000-00008A170000}"/>
    <cellStyle name="스타일 216" xfId="7601" xr:uid="{00000000-0005-0000-0000-00008B170000}"/>
    <cellStyle name="스타일 217" xfId="7602" xr:uid="{00000000-0005-0000-0000-00008C170000}"/>
    <cellStyle name="스타일 218" xfId="7603" xr:uid="{00000000-0005-0000-0000-00008D170000}"/>
    <cellStyle name="스타일 219" xfId="7604" xr:uid="{00000000-0005-0000-0000-00008E170000}"/>
    <cellStyle name="스타일 22" xfId="7605" xr:uid="{00000000-0005-0000-0000-00008F170000}"/>
    <cellStyle name="스타일 220" xfId="7606" xr:uid="{00000000-0005-0000-0000-000090170000}"/>
    <cellStyle name="스타일 221" xfId="7607" xr:uid="{00000000-0005-0000-0000-000091170000}"/>
    <cellStyle name="스타일 222" xfId="7608" xr:uid="{00000000-0005-0000-0000-000092170000}"/>
    <cellStyle name="스타일 223" xfId="7609" xr:uid="{00000000-0005-0000-0000-000093170000}"/>
    <cellStyle name="스타일 224" xfId="7610" xr:uid="{00000000-0005-0000-0000-000094170000}"/>
    <cellStyle name="스타일 225" xfId="7611" xr:uid="{00000000-0005-0000-0000-000095170000}"/>
    <cellStyle name="스타일 226" xfId="7612" xr:uid="{00000000-0005-0000-0000-000096170000}"/>
    <cellStyle name="스타일 227" xfId="7613" xr:uid="{00000000-0005-0000-0000-000097170000}"/>
    <cellStyle name="스타일 228" xfId="7614" xr:uid="{00000000-0005-0000-0000-000098170000}"/>
    <cellStyle name="스타일 229" xfId="7615" xr:uid="{00000000-0005-0000-0000-000099170000}"/>
    <cellStyle name="스타일 23" xfId="7616" xr:uid="{00000000-0005-0000-0000-00009A170000}"/>
    <cellStyle name="스타일 230" xfId="7617" xr:uid="{00000000-0005-0000-0000-00009B170000}"/>
    <cellStyle name="스타일 231" xfId="7618" xr:uid="{00000000-0005-0000-0000-00009C170000}"/>
    <cellStyle name="스타일 232" xfId="7619" xr:uid="{00000000-0005-0000-0000-00009D170000}"/>
    <cellStyle name="스타일 233" xfId="7620" xr:uid="{00000000-0005-0000-0000-00009E170000}"/>
    <cellStyle name="스타일 234" xfId="7621" xr:uid="{00000000-0005-0000-0000-00009F170000}"/>
    <cellStyle name="스타일 235" xfId="7622" xr:uid="{00000000-0005-0000-0000-0000A0170000}"/>
    <cellStyle name="스타일 236" xfId="7623" xr:uid="{00000000-0005-0000-0000-0000A1170000}"/>
    <cellStyle name="스타일 237" xfId="7624" xr:uid="{00000000-0005-0000-0000-0000A2170000}"/>
    <cellStyle name="스타일 238" xfId="7625" xr:uid="{00000000-0005-0000-0000-0000A3170000}"/>
    <cellStyle name="스타일 239" xfId="7626" xr:uid="{00000000-0005-0000-0000-0000A4170000}"/>
    <cellStyle name="스타일 24" xfId="7627" xr:uid="{00000000-0005-0000-0000-0000A5170000}"/>
    <cellStyle name="스타일 240" xfId="7628" xr:uid="{00000000-0005-0000-0000-0000A6170000}"/>
    <cellStyle name="스타일 241" xfId="7629" xr:uid="{00000000-0005-0000-0000-0000A7170000}"/>
    <cellStyle name="스타일 242" xfId="7630" xr:uid="{00000000-0005-0000-0000-0000A8170000}"/>
    <cellStyle name="스타일 243" xfId="7631" xr:uid="{00000000-0005-0000-0000-0000A9170000}"/>
    <cellStyle name="스타일 244" xfId="7632" xr:uid="{00000000-0005-0000-0000-0000AA170000}"/>
    <cellStyle name="스타일 245" xfId="7633" xr:uid="{00000000-0005-0000-0000-0000AB170000}"/>
    <cellStyle name="스타일 246" xfId="7634" xr:uid="{00000000-0005-0000-0000-0000AC170000}"/>
    <cellStyle name="스타일 247" xfId="7635" xr:uid="{00000000-0005-0000-0000-0000AD170000}"/>
    <cellStyle name="스타일 248" xfId="7636" xr:uid="{00000000-0005-0000-0000-0000AE170000}"/>
    <cellStyle name="스타일 249" xfId="7637" xr:uid="{00000000-0005-0000-0000-0000AF170000}"/>
    <cellStyle name="스타일 25" xfId="7638" xr:uid="{00000000-0005-0000-0000-0000B0170000}"/>
    <cellStyle name="스타일 250" xfId="7639" xr:uid="{00000000-0005-0000-0000-0000B1170000}"/>
    <cellStyle name="스타일 251" xfId="7640" xr:uid="{00000000-0005-0000-0000-0000B2170000}"/>
    <cellStyle name="스타일 252" xfId="7641" xr:uid="{00000000-0005-0000-0000-0000B3170000}"/>
    <cellStyle name="스타일 253" xfId="7642" xr:uid="{00000000-0005-0000-0000-0000B4170000}"/>
    <cellStyle name="스타일 254" xfId="7643" xr:uid="{00000000-0005-0000-0000-0000B5170000}"/>
    <cellStyle name="스타일 255" xfId="7644" xr:uid="{00000000-0005-0000-0000-0000B6170000}"/>
    <cellStyle name="스타일 256" xfId="7645" xr:uid="{00000000-0005-0000-0000-0000B7170000}"/>
    <cellStyle name="스타일 257" xfId="7646" xr:uid="{00000000-0005-0000-0000-0000B8170000}"/>
    <cellStyle name="스타일 258" xfId="7647" xr:uid="{00000000-0005-0000-0000-0000B9170000}"/>
    <cellStyle name="스타일 259" xfId="7648" xr:uid="{00000000-0005-0000-0000-0000BA170000}"/>
    <cellStyle name="스타일 26" xfId="7649" xr:uid="{00000000-0005-0000-0000-0000BB170000}"/>
    <cellStyle name="스타일 260" xfId="7650" xr:uid="{00000000-0005-0000-0000-0000BC170000}"/>
    <cellStyle name="스타일 261" xfId="7651" xr:uid="{00000000-0005-0000-0000-0000BD170000}"/>
    <cellStyle name="스타일 262" xfId="7652" xr:uid="{00000000-0005-0000-0000-0000BE170000}"/>
    <cellStyle name="스타일 263" xfId="7653" xr:uid="{00000000-0005-0000-0000-0000BF170000}"/>
    <cellStyle name="스타일 264" xfId="7654" xr:uid="{00000000-0005-0000-0000-0000C0170000}"/>
    <cellStyle name="스타일 265" xfId="7655" xr:uid="{00000000-0005-0000-0000-0000C1170000}"/>
    <cellStyle name="스타일 266" xfId="7656" xr:uid="{00000000-0005-0000-0000-0000C2170000}"/>
    <cellStyle name="스타일 267" xfId="7657" xr:uid="{00000000-0005-0000-0000-0000C3170000}"/>
    <cellStyle name="스타일 268" xfId="7658" xr:uid="{00000000-0005-0000-0000-0000C4170000}"/>
    <cellStyle name="스타일 269" xfId="7659" xr:uid="{00000000-0005-0000-0000-0000C5170000}"/>
    <cellStyle name="스타일 27" xfId="7660" xr:uid="{00000000-0005-0000-0000-0000C6170000}"/>
    <cellStyle name="스타일 270" xfId="7661" xr:uid="{00000000-0005-0000-0000-0000C7170000}"/>
    <cellStyle name="스타일 271" xfId="7662" xr:uid="{00000000-0005-0000-0000-0000C8170000}"/>
    <cellStyle name="스타일 272" xfId="7663" xr:uid="{00000000-0005-0000-0000-0000C9170000}"/>
    <cellStyle name="스타일 273" xfId="7664" xr:uid="{00000000-0005-0000-0000-0000CA170000}"/>
    <cellStyle name="스타일 274" xfId="7665" xr:uid="{00000000-0005-0000-0000-0000CB170000}"/>
    <cellStyle name="스타일 275" xfId="7666" xr:uid="{00000000-0005-0000-0000-0000CC170000}"/>
    <cellStyle name="스타일 276" xfId="7667" xr:uid="{00000000-0005-0000-0000-0000CD170000}"/>
    <cellStyle name="스타일 277" xfId="7668" xr:uid="{00000000-0005-0000-0000-0000CE170000}"/>
    <cellStyle name="스타일 278" xfId="7669" xr:uid="{00000000-0005-0000-0000-0000CF170000}"/>
    <cellStyle name="스타일 279" xfId="7670" xr:uid="{00000000-0005-0000-0000-0000D0170000}"/>
    <cellStyle name="스타일 28" xfId="7671" xr:uid="{00000000-0005-0000-0000-0000D1170000}"/>
    <cellStyle name="스타일 280" xfId="7672" xr:uid="{00000000-0005-0000-0000-0000D2170000}"/>
    <cellStyle name="스타일 281" xfId="7673" xr:uid="{00000000-0005-0000-0000-0000D3170000}"/>
    <cellStyle name="스타일 282" xfId="7674" xr:uid="{00000000-0005-0000-0000-0000D4170000}"/>
    <cellStyle name="스타일 283" xfId="7675" xr:uid="{00000000-0005-0000-0000-0000D5170000}"/>
    <cellStyle name="스타일 284" xfId="7676" xr:uid="{00000000-0005-0000-0000-0000D6170000}"/>
    <cellStyle name="스타일 285" xfId="7677" xr:uid="{00000000-0005-0000-0000-0000D7170000}"/>
    <cellStyle name="스타일 286" xfId="7678" xr:uid="{00000000-0005-0000-0000-0000D8170000}"/>
    <cellStyle name="스타일 287" xfId="7679" xr:uid="{00000000-0005-0000-0000-0000D9170000}"/>
    <cellStyle name="스타일 288" xfId="7680" xr:uid="{00000000-0005-0000-0000-0000DA170000}"/>
    <cellStyle name="스타일 289" xfId="7681" xr:uid="{00000000-0005-0000-0000-0000DB170000}"/>
    <cellStyle name="스타일 29" xfId="7682" xr:uid="{00000000-0005-0000-0000-0000DC170000}"/>
    <cellStyle name="스타일 290" xfId="7683" xr:uid="{00000000-0005-0000-0000-0000DD170000}"/>
    <cellStyle name="스타일 291" xfId="7684" xr:uid="{00000000-0005-0000-0000-0000DE170000}"/>
    <cellStyle name="스타일 292" xfId="7685" xr:uid="{00000000-0005-0000-0000-0000DF170000}"/>
    <cellStyle name="스타일 293" xfId="7686" xr:uid="{00000000-0005-0000-0000-0000E0170000}"/>
    <cellStyle name="스타일 294" xfId="7687" xr:uid="{00000000-0005-0000-0000-0000E1170000}"/>
    <cellStyle name="스타일 295" xfId="7688" xr:uid="{00000000-0005-0000-0000-0000E2170000}"/>
    <cellStyle name="스타일 296" xfId="7689" xr:uid="{00000000-0005-0000-0000-0000E3170000}"/>
    <cellStyle name="스타일 297" xfId="7690" xr:uid="{00000000-0005-0000-0000-0000E4170000}"/>
    <cellStyle name="스타일 298" xfId="7691" xr:uid="{00000000-0005-0000-0000-0000E5170000}"/>
    <cellStyle name="스타일 299" xfId="7692" xr:uid="{00000000-0005-0000-0000-0000E6170000}"/>
    <cellStyle name="스타일 3" xfId="7693" xr:uid="{00000000-0005-0000-0000-0000E7170000}"/>
    <cellStyle name="스타일 30" xfId="7694" xr:uid="{00000000-0005-0000-0000-0000E8170000}"/>
    <cellStyle name="스타일 31" xfId="7695" xr:uid="{00000000-0005-0000-0000-0000E9170000}"/>
    <cellStyle name="스타일 32" xfId="7696" xr:uid="{00000000-0005-0000-0000-0000EA170000}"/>
    <cellStyle name="스타일 33" xfId="7697" xr:uid="{00000000-0005-0000-0000-0000EB170000}"/>
    <cellStyle name="스타일 34" xfId="7698" xr:uid="{00000000-0005-0000-0000-0000EC170000}"/>
    <cellStyle name="스타일 35" xfId="7699" xr:uid="{00000000-0005-0000-0000-0000ED170000}"/>
    <cellStyle name="스타일 36" xfId="7700" xr:uid="{00000000-0005-0000-0000-0000EE170000}"/>
    <cellStyle name="스타일 37" xfId="7701" xr:uid="{00000000-0005-0000-0000-0000EF170000}"/>
    <cellStyle name="스타일 38" xfId="7702" xr:uid="{00000000-0005-0000-0000-0000F0170000}"/>
    <cellStyle name="스타일 39" xfId="7703" xr:uid="{00000000-0005-0000-0000-0000F1170000}"/>
    <cellStyle name="스타일 4" xfId="7704" xr:uid="{00000000-0005-0000-0000-0000F2170000}"/>
    <cellStyle name="스타일 40" xfId="7705" xr:uid="{00000000-0005-0000-0000-0000F3170000}"/>
    <cellStyle name="스타일 41" xfId="7706" xr:uid="{00000000-0005-0000-0000-0000F4170000}"/>
    <cellStyle name="스타일 42" xfId="7707" xr:uid="{00000000-0005-0000-0000-0000F5170000}"/>
    <cellStyle name="스타일 43" xfId="7708" xr:uid="{00000000-0005-0000-0000-0000F6170000}"/>
    <cellStyle name="스타일 44" xfId="7709" xr:uid="{00000000-0005-0000-0000-0000F7170000}"/>
    <cellStyle name="스타일 45" xfId="7710" xr:uid="{00000000-0005-0000-0000-0000F8170000}"/>
    <cellStyle name="스타일 46" xfId="7711" xr:uid="{00000000-0005-0000-0000-0000F9170000}"/>
    <cellStyle name="스타일 47" xfId="7712" xr:uid="{00000000-0005-0000-0000-0000FA170000}"/>
    <cellStyle name="스타일 48" xfId="7713" xr:uid="{00000000-0005-0000-0000-0000FB170000}"/>
    <cellStyle name="스타일 49" xfId="7714" xr:uid="{00000000-0005-0000-0000-0000FC170000}"/>
    <cellStyle name="스타일 5" xfId="7715" xr:uid="{00000000-0005-0000-0000-0000FD170000}"/>
    <cellStyle name="스타일 50" xfId="7716" xr:uid="{00000000-0005-0000-0000-0000FE170000}"/>
    <cellStyle name="스타일 51" xfId="7717" xr:uid="{00000000-0005-0000-0000-0000FF170000}"/>
    <cellStyle name="스타일 52" xfId="7718" xr:uid="{00000000-0005-0000-0000-000000180000}"/>
    <cellStyle name="스타일 53" xfId="7719" xr:uid="{00000000-0005-0000-0000-000001180000}"/>
    <cellStyle name="스타일 54" xfId="7720" xr:uid="{00000000-0005-0000-0000-000002180000}"/>
    <cellStyle name="스타일 55" xfId="7721" xr:uid="{00000000-0005-0000-0000-000003180000}"/>
    <cellStyle name="스타일 56" xfId="7722" xr:uid="{00000000-0005-0000-0000-000004180000}"/>
    <cellStyle name="스타일 57" xfId="7723" xr:uid="{00000000-0005-0000-0000-000005180000}"/>
    <cellStyle name="스타일 58" xfId="7724" xr:uid="{00000000-0005-0000-0000-000006180000}"/>
    <cellStyle name="스타일 59" xfId="7725" xr:uid="{00000000-0005-0000-0000-000007180000}"/>
    <cellStyle name="스타일 6" xfId="7726" xr:uid="{00000000-0005-0000-0000-000008180000}"/>
    <cellStyle name="스타일 60" xfId="7727" xr:uid="{00000000-0005-0000-0000-000009180000}"/>
    <cellStyle name="스타일 61" xfId="7728" xr:uid="{00000000-0005-0000-0000-00000A180000}"/>
    <cellStyle name="스타일 62" xfId="7729" xr:uid="{00000000-0005-0000-0000-00000B180000}"/>
    <cellStyle name="스타일 63" xfId="7730" xr:uid="{00000000-0005-0000-0000-00000C180000}"/>
    <cellStyle name="스타일 64" xfId="7731" xr:uid="{00000000-0005-0000-0000-00000D180000}"/>
    <cellStyle name="스타일 65" xfId="7732" xr:uid="{00000000-0005-0000-0000-00000E180000}"/>
    <cellStyle name="스타일 66" xfId="7733" xr:uid="{00000000-0005-0000-0000-00000F180000}"/>
    <cellStyle name="스타일 67" xfId="7734" xr:uid="{00000000-0005-0000-0000-000010180000}"/>
    <cellStyle name="스타일 68" xfId="7735" xr:uid="{00000000-0005-0000-0000-000011180000}"/>
    <cellStyle name="스타일 69" xfId="7736" xr:uid="{00000000-0005-0000-0000-000012180000}"/>
    <cellStyle name="스타일 7" xfId="7737" xr:uid="{00000000-0005-0000-0000-000013180000}"/>
    <cellStyle name="스타일 70" xfId="7738" xr:uid="{00000000-0005-0000-0000-000014180000}"/>
    <cellStyle name="스타일 71" xfId="7739" xr:uid="{00000000-0005-0000-0000-000015180000}"/>
    <cellStyle name="스타일 72" xfId="7740" xr:uid="{00000000-0005-0000-0000-000016180000}"/>
    <cellStyle name="스타일 73" xfId="7741" xr:uid="{00000000-0005-0000-0000-000017180000}"/>
    <cellStyle name="스타일 74" xfId="7742" xr:uid="{00000000-0005-0000-0000-000018180000}"/>
    <cellStyle name="스타일 75" xfId="7743" xr:uid="{00000000-0005-0000-0000-000019180000}"/>
    <cellStyle name="스타일 76" xfId="7744" xr:uid="{00000000-0005-0000-0000-00001A180000}"/>
    <cellStyle name="스타일 77" xfId="7745" xr:uid="{00000000-0005-0000-0000-00001B180000}"/>
    <cellStyle name="스타일 78" xfId="7746" xr:uid="{00000000-0005-0000-0000-00001C180000}"/>
    <cellStyle name="스타일 79" xfId="7747" xr:uid="{00000000-0005-0000-0000-00001D180000}"/>
    <cellStyle name="스타일 8" xfId="7748" xr:uid="{00000000-0005-0000-0000-00001E180000}"/>
    <cellStyle name="스타일 80" xfId="7749" xr:uid="{00000000-0005-0000-0000-00001F180000}"/>
    <cellStyle name="스타일 81" xfId="7750" xr:uid="{00000000-0005-0000-0000-000020180000}"/>
    <cellStyle name="스타일 82" xfId="7751" xr:uid="{00000000-0005-0000-0000-000021180000}"/>
    <cellStyle name="스타일 83" xfId="7752" xr:uid="{00000000-0005-0000-0000-000022180000}"/>
    <cellStyle name="스타일 84" xfId="7753" xr:uid="{00000000-0005-0000-0000-000023180000}"/>
    <cellStyle name="스타일 85" xfId="7754" xr:uid="{00000000-0005-0000-0000-000024180000}"/>
    <cellStyle name="스타일 86" xfId="7755" xr:uid="{00000000-0005-0000-0000-000025180000}"/>
    <cellStyle name="스타일 87" xfId="7756" xr:uid="{00000000-0005-0000-0000-000026180000}"/>
    <cellStyle name="스타일 88" xfId="7757" xr:uid="{00000000-0005-0000-0000-000027180000}"/>
    <cellStyle name="스타일 89" xfId="7758" xr:uid="{00000000-0005-0000-0000-000028180000}"/>
    <cellStyle name="스타일 9" xfId="7759" xr:uid="{00000000-0005-0000-0000-000029180000}"/>
    <cellStyle name="스타일 90" xfId="7760" xr:uid="{00000000-0005-0000-0000-00002A180000}"/>
    <cellStyle name="스타일 91" xfId="7761" xr:uid="{00000000-0005-0000-0000-00002B180000}"/>
    <cellStyle name="스타일 92" xfId="7762" xr:uid="{00000000-0005-0000-0000-00002C180000}"/>
    <cellStyle name="스타일 93" xfId="7763" xr:uid="{00000000-0005-0000-0000-00002D180000}"/>
    <cellStyle name="스타일 94" xfId="7764" xr:uid="{00000000-0005-0000-0000-00002E180000}"/>
    <cellStyle name="스타일 95" xfId="7765" xr:uid="{00000000-0005-0000-0000-00002F180000}"/>
    <cellStyle name="스타일 96" xfId="7766" xr:uid="{00000000-0005-0000-0000-000030180000}"/>
    <cellStyle name="스타일 97" xfId="7767" xr:uid="{00000000-0005-0000-0000-000031180000}"/>
    <cellStyle name="스타일 98" xfId="7768" xr:uid="{00000000-0005-0000-0000-000032180000}"/>
    <cellStyle name="스타일 99" xfId="7769" xr:uid="{00000000-0005-0000-0000-000033180000}"/>
    <cellStyle name="연결된 셀 2" xfId="4014" xr:uid="{00000000-0005-0000-0000-000034180000}"/>
    <cellStyle name="요약 2" xfId="4018" xr:uid="{00000000-0005-0000-0000-000035180000}"/>
    <cellStyle name="일반" xfId="3987" xr:uid="{00000000-0005-0000-0000-000036180000}"/>
    <cellStyle name="일반 2" xfId="7770" xr:uid="{00000000-0005-0000-0000-000037180000}"/>
    <cellStyle name="입력 2" xfId="4011" xr:uid="{00000000-0005-0000-0000-000038180000}"/>
    <cellStyle name="자리수" xfId="3988" xr:uid="{00000000-0005-0000-0000-000039180000}"/>
    <cellStyle name="자리수0" xfId="3989" xr:uid="{00000000-0005-0000-0000-00003A180000}"/>
    <cellStyle name="자리수0 2" xfId="7771" xr:uid="{00000000-0005-0000-0000-00003B180000}"/>
    <cellStyle name="제목 1 2" xfId="4004" xr:uid="{00000000-0005-0000-0000-00003C180000}"/>
    <cellStyle name="제목 2 2" xfId="4005" xr:uid="{00000000-0005-0000-0000-00003D180000}"/>
    <cellStyle name="제목 3 2" xfId="4006" xr:uid="{00000000-0005-0000-0000-00003E180000}"/>
    <cellStyle name="제목 4 2" xfId="4007" xr:uid="{00000000-0005-0000-0000-00003F180000}"/>
    <cellStyle name="좋음 2" xfId="4008" xr:uid="{00000000-0005-0000-0000-000040180000}"/>
    <cellStyle name="지정되지 않음" xfId="7772" xr:uid="{00000000-0005-0000-0000-000041180000}"/>
    <cellStyle name="출력 2" xfId="4012" xr:uid="{00000000-0005-0000-0000-000042180000}"/>
    <cellStyle name="콤마 [0]_ 4.하중계산  " xfId="2377" xr:uid="{00000000-0005-0000-0000-000043180000}"/>
    <cellStyle name="콤마_ 4.하중계산  " xfId="2378" xr:uid="{00000000-0005-0000-0000-000044180000}"/>
    <cellStyle name="통화 [0] 2" xfId="7800" xr:uid="{00000000-0005-0000-0000-000045180000}"/>
    <cellStyle name="통화 [0㉝〸" xfId="3990" xr:uid="{00000000-0005-0000-0000-000046180000}"/>
    <cellStyle name="퍼센트" xfId="3991" xr:uid="{00000000-0005-0000-0000-000047180000}"/>
    <cellStyle name="퍼센트 2" xfId="7773" xr:uid="{00000000-0005-0000-0000-000048180000}"/>
    <cellStyle name="표준" xfId="0" builtinId="0"/>
    <cellStyle name="표준 10" xfId="64" xr:uid="{00000000-0005-0000-0000-00004A180000}"/>
    <cellStyle name="표준 10 2" xfId="65" xr:uid="{00000000-0005-0000-0000-00004B180000}"/>
    <cellStyle name="표준 10 2 2" xfId="66" xr:uid="{00000000-0005-0000-0000-00004C180000}"/>
    <cellStyle name="표준 10 3" xfId="5111" xr:uid="{00000000-0005-0000-0000-00004D180000}"/>
    <cellStyle name="표준 100" xfId="67" xr:uid="{00000000-0005-0000-0000-00004E180000}"/>
    <cellStyle name="표준 101 10" xfId="68" xr:uid="{00000000-0005-0000-0000-00004F180000}"/>
    <cellStyle name="표준 101 11" xfId="69" xr:uid="{00000000-0005-0000-0000-000050180000}"/>
    <cellStyle name="표준 101 12" xfId="70" xr:uid="{00000000-0005-0000-0000-000051180000}"/>
    <cellStyle name="표준 101 13" xfId="71" xr:uid="{00000000-0005-0000-0000-000052180000}"/>
    <cellStyle name="표준 101 14" xfId="72" xr:uid="{00000000-0005-0000-0000-000053180000}"/>
    <cellStyle name="표준 101 15" xfId="73" xr:uid="{00000000-0005-0000-0000-000054180000}"/>
    <cellStyle name="표준 101 16" xfId="74" xr:uid="{00000000-0005-0000-0000-000055180000}"/>
    <cellStyle name="표준 101 17" xfId="75" xr:uid="{00000000-0005-0000-0000-000056180000}"/>
    <cellStyle name="표준 101 18" xfId="76" xr:uid="{00000000-0005-0000-0000-000057180000}"/>
    <cellStyle name="표준 101 19" xfId="77" xr:uid="{00000000-0005-0000-0000-000058180000}"/>
    <cellStyle name="표준 101 2" xfId="78" xr:uid="{00000000-0005-0000-0000-000059180000}"/>
    <cellStyle name="표준 101 20" xfId="79" xr:uid="{00000000-0005-0000-0000-00005A180000}"/>
    <cellStyle name="표준 101 21" xfId="80" xr:uid="{00000000-0005-0000-0000-00005B180000}"/>
    <cellStyle name="표준 101 3" xfId="81" xr:uid="{00000000-0005-0000-0000-00005C180000}"/>
    <cellStyle name="표준 101 4" xfId="82" xr:uid="{00000000-0005-0000-0000-00005D180000}"/>
    <cellStyle name="표준 101 5" xfId="83" xr:uid="{00000000-0005-0000-0000-00005E180000}"/>
    <cellStyle name="표준 101 6" xfId="84" xr:uid="{00000000-0005-0000-0000-00005F180000}"/>
    <cellStyle name="표준 101 7" xfId="85" xr:uid="{00000000-0005-0000-0000-000060180000}"/>
    <cellStyle name="표준 101 8" xfId="86" xr:uid="{00000000-0005-0000-0000-000061180000}"/>
    <cellStyle name="표준 101 9" xfId="87" xr:uid="{00000000-0005-0000-0000-000062180000}"/>
    <cellStyle name="표준 102 10" xfId="88" xr:uid="{00000000-0005-0000-0000-000063180000}"/>
    <cellStyle name="표준 102 11" xfId="89" xr:uid="{00000000-0005-0000-0000-000064180000}"/>
    <cellStyle name="표준 102 12" xfId="90" xr:uid="{00000000-0005-0000-0000-000065180000}"/>
    <cellStyle name="표준 102 13" xfId="91" xr:uid="{00000000-0005-0000-0000-000066180000}"/>
    <cellStyle name="표준 102 14" xfId="92" xr:uid="{00000000-0005-0000-0000-000067180000}"/>
    <cellStyle name="표준 102 15" xfId="93" xr:uid="{00000000-0005-0000-0000-000068180000}"/>
    <cellStyle name="표준 102 16" xfId="94" xr:uid="{00000000-0005-0000-0000-000069180000}"/>
    <cellStyle name="표준 102 17" xfId="95" xr:uid="{00000000-0005-0000-0000-00006A180000}"/>
    <cellStyle name="표준 102 18" xfId="96" xr:uid="{00000000-0005-0000-0000-00006B180000}"/>
    <cellStyle name="표준 102 19" xfId="97" xr:uid="{00000000-0005-0000-0000-00006C180000}"/>
    <cellStyle name="표준 102 2" xfId="98" xr:uid="{00000000-0005-0000-0000-00006D180000}"/>
    <cellStyle name="표준 102 20" xfId="99" xr:uid="{00000000-0005-0000-0000-00006E180000}"/>
    <cellStyle name="표준 102 21" xfId="100" xr:uid="{00000000-0005-0000-0000-00006F180000}"/>
    <cellStyle name="표준 102 3" xfId="101" xr:uid="{00000000-0005-0000-0000-000070180000}"/>
    <cellStyle name="표준 102 4" xfId="102" xr:uid="{00000000-0005-0000-0000-000071180000}"/>
    <cellStyle name="표준 102 5" xfId="103" xr:uid="{00000000-0005-0000-0000-000072180000}"/>
    <cellStyle name="표준 102 6" xfId="104" xr:uid="{00000000-0005-0000-0000-000073180000}"/>
    <cellStyle name="표준 102 7" xfId="105" xr:uid="{00000000-0005-0000-0000-000074180000}"/>
    <cellStyle name="표준 102 8" xfId="106" xr:uid="{00000000-0005-0000-0000-000075180000}"/>
    <cellStyle name="표준 102 9" xfId="107" xr:uid="{00000000-0005-0000-0000-000076180000}"/>
    <cellStyle name="표준 103" xfId="108" xr:uid="{00000000-0005-0000-0000-000077180000}"/>
    <cellStyle name="표준 104" xfId="109" xr:uid="{00000000-0005-0000-0000-000078180000}"/>
    <cellStyle name="표준 105" xfId="110" xr:uid="{00000000-0005-0000-0000-000079180000}"/>
    <cellStyle name="표준 106" xfId="111" xr:uid="{00000000-0005-0000-0000-00007A180000}"/>
    <cellStyle name="표준 107" xfId="112" xr:uid="{00000000-0005-0000-0000-00007B180000}"/>
    <cellStyle name="표준 108" xfId="113" xr:uid="{00000000-0005-0000-0000-00007C180000}"/>
    <cellStyle name="표준 109" xfId="114" xr:uid="{00000000-0005-0000-0000-00007D180000}"/>
    <cellStyle name="표준 11" xfId="115" xr:uid="{00000000-0005-0000-0000-00007E180000}"/>
    <cellStyle name="표준 11 2" xfId="116" xr:uid="{00000000-0005-0000-0000-00007F180000}"/>
    <cellStyle name="표준 11 3" xfId="5525" xr:uid="{00000000-0005-0000-0000-000080180000}"/>
    <cellStyle name="표준 110" xfId="117" xr:uid="{00000000-0005-0000-0000-000081180000}"/>
    <cellStyle name="표준 111" xfId="118" xr:uid="{00000000-0005-0000-0000-000082180000}"/>
    <cellStyle name="표준 112 10" xfId="119" xr:uid="{00000000-0005-0000-0000-000083180000}"/>
    <cellStyle name="표준 112 11" xfId="120" xr:uid="{00000000-0005-0000-0000-000084180000}"/>
    <cellStyle name="표준 112 12" xfId="121" xr:uid="{00000000-0005-0000-0000-000085180000}"/>
    <cellStyle name="표준 112 13" xfId="122" xr:uid="{00000000-0005-0000-0000-000086180000}"/>
    <cellStyle name="표준 112 14" xfId="123" xr:uid="{00000000-0005-0000-0000-000087180000}"/>
    <cellStyle name="표준 112 15" xfId="124" xr:uid="{00000000-0005-0000-0000-000088180000}"/>
    <cellStyle name="표준 112 16" xfId="125" xr:uid="{00000000-0005-0000-0000-000089180000}"/>
    <cellStyle name="표준 112 17" xfId="126" xr:uid="{00000000-0005-0000-0000-00008A180000}"/>
    <cellStyle name="표준 112 18" xfId="127" xr:uid="{00000000-0005-0000-0000-00008B180000}"/>
    <cellStyle name="표준 112 19" xfId="128" xr:uid="{00000000-0005-0000-0000-00008C180000}"/>
    <cellStyle name="표준 112 2" xfId="129" xr:uid="{00000000-0005-0000-0000-00008D180000}"/>
    <cellStyle name="표준 112 20" xfId="130" xr:uid="{00000000-0005-0000-0000-00008E180000}"/>
    <cellStyle name="표준 112 21" xfId="131" xr:uid="{00000000-0005-0000-0000-00008F180000}"/>
    <cellStyle name="표준 112 3" xfId="132" xr:uid="{00000000-0005-0000-0000-000090180000}"/>
    <cellStyle name="표준 112 4" xfId="133" xr:uid="{00000000-0005-0000-0000-000091180000}"/>
    <cellStyle name="표준 112 5" xfId="134" xr:uid="{00000000-0005-0000-0000-000092180000}"/>
    <cellStyle name="표준 112 6" xfId="135" xr:uid="{00000000-0005-0000-0000-000093180000}"/>
    <cellStyle name="표준 112 7" xfId="136" xr:uid="{00000000-0005-0000-0000-000094180000}"/>
    <cellStyle name="표준 112 8" xfId="137" xr:uid="{00000000-0005-0000-0000-000095180000}"/>
    <cellStyle name="표준 112 9" xfId="138" xr:uid="{00000000-0005-0000-0000-000096180000}"/>
    <cellStyle name="표준 113" xfId="139" xr:uid="{00000000-0005-0000-0000-000097180000}"/>
    <cellStyle name="표준 114" xfId="5659" xr:uid="{00000000-0005-0000-0000-000098180000}"/>
    <cellStyle name="표준 114 10" xfId="140" xr:uid="{00000000-0005-0000-0000-000099180000}"/>
    <cellStyle name="표준 114 11" xfId="141" xr:uid="{00000000-0005-0000-0000-00009A180000}"/>
    <cellStyle name="표준 114 12" xfId="142" xr:uid="{00000000-0005-0000-0000-00009B180000}"/>
    <cellStyle name="표준 114 13" xfId="143" xr:uid="{00000000-0005-0000-0000-00009C180000}"/>
    <cellStyle name="표준 114 14" xfId="144" xr:uid="{00000000-0005-0000-0000-00009D180000}"/>
    <cellStyle name="표준 114 15" xfId="145" xr:uid="{00000000-0005-0000-0000-00009E180000}"/>
    <cellStyle name="표준 114 16" xfId="146" xr:uid="{00000000-0005-0000-0000-00009F180000}"/>
    <cellStyle name="표준 114 17" xfId="147" xr:uid="{00000000-0005-0000-0000-0000A0180000}"/>
    <cellStyle name="표준 114 18" xfId="148" xr:uid="{00000000-0005-0000-0000-0000A1180000}"/>
    <cellStyle name="표준 114 19" xfId="149" xr:uid="{00000000-0005-0000-0000-0000A2180000}"/>
    <cellStyle name="표준 114 2" xfId="150" xr:uid="{00000000-0005-0000-0000-0000A3180000}"/>
    <cellStyle name="표준 114 20" xfId="151" xr:uid="{00000000-0005-0000-0000-0000A4180000}"/>
    <cellStyle name="표준 114 21" xfId="152" xr:uid="{00000000-0005-0000-0000-0000A5180000}"/>
    <cellStyle name="표준 114 3" xfId="153" xr:uid="{00000000-0005-0000-0000-0000A6180000}"/>
    <cellStyle name="표준 114 4" xfId="154" xr:uid="{00000000-0005-0000-0000-0000A7180000}"/>
    <cellStyle name="표준 114 5" xfId="155" xr:uid="{00000000-0005-0000-0000-0000A8180000}"/>
    <cellStyle name="표준 114 6" xfId="156" xr:uid="{00000000-0005-0000-0000-0000A9180000}"/>
    <cellStyle name="표준 114 7" xfId="157" xr:uid="{00000000-0005-0000-0000-0000AA180000}"/>
    <cellStyle name="표준 114 8" xfId="158" xr:uid="{00000000-0005-0000-0000-0000AB180000}"/>
    <cellStyle name="표준 114 9" xfId="159" xr:uid="{00000000-0005-0000-0000-0000AC180000}"/>
    <cellStyle name="표준 115" xfId="160" xr:uid="{00000000-0005-0000-0000-0000AD180000}"/>
    <cellStyle name="표준 117" xfId="161" xr:uid="{00000000-0005-0000-0000-0000AE180000}"/>
    <cellStyle name="표준 119" xfId="162" xr:uid="{00000000-0005-0000-0000-0000AF180000}"/>
    <cellStyle name="표준 12" xfId="163" xr:uid="{00000000-0005-0000-0000-0000B0180000}"/>
    <cellStyle name="표준 12 10" xfId="164" xr:uid="{00000000-0005-0000-0000-0000B1180000}"/>
    <cellStyle name="표준 12 11" xfId="165" xr:uid="{00000000-0005-0000-0000-0000B2180000}"/>
    <cellStyle name="표준 12 12" xfId="166" xr:uid="{00000000-0005-0000-0000-0000B3180000}"/>
    <cellStyle name="표준 12 13" xfId="167" xr:uid="{00000000-0005-0000-0000-0000B4180000}"/>
    <cellStyle name="표준 12 14" xfId="168" xr:uid="{00000000-0005-0000-0000-0000B5180000}"/>
    <cellStyle name="표준 12 15" xfId="169" xr:uid="{00000000-0005-0000-0000-0000B6180000}"/>
    <cellStyle name="표준 12 16" xfId="170" xr:uid="{00000000-0005-0000-0000-0000B7180000}"/>
    <cellStyle name="표준 12 17" xfId="171" xr:uid="{00000000-0005-0000-0000-0000B8180000}"/>
    <cellStyle name="표준 12 18" xfId="172" xr:uid="{00000000-0005-0000-0000-0000B9180000}"/>
    <cellStyle name="표준 12 19" xfId="173" xr:uid="{00000000-0005-0000-0000-0000BA180000}"/>
    <cellStyle name="표준 12 2" xfId="174" xr:uid="{00000000-0005-0000-0000-0000BB180000}"/>
    <cellStyle name="표준 12 20" xfId="175" xr:uid="{00000000-0005-0000-0000-0000BC180000}"/>
    <cellStyle name="표준 12 21" xfId="176" xr:uid="{00000000-0005-0000-0000-0000BD180000}"/>
    <cellStyle name="표준 12 22" xfId="177" xr:uid="{00000000-0005-0000-0000-0000BE180000}"/>
    <cellStyle name="표준 12 23" xfId="178" xr:uid="{00000000-0005-0000-0000-0000BF180000}"/>
    <cellStyle name="표준 12 24" xfId="179" xr:uid="{00000000-0005-0000-0000-0000C0180000}"/>
    <cellStyle name="표준 12 25" xfId="180" xr:uid="{00000000-0005-0000-0000-0000C1180000}"/>
    <cellStyle name="표준 12 26" xfId="181" xr:uid="{00000000-0005-0000-0000-0000C2180000}"/>
    <cellStyle name="표준 12 27" xfId="182" xr:uid="{00000000-0005-0000-0000-0000C3180000}"/>
    <cellStyle name="표준 12 28" xfId="183" xr:uid="{00000000-0005-0000-0000-0000C4180000}"/>
    <cellStyle name="표준 12 29" xfId="184" xr:uid="{00000000-0005-0000-0000-0000C5180000}"/>
    <cellStyle name="표준 12 3" xfId="185" xr:uid="{00000000-0005-0000-0000-0000C6180000}"/>
    <cellStyle name="표준 12 30" xfId="186" xr:uid="{00000000-0005-0000-0000-0000C7180000}"/>
    <cellStyle name="표준 12 31" xfId="187" xr:uid="{00000000-0005-0000-0000-0000C8180000}"/>
    <cellStyle name="표준 12 32" xfId="188" xr:uid="{00000000-0005-0000-0000-0000C9180000}"/>
    <cellStyle name="표준 12 33" xfId="189" xr:uid="{00000000-0005-0000-0000-0000CA180000}"/>
    <cellStyle name="표준 12 34" xfId="190" xr:uid="{00000000-0005-0000-0000-0000CB180000}"/>
    <cellStyle name="표준 12 35" xfId="191" xr:uid="{00000000-0005-0000-0000-0000CC180000}"/>
    <cellStyle name="표준 12 36" xfId="192" xr:uid="{00000000-0005-0000-0000-0000CD180000}"/>
    <cellStyle name="표준 12 37" xfId="193" xr:uid="{00000000-0005-0000-0000-0000CE180000}"/>
    <cellStyle name="표준 12 38" xfId="194" xr:uid="{00000000-0005-0000-0000-0000CF180000}"/>
    <cellStyle name="표준 12 39" xfId="195" xr:uid="{00000000-0005-0000-0000-0000D0180000}"/>
    <cellStyle name="표준 12 4" xfId="196" xr:uid="{00000000-0005-0000-0000-0000D1180000}"/>
    <cellStyle name="표준 12 40" xfId="197" xr:uid="{00000000-0005-0000-0000-0000D2180000}"/>
    <cellStyle name="표준 12 41" xfId="198" xr:uid="{00000000-0005-0000-0000-0000D3180000}"/>
    <cellStyle name="표준 12 42" xfId="199" xr:uid="{00000000-0005-0000-0000-0000D4180000}"/>
    <cellStyle name="표준 12 43" xfId="200" xr:uid="{00000000-0005-0000-0000-0000D5180000}"/>
    <cellStyle name="표준 12 44" xfId="201" xr:uid="{00000000-0005-0000-0000-0000D6180000}"/>
    <cellStyle name="표준 12 45" xfId="202" xr:uid="{00000000-0005-0000-0000-0000D7180000}"/>
    <cellStyle name="표준 12 46" xfId="203" xr:uid="{00000000-0005-0000-0000-0000D8180000}"/>
    <cellStyle name="표준 12 5" xfId="204" xr:uid="{00000000-0005-0000-0000-0000D9180000}"/>
    <cellStyle name="표준 12 6" xfId="205" xr:uid="{00000000-0005-0000-0000-0000DA180000}"/>
    <cellStyle name="표준 12 7" xfId="206" xr:uid="{00000000-0005-0000-0000-0000DB180000}"/>
    <cellStyle name="표준 12 8" xfId="207" xr:uid="{00000000-0005-0000-0000-0000DC180000}"/>
    <cellStyle name="표준 12 9" xfId="208" xr:uid="{00000000-0005-0000-0000-0000DD180000}"/>
    <cellStyle name="표준 121" xfId="5657" xr:uid="{00000000-0005-0000-0000-0000DE180000}"/>
    <cellStyle name="표준 122" xfId="209" xr:uid="{00000000-0005-0000-0000-0000DF180000}"/>
    <cellStyle name="표준 123" xfId="5655" xr:uid="{00000000-0005-0000-0000-0000E0180000}"/>
    <cellStyle name="표준 124" xfId="210" xr:uid="{00000000-0005-0000-0000-0000E1180000}"/>
    <cellStyle name="표준 125" xfId="211" xr:uid="{00000000-0005-0000-0000-0000E2180000}"/>
    <cellStyle name="표준 126" xfId="212" xr:uid="{00000000-0005-0000-0000-0000E3180000}"/>
    <cellStyle name="표준 127" xfId="213" xr:uid="{00000000-0005-0000-0000-0000E4180000}"/>
    <cellStyle name="표준 128" xfId="214" xr:uid="{00000000-0005-0000-0000-0000E5180000}"/>
    <cellStyle name="표준 13" xfId="215" xr:uid="{00000000-0005-0000-0000-0000E6180000}"/>
    <cellStyle name="표준 13 10" xfId="216" xr:uid="{00000000-0005-0000-0000-0000E7180000}"/>
    <cellStyle name="표준 13 11" xfId="217" xr:uid="{00000000-0005-0000-0000-0000E8180000}"/>
    <cellStyle name="표준 13 12" xfId="218" xr:uid="{00000000-0005-0000-0000-0000E9180000}"/>
    <cellStyle name="표준 13 13" xfId="219" xr:uid="{00000000-0005-0000-0000-0000EA180000}"/>
    <cellStyle name="표준 13 14" xfId="220" xr:uid="{00000000-0005-0000-0000-0000EB180000}"/>
    <cellStyle name="표준 13 15" xfId="221" xr:uid="{00000000-0005-0000-0000-0000EC180000}"/>
    <cellStyle name="표준 13 16" xfId="222" xr:uid="{00000000-0005-0000-0000-0000ED180000}"/>
    <cellStyle name="표준 13 17" xfId="223" xr:uid="{00000000-0005-0000-0000-0000EE180000}"/>
    <cellStyle name="표준 13 18" xfId="224" xr:uid="{00000000-0005-0000-0000-0000EF180000}"/>
    <cellStyle name="표준 13 19" xfId="225" xr:uid="{00000000-0005-0000-0000-0000F0180000}"/>
    <cellStyle name="표준 13 2" xfId="226" xr:uid="{00000000-0005-0000-0000-0000F1180000}"/>
    <cellStyle name="표준 13 20" xfId="227" xr:uid="{00000000-0005-0000-0000-0000F2180000}"/>
    <cellStyle name="표준 13 21" xfId="228" xr:uid="{00000000-0005-0000-0000-0000F3180000}"/>
    <cellStyle name="표준 13 22" xfId="229" xr:uid="{00000000-0005-0000-0000-0000F4180000}"/>
    <cellStyle name="표준 13 23" xfId="230" xr:uid="{00000000-0005-0000-0000-0000F5180000}"/>
    <cellStyle name="표준 13 24" xfId="231" xr:uid="{00000000-0005-0000-0000-0000F6180000}"/>
    <cellStyle name="표준 13 25" xfId="232" xr:uid="{00000000-0005-0000-0000-0000F7180000}"/>
    <cellStyle name="표준 13 26" xfId="233" xr:uid="{00000000-0005-0000-0000-0000F8180000}"/>
    <cellStyle name="표준 13 27" xfId="234" xr:uid="{00000000-0005-0000-0000-0000F9180000}"/>
    <cellStyle name="표준 13 28" xfId="235" xr:uid="{00000000-0005-0000-0000-0000FA180000}"/>
    <cellStyle name="표준 13 29" xfId="236" xr:uid="{00000000-0005-0000-0000-0000FB180000}"/>
    <cellStyle name="표준 13 3" xfId="237" xr:uid="{00000000-0005-0000-0000-0000FC180000}"/>
    <cellStyle name="표준 13 30" xfId="238" xr:uid="{00000000-0005-0000-0000-0000FD180000}"/>
    <cellStyle name="표준 13 31" xfId="239" xr:uid="{00000000-0005-0000-0000-0000FE180000}"/>
    <cellStyle name="표준 13 32" xfId="240" xr:uid="{00000000-0005-0000-0000-0000FF180000}"/>
    <cellStyle name="표준 13 33" xfId="241" xr:uid="{00000000-0005-0000-0000-000000190000}"/>
    <cellStyle name="표준 13 34" xfId="242" xr:uid="{00000000-0005-0000-0000-000001190000}"/>
    <cellStyle name="표준 13 35" xfId="243" xr:uid="{00000000-0005-0000-0000-000002190000}"/>
    <cellStyle name="표준 13 36" xfId="244" xr:uid="{00000000-0005-0000-0000-000003190000}"/>
    <cellStyle name="표준 13 37" xfId="245" xr:uid="{00000000-0005-0000-0000-000004190000}"/>
    <cellStyle name="표준 13 38" xfId="246" xr:uid="{00000000-0005-0000-0000-000005190000}"/>
    <cellStyle name="표준 13 39" xfId="247" xr:uid="{00000000-0005-0000-0000-000006190000}"/>
    <cellStyle name="표준 13 4" xfId="248" xr:uid="{00000000-0005-0000-0000-000007190000}"/>
    <cellStyle name="표준 13 40" xfId="249" xr:uid="{00000000-0005-0000-0000-000008190000}"/>
    <cellStyle name="표준 13 41" xfId="250" xr:uid="{00000000-0005-0000-0000-000009190000}"/>
    <cellStyle name="표준 13 42" xfId="251" xr:uid="{00000000-0005-0000-0000-00000A190000}"/>
    <cellStyle name="표준 13 43" xfId="252" xr:uid="{00000000-0005-0000-0000-00000B190000}"/>
    <cellStyle name="표준 13 44" xfId="253" xr:uid="{00000000-0005-0000-0000-00000C190000}"/>
    <cellStyle name="표준 13 45" xfId="254" xr:uid="{00000000-0005-0000-0000-00000D190000}"/>
    <cellStyle name="표준 13 46" xfId="5616" xr:uid="{00000000-0005-0000-0000-00000E190000}"/>
    <cellStyle name="표준 13 5" xfId="255" xr:uid="{00000000-0005-0000-0000-00000F190000}"/>
    <cellStyle name="표준 13 6" xfId="256" xr:uid="{00000000-0005-0000-0000-000010190000}"/>
    <cellStyle name="표준 13 7" xfId="257" xr:uid="{00000000-0005-0000-0000-000011190000}"/>
    <cellStyle name="표준 13 8" xfId="258" xr:uid="{00000000-0005-0000-0000-000012190000}"/>
    <cellStyle name="표준 13 9" xfId="259" xr:uid="{00000000-0005-0000-0000-000013190000}"/>
    <cellStyle name="표준 133" xfId="260" xr:uid="{00000000-0005-0000-0000-000014190000}"/>
    <cellStyle name="표준 134" xfId="261" xr:uid="{00000000-0005-0000-0000-000015190000}"/>
    <cellStyle name="표준 135" xfId="262" xr:uid="{00000000-0005-0000-0000-000016190000}"/>
    <cellStyle name="표준 136" xfId="263" xr:uid="{00000000-0005-0000-0000-000017190000}"/>
    <cellStyle name="표준 138" xfId="264" xr:uid="{00000000-0005-0000-0000-000018190000}"/>
    <cellStyle name="표준 139" xfId="265" xr:uid="{00000000-0005-0000-0000-000019190000}"/>
    <cellStyle name="표준 14" xfId="266" xr:uid="{00000000-0005-0000-0000-00001A190000}"/>
    <cellStyle name="표준 14 10" xfId="267" xr:uid="{00000000-0005-0000-0000-00001B190000}"/>
    <cellStyle name="표준 14 11" xfId="268" xr:uid="{00000000-0005-0000-0000-00001C190000}"/>
    <cellStyle name="표준 14 12" xfId="269" xr:uid="{00000000-0005-0000-0000-00001D190000}"/>
    <cellStyle name="표준 14 13" xfId="270" xr:uid="{00000000-0005-0000-0000-00001E190000}"/>
    <cellStyle name="표준 14 14" xfId="271" xr:uid="{00000000-0005-0000-0000-00001F190000}"/>
    <cellStyle name="표준 14 15" xfId="272" xr:uid="{00000000-0005-0000-0000-000020190000}"/>
    <cellStyle name="표준 14 16" xfId="273" xr:uid="{00000000-0005-0000-0000-000021190000}"/>
    <cellStyle name="표준 14 17" xfId="274" xr:uid="{00000000-0005-0000-0000-000022190000}"/>
    <cellStyle name="표준 14 18" xfId="275" xr:uid="{00000000-0005-0000-0000-000023190000}"/>
    <cellStyle name="표준 14 19" xfId="276" xr:uid="{00000000-0005-0000-0000-000024190000}"/>
    <cellStyle name="표준 14 2" xfId="277" xr:uid="{00000000-0005-0000-0000-000025190000}"/>
    <cellStyle name="표준 14 20" xfId="278" xr:uid="{00000000-0005-0000-0000-000026190000}"/>
    <cellStyle name="표준 14 21" xfId="279" xr:uid="{00000000-0005-0000-0000-000027190000}"/>
    <cellStyle name="표준 14 22" xfId="280" xr:uid="{00000000-0005-0000-0000-000028190000}"/>
    <cellStyle name="표준 14 23" xfId="281" xr:uid="{00000000-0005-0000-0000-000029190000}"/>
    <cellStyle name="표준 14 24" xfId="282" xr:uid="{00000000-0005-0000-0000-00002A190000}"/>
    <cellStyle name="표준 14 25" xfId="283" xr:uid="{00000000-0005-0000-0000-00002B190000}"/>
    <cellStyle name="표준 14 26" xfId="284" xr:uid="{00000000-0005-0000-0000-00002C190000}"/>
    <cellStyle name="표준 14 27" xfId="285" xr:uid="{00000000-0005-0000-0000-00002D190000}"/>
    <cellStyle name="표준 14 28" xfId="286" xr:uid="{00000000-0005-0000-0000-00002E190000}"/>
    <cellStyle name="표준 14 29" xfId="287" xr:uid="{00000000-0005-0000-0000-00002F190000}"/>
    <cellStyle name="표준 14 3" xfId="288" xr:uid="{00000000-0005-0000-0000-000030190000}"/>
    <cellStyle name="표준 14 30" xfId="289" xr:uid="{00000000-0005-0000-0000-000031190000}"/>
    <cellStyle name="표준 14 31" xfId="290" xr:uid="{00000000-0005-0000-0000-000032190000}"/>
    <cellStyle name="표준 14 32" xfId="291" xr:uid="{00000000-0005-0000-0000-000033190000}"/>
    <cellStyle name="표준 14 33" xfId="292" xr:uid="{00000000-0005-0000-0000-000034190000}"/>
    <cellStyle name="표준 14 34" xfId="293" xr:uid="{00000000-0005-0000-0000-000035190000}"/>
    <cellStyle name="표준 14 35" xfId="294" xr:uid="{00000000-0005-0000-0000-000036190000}"/>
    <cellStyle name="표준 14 36" xfId="295" xr:uid="{00000000-0005-0000-0000-000037190000}"/>
    <cellStyle name="표준 14 37" xfId="296" xr:uid="{00000000-0005-0000-0000-000038190000}"/>
    <cellStyle name="표준 14 38" xfId="297" xr:uid="{00000000-0005-0000-0000-000039190000}"/>
    <cellStyle name="표준 14 39" xfId="298" xr:uid="{00000000-0005-0000-0000-00003A190000}"/>
    <cellStyle name="표준 14 4" xfId="299" xr:uid="{00000000-0005-0000-0000-00003B190000}"/>
    <cellStyle name="표준 14 40" xfId="300" xr:uid="{00000000-0005-0000-0000-00003C190000}"/>
    <cellStyle name="표준 14 41" xfId="301" xr:uid="{00000000-0005-0000-0000-00003D190000}"/>
    <cellStyle name="표준 14 42" xfId="302" xr:uid="{00000000-0005-0000-0000-00003E190000}"/>
    <cellStyle name="표준 14 43" xfId="303" xr:uid="{00000000-0005-0000-0000-00003F190000}"/>
    <cellStyle name="표준 14 44" xfId="304" xr:uid="{00000000-0005-0000-0000-000040190000}"/>
    <cellStyle name="표준 14 45" xfId="305" xr:uid="{00000000-0005-0000-0000-000041190000}"/>
    <cellStyle name="표준 14 5" xfId="306" xr:uid="{00000000-0005-0000-0000-000042190000}"/>
    <cellStyle name="표준 14 6" xfId="307" xr:uid="{00000000-0005-0000-0000-000043190000}"/>
    <cellStyle name="표준 14 7" xfId="308" xr:uid="{00000000-0005-0000-0000-000044190000}"/>
    <cellStyle name="표준 14 8" xfId="309" xr:uid="{00000000-0005-0000-0000-000045190000}"/>
    <cellStyle name="표준 14 9" xfId="310" xr:uid="{00000000-0005-0000-0000-000046190000}"/>
    <cellStyle name="표준 140" xfId="311" xr:uid="{00000000-0005-0000-0000-000047190000}"/>
    <cellStyle name="표준 141" xfId="312" xr:uid="{00000000-0005-0000-0000-000048190000}"/>
    <cellStyle name="표준 142" xfId="313" xr:uid="{00000000-0005-0000-0000-000049190000}"/>
    <cellStyle name="표준 143" xfId="314" xr:uid="{00000000-0005-0000-0000-00004A190000}"/>
    <cellStyle name="표준 15" xfId="315" xr:uid="{00000000-0005-0000-0000-00004B190000}"/>
    <cellStyle name="표준 15 10" xfId="316" xr:uid="{00000000-0005-0000-0000-00004C190000}"/>
    <cellStyle name="표준 15 11" xfId="317" xr:uid="{00000000-0005-0000-0000-00004D190000}"/>
    <cellStyle name="표준 15 12" xfId="318" xr:uid="{00000000-0005-0000-0000-00004E190000}"/>
    <cellStyle name="표준 15 13" xfId="319" xr:uid="{00000000-0005-0000-0000-00004F190000}"/>
    <cellStyle name="표준 15 14" xfId="320" xr:uid="{00000000-0005-0000-0000-000050190000}"/>
    <cellStyle name="표준 15 15" xfId="321" xr:uid="{00000000-0005-0000-0000-000051190000}"/>
    <cellStyle name="표준 15 16" xfId="322" xr:uid="{00000000-0005-0000-0000-000052190000}"/>
    <cellStyle name="표준 15 17" xfId="323" xr:uid="{00000000-0005-0000-0000-000053190000}"/>
    <cellStyle name="표준 15 18" xfId="324" xr:uid="{00000000-0005-0000-0000-000054190000}"/>
    <cellStyle name="표준 15 19" xfId="325" xr:uid="{00000000-0005-0000-0000-000055190000}"/>
    <cellStyle name="표준 15 2" xfId="326" xr:uid="{00000000-0005-0000-0000-000056190000}"/>
    <cellStyle name="표준 15 20" xfId="327" xr:uid="{00000000-0005-0000-0000-000057190000}"/>
    <cellStyle name="표준 15 21" xfId="328" xr:uid="{00000000-0005-0000-0000-000058190000}"/>
    <cellStyle name="표준 15 22" xfId="329" xr:uid="{00000000-0005-0000-0000-000059190000}"/>
    <cellStyle name="표준 15 23" xfId="330" xr:uid="{00000000-0005-0000-0000-00005A190000}"/>
    <cellStyle name="표준 15 24" xfId="331" xr:uid="{00000000-0005-0000-0000-00005B190000}"/>
    <cellStyle name="표준 15 25" xfId="332" xr:uid="{00000000-0005-0000-0000-00005C190000}"/>
    <cellStyle name="표준 15 26" xfId="333" xr:uid="{00000000-0005-0000-0000-00005D190000}"/>
    <cellStyle name="표준 15 27" xfId="334" xr:uid="{00000000-0005-0000-0000-00005E190000}"/>
    <cellStyle name="표준 15 28" xfId="335" xr:uid="{00000000-0005-0000-0000-00005F190000}"/>
    <cellStyle name="표준 15 29" xfId="336" xr:uid="{00000000-0005-0000-0000-000060190000}"/>
    <cellStyle name="표준 15 3" xfId="337" xr:uid="{00000000-0005-0000-0000-000061190000}"/>
    <cellStyle name="표준 15 30" xfId="338" xr:uid="{00000000-0005-0000-0000-000062190000}"/>
    <cellStyle name="표준 15 31" xfId="339" xr:uid="{00000000-0005-0000-0000-000063190000}"/>
    <cellStyle name="표준 15 32" xfId="340" xr:uid="{00000000-0005-0000-0000-000064190000}"/>
    <cellStyle name="표준 15 33" xfId="341" xr:uid="{00000000-0005-0000-0000-000065190000}"/>
    <cellStyle name="표준 15 34" xfId="342" xr:uid="{00000000-0005-0000-0000-000066190000}"/>
    <cellStyle name="표준 15 35" xfId="343" xr:uid="{00000000-0005-0000-0000-000067190000}"/>
    <cellStyle name="표준 15 36" xfId="344" xr:uid="{00000000-0005-0000-0000-000068190000}"/>
    <cellStyle name="표준 15 37" xfId="345" xr:uid="{00000000-0005-0000-0000-000069190000}"/>
    <cellStyle name="표준 15 38" xfId="346" xr:uid="{00000000-0005-0000-0000-00006A190000}"/>
    <cellStyle name="표준 15 39" xfId="347" xr:uid="{00000000-0005-0000-0000-00006B190000}"/>
    <cellStyle name="표준 15 4" xfId="348" xr:uid="{00000000-0005-0000-0000-00006C190000}"/>
    <cellStyle name="표준 15 40" xfId="349" xr:uid="{00000000-0005-0000-0000-00006D190000}"/>
    <cellStyle name="표준 15 41" xfId="350" xr:uid="{00000000-0005-0000-0000-00006E190000}"/>
    <cellStyle name="표준 15 42" xfId="351" xr:uid="{00000000-0005-0000-0000-00006F190000}"/>
    <cellStyle name="표준 15 43" xfId="352" xr:uid="{00000000-0005-0000-0000-000070190000}"/>
    <cellStyle name="표준 15 44" xfId="353" xr:uid="{00000000-0005-0000-0000-000071190000}"/>
    <cellStyle name="표준 15 45" xfId="354" xr:uid="{00000000-0005-0000-0000-000072190000}"/>
    <cellStyle name="표준 15 5" xfId="355" xr:uid="{00000000-0005-0000-0000-000073190000}"/>
    <cellStyle name="표준 15 6" xfId="356" xr:uid="{00000000-0005-0000-0000-000074190000}"/>
    <cellStyle name="표준 15 7" xfId="357" xr:uid="{00000000-0005-0000-0000-000075190000}"/>
    <cellStyle name="표준 15 8" xfId="358" xr:uid="{00000000-0005-0000-0000-000076190000}"/>
    <cellStyle name="표준 15 9" xfId="359" xr:uid="{00000000-0005-0000-0000-000077190000}"/>
    <cellStyle name="표준 154" xfId="360" xr:uid="{00000000-0005-0000-0000-000078190000}"/>
    <cellStyle name="표준 16" xfId="361" xr:uid="{00000000-0005-0000-0000-000079190000}"/>
    <cellStyle name="표준 16 10" xfId="362" xr:uid="{00000000-0005-0000-0000-00007A190000}"/>
    <cellStyle name="표준 16 11" xfId="363" xr:uid="{00000000-0005-0000-0000-00007B190000}"/>
    <cellStyle name="표준 16 12" xfId="364" xr:uid="{00000000-0005-0000-0000-00007C190000}"/>
    <cellStyle name="표준 16 13" xfId="365" xr:uid="{00000000-0005-0000-0000-00007D190000}"/>
    <cellStyle name="표준 16 14" xfId="366" xr:uid="{00000000-0005-0000-0000-00007E190000}"/>
    <cellStyle name="표준 16 15" xfId="367" xr:uid="{00000000-0005-0000-0000-00007F190000}"/>
    <cellStyle name="표준 16 16" xfId="368" xr:uid="{00000000-0005-0000-0000-000080190000}"/>
    <cellStyle name="표준 16 17" xfId="369" xr:uid="{00000000-0005-0000-0000-000081190000}"/>
    <cellStyle name="표준 16 18" xfId="370" xr:uid="{00000000-0005-0000-0000-000082190000}"/>
    <cellStyle name="표준 16 19" xfId="371" xr:uid="{00000000-0005-0000-0000-000083190000}"/>
    <cellStyle name="표준 16 2" xfId="372" xr:uid="{00000000-0005-0000-0000-000084190000}"/>
    <cellStyle name="표준 16 20" xfId="373" xr:uid="{00000000-0005-0000-0000-000085190000}"/>
    <cellStyle name="표준 16 21" xfId="374" xr:uid="{00000000-0005-0000-0000-000086190000}"/>
    <cellStyle name="표준 16 22" xfId="375" xr:uid="{00000000-0005-0000-0000-000087190000}"/>
    <cellStyle name="표준 16 23" xfId="376" xr:uid="{00000000-0005-0000-0000-000088190000}"/>
    <cellStyle name="표준 16 24" xfId="377" xr:uid="{00000000-0005-0000-0000-000089190000}"/>
    <cellStyle name="표준 16 25" xfId="378" xr:uid="{00000000-0005-0000-0000-00008A190000}"/>
    <cellStyle name="표준 16 26" xfId="379" xr:uid="{00000000-0005-0000-0000-00008B190000}"/>
    <cellStyle name="표준 16 27" xfId="380" xr:uid="{00000000-0005-0000-0000-00008C190000}"/>
    <cellStyle name="표준 16 28" xfId="381" xr:uid="{00000000-0005-0000-0000-00008D190000}"/>
    <cellStyle name="표준 16 29" xfId="382" xr:uid="{00000000-0005-0000-0000-00008E190000}"/>
    <cellStyle name="표준 16 3" xfId="383" xr:uid="{00000000-0005-0000-0000-00008F190000}"/>
    <cellStyle name="표준 16 30" xfId="384" xr:uid="{00000000-0005-0000-0000-000090190000}"/>
    <cellStyle name="표준 16 31" xfId="385" xr:uid="{00000000-0005-0000-0000-000091190000}"/>
    <cellStyle name="표준 16 32" xfId="386" xr:uid="{00000000-0005-0000-0000-000092190000}"/>
    <cellStyle name="표준 16 33" xfId="387" xr:uid="{00000000-0005-0000-0000-000093190000}"/>
    <cellStyle name="표준 16 34" xfId="388" xr:uid="{00000000-0005-0000-0000-000094190000}"/>
    <cellStyle name="표준 16 35" xfId="389" xr:uid="{00000000-0005-0000-0000-000095190000}"/>
    <cellStyle name="표준 16 36" xfId="390" xr:uid="{00000000-0005-0000-0000-000096190000}"/>
    <cellStyle name="표준 16 37" xfId="391" xr:uid="{00000000-0005-0000-0000-000097190000}"/>
    <cellStyle name="표준 16 38" xfId="392" xr:uid="{00000000-0005-0000-0000-000098190000}"/>
    <cellStyle name="표준 16 39" xfId="393" xr:uid="{00000000-0005-0000-0000-000099190000}"/>
    <cellStyle name="표준 16 4" xfId="394" xr:uid="{00000000-0005-0000-0000-00009A190000}"/>
    <cellStyle name="표준 16 40" xfId="395" xr:uid="{00000000-0005-0000-0000-00009B190000}"/>
    <cellStyle name="표준 16 41" xfId="396" xr:uid="{00000000-0005-0000-0000-00009C190000}"/>
    <cellStyle name="표준 16 42" xfId="397" xr:uid="{00000000-0005-0000-0000-00009D190000}"/>
    <cellStyle name="표준 16 43" xfId="398" xr:uid="{00000000-0005-0000-0000-00009E190000}"/>
    <cellStyle name="표준 16 44" xfId="399" xr:uid="{00000000-0005-0000-0000-00009F190000}"/>
    <cellStyle name="표준 16 45" xfId="400" xr:uid="{00000000-0005-0000-0000-0000A0190000}"/>
    <cellStyle name="표준 16 5" xfId="401" xr:uid="{00000000-0005-0000-0000-0000A1190000}"/>
    <cellStyle name="표준 16 6" xfId="402" xr:uid="{00000000-0005-0000-0000-0000A2190000}"/>
    <cellStyle name="표준 16 7" xfId="403" xr:uid="{00000000-0005-0000-0000-0000A3190000}"/>
    <cellStyle name="표준 16 8" xfId="404" xr:uid="{00000000-0005-0000-0000-0000A4190000}"/>
    <cellStyle name="표준 16 9" xfId="405" xr:uid="{00000000-0005-0000-0000-0000A5190000}"/>
    <cellStyle name="표준 167" xfId="406" xr:uid="{00000000-0005-0000-0000-0000A6190000}"/>
    <cellStyle name="표준 169" xfId="407" xr:uid="{00000000-0005-0000-0000-0000A7190000}"/>
    <cellStyle name="표준 17" xfId="408" xr:uid="{00000000-0005-0000-0000-0000A8190000}"/>
    <cellStyle name="표준 17 10" xfId="409" xr:uid="{00000000-0005-0000-0000-0000A9190000}"/>
    <cellStyle name="표준 17 11" xfId="410" xr:uid="{00000000-0005-0000-0000-0000AA190000}"/>
    <cellStyle name="표준 17 12" xfId="411" xr:uid="{00000000-0005-0000-0000-0000AB190000}"/>
    <cellStyle name="표준 17 13" xfId="412" xr:uid="{00000000-0005-0000-0000-0000AC190000}"/>
    <cellStyle name="표준 17 14" xfId="413" xr:uid="{00000000-0005-0000-0000-0000AD190000}"/>
    <cellStyle name="표준 17 15" xfId="414" xr:uid="{00000000-0005-0000-0000-0000AE190000}"/>
    <cellStyle name="표준 17 16" xfId="415" xr:uid="{00000000-0005-0000-0000-0000AF190000}"/>
    <cellStyle name="표준 17 17" xfId="416" xr:uid="{00000000-0005-0000-0000-0000B0190000}"/>
    <cellStyle name="표준 17 18" xfId="417" xr:uid="{00000000-0005-0000-0000-0000B1190000}"/>
    <cellStyle name="표준 17 19" xfId="418" xr:uid="{00000000-0005-0000-0000-0000B2190000}"/>
    <cellStyle name="표준 17 2" xfId="419" xr:uid="{00000000-0005-0000-0000-0000B3190000}"/>
    <cellStyle name="표준 17 20" xfId="420" xr:uid="{00000000-0005-0000-0000-0000B4190000}"/>
    <cellStyle name="표준 17 21" xfId="421" xr:uid="{00000000-0005-0000-0000-0000B5190000}"/>
    <cellStyle name="표준 17 22" xfId="422" xr:uid="{00000000-0005-0000-0000-0000B6190000}"/>
    <cellStyle name="표준 17 23" xfId="423" xr:uid="{00000000-0005-0000-0000-0000B7190000}"/>
    <cellStyle name="표준 17 24" xfId="424" xr:uid="{00000000-0005-0000-0000-0000B8190000}"/>
    <cellStyle name="표준 17 25" xfId="425" xr:uid="{00000000-0005-0000-0000-0000B9190000}"/>
    <cellStyle name="표준 17 26" xfId="426" xr:uid="{00000000-0005-0000-0000-0000BA190000}"/>
    <cellStyle name="표준 17 27" xfId="427" xr:uid="{00000000-0005-0000-0000-0000BB190000}"/>
    <cellStyle name="표준 17 28" xfId="428" xr:uid="{00000000-0005-0000-0000-0000BC190000}"/>
    <cellStyle name="표준 17 29" xfId="429" xr:uid="{00000000-0005-0000-0000-0000BD190000}"/>
    <cellStyle name="표준 17 3" xfId="430" xr:uid="{00000000-0005-0000-0000-0000BE190000}"/>
    <cellStyle name="표준 17 30" xfId="431" xr:uid="{00000000-0005-0000-0000-0000BF190000}"/>
    <cellStyle name="표준 17 31" xfId="432" xr:uid="{00000000-0005-0000-0000-0000C0190000}"/>
    <cellStyle name="표준 17 32" xfId="433" xr:uid="{00000000-0005-0000-0000-0000C1190000}"/>
    <cellStyle name="표준 17 33" xfId="434" xr:uid="{00000000-0005-0000-0000-0000C2190000}"/>
    <cellStyle name="표준 17 34" xfId="435" xr:uid="{00000000-0005-0000-0000-0000C3190000}"/>
    <cellStyle name="표준 17 35" xfId="436" xr:uid="{00000000-0005-0000-0000-0000C4190000}"/>
    <cellStyle name="표준 17 36" xfId="437" xr:uid="{00000000-0005-0000-0000-0000C5190000}"/>
    <cellStyle name="표준 17 37" xfId="438" xr:uid="{00000000-0005-0000-0000-0000C6190000}"/>
    <cellStyle name="표준 17 38" xfId="439" xr:uid="{00000000-0005-0000-0000-0000C7190000}"/>
    <cellStyle name="표준 17 39" xfId="440" xr:uid="{00000000-0005-0000-0000-0000C8190000}"/>
    <cellStyle name="표준 17 4" xfId="441" xr:uid="{00000000-0005-0000-0000-0000C9190000}"/>
    <cellStyle name="표준 17 40" xfId="442" xr:uid="{00000000-0005-0000-0000-0000CA190000}"/>
    <cellStyle name="표준 17 41" xfId="443" xr:uid="{00000000-0005-0000-0000-0000CB190000}"/>
    <cellStyle name="표준 17 42" xfId="444" xr:uid="{00000000-0005-0000-0000-0000CC190000}"/>
    <cellStyle name="표준 17 43" xfId="445" xr:uid="{00000000-0005-0000-0000-0000CD190000}"/>
    <cellStyle name="표준 17 44" xfId="446" xr:uid="{00000000-0005-0000-0000-0000CE190000}"/>
    <cellStyle name="표준 17 45" xfId="447" xr:uid="{00000000-0005-0000-0000-0000CF190000}"/>
    <cellStyle name="표준 17 5" xfId="448" xr:uid="{00000000-0005-0000-0000-0000D0190000}"/>
    <cellStyle name="표준 17 6" xfId="449" xr:uid="{00000000-0005-0000-0000-0000D1190000}"/>
    <cellStyle name="표준 17 7" xfId="450" xr:uid="{00000000-0005-0000-0000-0000D2190000}"/>
    <cellStyle name="표준 17 8" xfId="451" xr:uid="{00000000-0005-0000-0000-0000D3190000}"/>
    <cellStyle name="표준 17 9" xfId="452" xr:uid="{00000000-0005-0000-0000-0000D4190000}"/>
    <cellStyle name="표준 170" xfId="453" xr:uid="{00000000-0005-0000-0000-0000D5190000}"/>
    <cellStyle name="표준 171" xfId="454" xr:uid="{00000000-0005-0000-0000-0000D6190000}"/>
    <cellStyle name="표준 171 2" xfId="455" xr:uid="{00000000-0005-0000-0000-0000D7190000}"/>
    <cellStyle name="표준 171 3" xfId="456" xr:uid="{00000000-0005-0000-0000-0000D8190000}"/>
    <cellStyle name="표준 173" xfId="457" xr:uid="{00000000-0005-0000-0000-0000D9190000}"/>
    <cellStyle name="표준 176" xfId="458" xr:uid="{00000000-0005-0000-0000-0000DA190000}"/>
    <cellStyle name="표준 179" xfId="459" xr:uid="{00000000-0005-0000-0000-0000DB190000}"/>
    <cellStyle name="표준 18" xfId="460" xr:uid="{00000000-0005-0000-0000-0000DC190000}"/>
    <cellStyle name="표준 18 2" xfId="461" xr:uid="{00000000-0005-0000-0000-0000DD190000}"/>
    <cellStyle name="표준 18 2 2" xfId="462" xr:uid="{00000000-0005-0000-0000-0000DE190000}"/>
    <cellStyle name="표준 19" xfId="463" xr:uid="{00000000-0005-0000-0000-0000DF190000}"/>
    <cellStyle name="표준 19 10" xfId="464" xr:uid="{00000000-0005-0000-0000-0000E0190000}"/>
    <cellStyle name="표준 19 11" xfId="465" xr:uid="{00000000-0005-0000-0000-0000E1190000}"/>
    <cellStyle name="표준 19 12" xfId="466" xr:uid="{00000000-0005-0000-0000-0000E2190000}"/>
    <cellStyle name="표준 19 13" xfId="467" xr:uid="{00000000-0005-0000-0000-0000E3190000}"/>
    <cellStyle name="표준 19 14" xfId="468" xr:uid="{00000000-0005-0000-0000-0000E4190000}"/>
    <cellStyle name="표준 19 15" xfId="469" xr:uid="{00000000-0005-0000-0000-0000E5190000}"/>
    <cellStyle name="표준 19 16" xfId="470" xr:uid="{00000000-0005-0000-0000-0000E6190000}"/>
    <cellStyle name="표준 19 17" xfId="471" xr:uid="{00000000-0005-0000-0000-0000E7190000}"/>
    <cellStyle name="표준 19 18" xfId="472" xr:uid="{00000000-0005-0000-0000-0000E8190000}"/>
    <cellStyle name="표준 19 19" xfId="473" xr:uid="{00000000-0005-0000-0000-0000E9190000}"/>
    <cellStyle name="표준 19 2" xfId="474" xr:uid="{00000000-0005-0000-0000-0000EA190000}"/>
    <cellStyle name="표준 19 20" xfId="475" xr:uid="{00000000-0005-0000-0000-0000EB190000}"/>
    <cellStyle name="표준 19 21" xfId="476" xr:uid="{00000000-0005-0000-0000-0000EC190000}"/>
    <cellStyle name="표준 19 22" xfId="477" xr:uid="{00000000-0005-0000-0000-0000ED190000}"/>
    <cellStyle name="표준 19 23" xfId="478" xr:uid="{00000000-0005-0000-0000-0000EE190000}"/>
    <cellStyle name="표준 19 24" xfId="479" xr:uid="{00000000-0005-0000-0000-0000EF190000}"/>
    <cellStyle name="표준 19 25" xfId="480" xr:uid="{00000000-0005-0000-0000-0000F0190000}"/>
    <cellStyle name="표준 19 26" xfId="481" xr:uid="{00000000-0005-0000-0000-0000F1190000}"/>
    <cellStyle name="표준 19 27" xfId="482" xr:uid="{00000000-0005-0000-0000-0000F2190000}"/>
    <cellStyle name="표준 19 28" xfId="483" xr:uid="{00000000-0005-0000-0000-0000F3190000}"/>
    <cellStyle name="표준 19 29" xfId="484" xr:uid="{00000000-0005-0000-0000-0000F4190000}"/>
    <cellStyle name="표준 19 3" xfId="485" xr:uid="{00000000-0005-0000-0000-0000F5190000}"/>
    <cellStyle name="표준 19 30" xfId="486" xr:uid="{00000000-0005-0000-0000-0000F6190000}"/>
    <cellStyle name="표준 19 31" xfId="487" xr:uid="{00000000-0005-0000-0000-0000F7190000}"/>
    <cellStyle name="표준 19 32" xfId="488" xr:uid="{00000000-0005-0000-0000-0000F8190000}"/>
    <cellStyle name="표준 19 33" xfId="489" xr:uid="{00000000-0005-0000-0000-0000F9190000}"/>
    <cellStyle name="표준 19 34" xfId="490" xr:uid="{00000000-0005-0000-0000-0000FA190000}"/>
    <cellStyle name="표준 19 35" xfId="491" xr:uid="{00000000-0005-0000-0000-0000FB190000}"/>
    <cellStyle name="표준 19 36" xfId="492" xr:uid="{00000000-0005-0000-0000-0000FC190000}"/>
    <cellStyle name="표준 19 37" xfId="493" xr:uid="{00000000-0005-0000-0000-0000FD190000}"/>
    <cellStyle name="표준 19 38" xfId="494" xr:uid="{00000000-0005-0000-0000-0000FE190000}"/>
    <cellStyle name="표준 19 39" xfId="495" xr:uid="{00000000-0005-0000-0000-0000FF190000}"/>
    <cellStyle name="표준 19 4" xfId="496" xr:uid="{00000000-0005-0000-0000-0000001A0000}"/>
    <cellStyle name="표준 19 40" xfId="497" xr:uid="{00000000-0005-0000-0000-0000011A0000}"/>
    <cellStyle name="표준 19 41" xfId="498" xr:uid="{00000000-0005-0000-0000-0000021A0000}"/>
    <cellStyle name="표준 19 42" xfId="499" xr:uid="{00000000-0005-0000-0000-0000031A0000}"/>
    <cellStyle name="표준 19 43" xfId="500" xr:uid="{00000000-0005-0000-0000-0000041A0000}"/>
    <cellStyle name="표준 19 44" xfId="501" xr:uid="{00000000-0005-0000-0000-0000051A0000}"/>
    <cellStyle name="표준 19 45" xfId="502" xr:uid="{00000000-0005-0000-0000-0000061A0000}"/>
    <cellStyle name="표준 19 5" xfId="503" xr:uid="{00000000-0005-0000-0000-0000071A0000}"/>
    <cellStyle name="표준 19 6" xfId="504" xr:uid="{00000000-0005-0000-0000-0000081A0000}"/>
    <cellStyle name="표준 19 7" xfId="505" xr:uid="{00000000-0005-0000-0000-0000091A0000}"/>
    <cellStyle name="표준 19 8" xfId="506" xr:uid="{00000000-0005-0000-0000-00000A1A0000}"/>
    <cellStyle name="표준 19 9" xfId="507" xr:uid="{00000000-0005-0000-0000-00000B1A0000}"/>
    <cellStyle name="표준 191" xfId="508" xr:uid="{00000000-0005-0000-0000-00000C1A0000}"/>
    <cellStyle name="표준 196" xfId="509" xr:uid="{00000000-0005-0000-0000-00000D1A0000}"/>
    <cellStyle name="표준 198" xfId="510" xr:uid="{00000000-0005-0000-0000-00000E1A0000}"/>
    <cellStyle name="표준 2" xfId="511" xr:uid="{00000000-0005-0000-0000-00000F1A0000}"/>
    <cellStyle name="표준 2 10" xfId="512" xr:uid="{00000000-0005-0000-0000-0000101A0000}"/>
    <cellStyle name="표준 2 11" xfId="513" xr:uid="{00000000-0005-0000-0000-0000111A0000}"/>
    <cellStyle name="표준 2 12" xfId="514" xr:uid="{00000000-0005-0000-0000-0000121A0000}"/>
    <cellStyle name="표준 2 13" xfId="515" xr:uid="{00000000-0005-0000-0000-0000131A0000}"/>
    <cellStyle name="표준 2 14" xfId="516" xr:uid="{00000000-0005-0000-0000-0000141A0000}"/>
    <cellStyle name="표준 2 15" xfId="517" xr:uid="{00000000-0005-0000-0000-0000151A0000}"/>
    <cellStyle name="표준 2 16" xfId="518" xr:uid="{00000000-0005-0000-0000-0000161A0000}"/>
    <cellStyle name="표준 2 17" xfId="519" xr:uid="{00000000-0005-0000-0000-0000171A0000}"/>
    <cellStyle name="표준 2 18" xfId="520" xr:uid="{00000000-0005-0000-0000-0000181A0000}"/>
    <cellStyle name="표준 2 19" xfId="521" xr:uid="{00000000-0005-0000-0000-0000191A0000}"/>
    <cellStyle name="표준 2 2" xfId="522" xr:uid="{00000000-0005-0000-0000-00001A1A0000}"/>
    <cellStyle name="표준 2 2 10" xfId="523" xr:uid="{00000000-0005-0000-0000-00001B1A0000}"/>
    <cellStyle name="표준 2 2 11" xfId="524" xr:uid="{00000000-0005-0000-0000-00001C1A0000}"/>
    <cellStyle name="표준 2 2 12" xfId="525" xr:uid="{00000000-0005-0000-0000-00001D1A0000}"/>
    <cellStyle name="표준 2 2 13" xfId="526" xr:uid="{00000000-0005-0000-0000-00001E1A0000}"/>
    <cellStyle name="표준 2 2 13 10" xfId="527" xr:uid="{00000000-0005-0000-0000-00001F1A0000}"/>
    <cellStyle name="표준 2 2 13 11" xfId="528" xr:uid="{00000000-0005-0000-0000-0000201A0000}"/>
    <cellStyle name="표준 2 2 13 12" xfId="529" xr:uid="{00000000-0005-0000-0000-0000211A0000}"/>
    <cellStyle name="표준 2 2 13 13" xfId="530" xr:uid="{00000000-0005-0000-0000-0000221A0000}"/>
    <cellStyle name="표준 2 2 13 14" xfId="531" xr:uid="{00000000-0005-0000-0000-0000231A0000}"/>
    <cellStyle name="표준 2 2 13 2" xfId="532" xr:uid="{00000000-0005-0000-0000-0000241A0000}"/>
    <cellStyle name="표준 2 2 13 3" xfId="533" xr:uid="{00000000-0005-0000-0000-0000251A0000}"/>
    <cellStyle name="표준 2 2 13 4" xfId="534" xr:uid="{00000000-0005-0000-0000-0000261A0000}"/>
    <cellStyle name="표준 2 2 13 5" xfId="535" xr:uid="{00000000-0005-0000-0000-0000271A0000}"/>
    <cellStyle name="표준 2 2 13 6" xfId="536" xr:uid="{00000000-0005-0000-0000-0000281A0000}"/>
    <cellStyle name="표준 2 2 13 7" xfId="537" xr:uid="{00000000-0005-0000-0000-0000291A0000}"/>
    <cellStyle name="표준 2 2 13 8" xfId="538" xr:uid="{00000000-0005-0000-0000-00002A1A0000}"/>
    <cellStyle name="표준 2 2 13 9" xfId="539" xr:uid="{00000000-0005-0000-0000-00002B1A0000}"/>
    <cellStyle name="표준 2 2 14" xfId="540" xr:uid="{00000000-0005-0000-0000-00002C1A0000}"/>
    <cellStyle name="표준 2 2 15" xfId="541" xr:uid="{00000000-0005-0000-0000-00002D1A0000}"/>
    <cellStyle name="표준 2 2 16" xfId="542" xr:uid="{00000000-0005-0000-0000-00002E1A0000}"/>
    <cellStyle name="표준 2 2 17" xfId="543" xr:uid="{00000000-0005-0000-0000-00002F1A0000}"/>
    <cellStyle name="표준 2 2 18" xfId="544" xr:uid="{00000000-0005-0000-0000-0000301A0000}"/>
    <cellStyle name="표준 2 2 19" xfId="545" xr:uid="{00000000-0005-0000-0000-0000311A0000}"/>
    <cellStyle name="표준 2 2 2" xfId="546" xr:uid="{00000000-0005-0000-0000-0000321A0000}"/>
    <cellStyle name="표준 2 2 2 10" xfId="547" xr:uid="{00000000-0005-0000-0000-0000331A0000}"/>
    <cellStyle name="표준 2 2 2 11" xfId="548" xr:uid="{00000000-0005-0000-0000-0000341A0000}"/>
    <cellStyle name="표준 2 2 2 12" xfId="549" xr:uid="{00000000-0005-0000-0000-0000351A0000}"/>
    <cellStyle name="표준 2 2 2 13" xfId="550" xr:uid="{00000000-0005-0000-0000-0000361A0000}"/>
    <cellStyle name="표준 2 2 2 13 10" xfId="551" xr:uid="{00000000-0005-0000-0000-0000371A0000}"/>
    <cellStyle name="표준 2 2 2 13 11" xfId="552" xr:uid="{00000000-0005-0000-0000-0000381A0000}"/>
    <cellStyle name="표준 2 2 2 13 12" xfId="553" xr:uid="{00000000-0005-0000-0000-0000391A0000}"/>
    <cellStyle name="표준 2 2 2 13 13" xfId="554" xr:uid="{00000000-0005-0000-0000-00003A1A0000}"/>
    <cellStyle name="표준 2 2 2 13 14" xfId="555" xr:uid="{00000000-0005-0000-0000-00003B1A0000}"/>
    <cellStyle name="표준 2 2 2 13 2" xfId="556" xr:uid="{00000000-0005-0000-0000-00003C1A0000}"/>
    <cellStyle name="표준 2 2 2 13 3" xfId="557" xr:uid="{00000000-0005-0000-0000-00003D1A0000}"/>
    <cellStyle name="표준 2 2 2 13 4" xfId="558" xr:uid="{00000000-0005-0000-0000-00003E1A0000}"/>
    <cellStyle name="표준 2 2 2 13 5" xfId="559" xr:uid="{00000000-0005-0000-0000-00003F1A0000}"/>
    <cellStyle name="표준 2 2 2 13 6" xfId="560" xr:uid="{00000000-0005-0000-0000-0000401A0000}"/>
    <cellStyle name="표준 2 2 2 13 7" xfId="561" xr:uid="{00000000-0005-0000-0000-0000411A0000}"/>
    <cellStyle name="표준 2 2 2 13 8" xfId="562" xr:uid="{00000000-0005-0000-0000-0000421A0000}"/>
    <cellStyle name="표준 2 2 2 13 9" xfId="563" xr:uid="{00000000-0005-0000-0000-0000431A0000}"/>
    <cellStyle name="표준 2 2 2 14" xfId="564" xr:uid="{00000000-0005-0000-0000-0000441A0000}"/>
    <cellStyle name="표준 2 2 2 15" xfId="565" xr:uid="{00000000-0005-0000-0000-0000451A0000}"/>
    <cellStyle name="표준 2 2 2 16" xfId="566" xr:uid="{00000000-0005-0000-0000-0000461A0000}"/>
    <cellStyle name="표준 2 2 2 17" xfId="567" xr:uid="{00000000-0005-0000-0000-0000471A0000}"/>
    <cellStyle name="표준 2 2 2 18" xfId="568" xr:uid="{00000000-0005-0000-0000-0000481A0000}"/>
    <cellStyle name="표준 2 2 2 19" xfId="569" xr:uid="{00000000-0005-0000-0000-0000491A0000}"/>
    <cellStyle name="표준 2 2 2 2" xfId="570" xr:uid="{00000000-0005-0000-0000-00004A1A0000}"/>
    <cellStyle name="표준 2 2 2 2 10" xfId="571" xr:uid="{00000000-0005-0000-0000-00004B1A0000}"/>
    <cellStyle name="표준 2 2 2 2 11" xfId="572" xr:uid="{00000000-0005-0000-0000-00004C1A0000}"/>
    <cellStyle name="표준 2 2 2 2 12" xfId="573" xr:uid="{00000000-0005-0000-0000-00004D1A0000}"/>
    <cellStyle name="표준 2 2 2 2 13" xfId="574" xr:uid="{00000000-0005-0000-0000-00004E1A0000}"/>
    <cellStyle name="표준 2 2 2 2 14" xfId="575" xr:uid="{00000000-0005-0000-0000-00004F1A0000}"/>
    <cellStyle name="표준 2 2 2 2 15" xfId="576" xr:uid="{00000000-0005-0000-0000-0000501A0000}"/>
    <cellStyle name="표준 2 2 2 2 16" xfId="577" xr:uid="{00000000-0005-0000-0000-0000511A0000}"/>
    <cellStyle name="표준 2 2 2 2 16 10" xfId="578" xr:uid="{00000000-0005-0000-0000-0000521A0000}"/>
    <cellStyle name="표준 2 2 2 2 16 11" xfId="579" xr:uid="{00000000-0005-0000-0000-0000531A0000}"/>
    <cellStyle name="표준 2 2 2 2 16 12" xfId="580" xr:uid="{00000000-0005-0000-0000-0000541A0000}"/>
    <cellStyle name="표준 2 2 2 2 16 13" xfId="581" xr:uid="{00000000-0005-0000-0000-0000551A0000}"/>
    <cellStyle name="표준 2 2 2 2 16 14" xfId="582" xr:uid="{00000000-0005-0000-0000-0000561A0000}"/>
    <cellStyle name="표준 2 2 2 2 16 15" xfId="583" xr:uid="{00000000-0005-0000-0000-0000571A0000}"/>
    <cellStyle name="표준 2 2 2 2 16 16" xfId="584" xr:uid="{00000000-0005-0000-0000-0000581A0000}"/>
    <cellStyle name="표준 2 2 2 2 16 17" xfId="585" xr:uid="{00000000-0005-0000-0000-0000591A0000}"/>
    <cellStyle name="표준 2 2 2 2 16 18" xfId="586" xr:uid="{00000000-0005-0000-0000-00005A1A0000}"/>
    <cellStyle name="표준 2 2 2 2 16 19" xfId="587" xr:uid="{00000000-0005-0000-0000-00005B1A0000}"/>
    <cellStyle name="표준 2 2 2 2 16 2" xfId="588" xr:uid="{00000000-0005-0000-0000-00005C1A0000}"/>
    <cellStyle name="표준 2 2 2 2 16 20" xfId="589" xr:uid="{00000000-0005-0000-0000-00005D1A0000}"/>
    <cellStyle name="표준 2 2 2 2 16 21" xfId="590" xr:uid="{00000000-0005-0000-0000-00005E1A0000}"/>
    <cellStyle name="표준 2 2 2 2 16 3" xfId="591" xr:uid="{00000000-0005-0000-0000-00005F1A0000}"/>
    <cellStyle name="표준 2 2 2 2 16 4" xfId="592" xr:uid="{00000000-0005-0000-0000-0000601A0000}"/>
    <cellStyle name="표준 2 2 2 2 16 5" xfId="593" xr:uid="{00000000-0005-0000-0000-0000611A0000}"/>
    <cellStyle name="표준 2 2 2 2 16 6" xfId="594" xr:uid="{00000000-0005-0000-0000-0000621A0000}"/>
    <cellStyle name="표준 2 2 2 2 16 7" xfId="595" xr:uid="{00000000-0005-0000-0000-0000631A0000}"/>
    <cellStyle name="표준 2 2 2 2 16 8" xfId="596" xr:uid="{00000000-0005-0000-0000-0000641A0000}"/>
    <cellStyle name="표준 2 2 2 2 16 9" xfId="597" xr:uid="{00000000-0005-0000-0000-0000651A0000}"/>
    <cellStyle name="표준 2 2 2 2 17" xfId="598" xr:uid="{00000000-0005-0000-0000-0000661A0000}"/>
    <cellStyle name="표준 2 2 2 2 18" xfId="599" xr:uid="{00000000-0005-0000-0000-0000671A0000}"/>
    <cellStyle name="표준 2 2 2 2 19" xfId="600" xr:uid="{00000000-0005-0000-0000-0000681A0000}"/>
    <cellStyle name="표준 2 2 2 2 2" xfId="601" xr:uid="{00000000-0005-0000-0000-0000691A0000}"/>
    <cellStyle name="표준 2 2 2 2 2 10" xfId="602" xr:uid="{00000000-0005-0000-0000-00006A1A0000}"/>
    <cellStyle name="표준 2 2 2 2 2 11" xfId="603" xr:uid="{00000000-0005-0000-0000-00006B1A0000}"/>
    <cellStyle name="표준 2 2 2 2 2 12" xfId="604" xr:uid="{00000000-0005-0000-0000-00006C1A0000}"/>
    <cellStyle name="표준 2 2 2 2 2 13" xfId="605" xr:uid="{00000000-0005-0000-0000-00006D1A0000}"/>
    <cellStyle name="표준 2 2 2 2 2 14" xfId="606" xr:uid="{00000000-0005-0000-0000-00006E1A0000}"/>
    <cellStyle name="표준 2 2 2 2 2 15" xfId="607" xr:uid="{00000000-0005-0000-0000-00006F1A0000}"/>
    <cellStyle name="표준 2 2 2 2 2 15 10" xfId="608" xr:uid="{00000000-0005-0000-0000-0000701A0000}"/>
    <cellStyle name="표준 2 2 2 2 2 15 11" xfId="609" xr:uid="{00000000-0005-0000-0000-0000711A0000}"/>
    <cellStyle name="표준 2 2 2 2 2 15 12" xfId="610" xr:uid="{00000000-0005-0000-0000-0000721A0000}"/>
    <cellStyle name="표준 2 2 2 2 2 15 13" xfId="611" xr:uid="{00000000-0005-0000-0000-0000731A0000}"/>
    <cellStyle name="표준 2 2 2 2 2 15 14" xfId="612" xr:uid="{00000000-0005-0000-0000-0000741A0000}"/>
    <cellStyle name="표준 2 2 2 2 2 15 15" xfId="613" xr:uid="{00000000-0005-0000-0000-0000751A0000}"/>
    <cellStyle name="표준 2 2 2 2 2 15 16" xfId="614" xr:uid="{00000000-0005-0000-0000-0000761A0000}"/>
    <cellStyle name="표준 2 2 2 2 2 15 17" xfId="615" xr:uid="{00000000-0005-0000-0000-0000771A0000}"/>
    <cellStyle name="표준 2 2 2 2 2 15 18" xfId="616" xr:uid="{00000000-0005-0000-0000-0000781A0000}"/>
    <cellStyle name="표준 2 2 2 2 2 15 19" xfId="617" xr:uid="{00000000-0005-0000-0000-0000791A0000}"/>
    <cellStyle name="표준 2 2 2 2 2 15 2" xfId="618" xr:uid="{00000000-0005-0000-0000-00007A1A0000}"/>
    <cellStyle name="표준 2 2 2 2 2 15 20" xfId="619" xr:uid="{00000000-0005-0000-0000-00007B1A0000}"/>
    <cellStyle name="표준 2 2 2 2 2 15 21" xfId="620" xr:uid="{00000000-0005-0000-0000-00007C1A0000}"/>
    <cellStyle name="표준 2 2 2 2 2 15 3" xfId="621" xr:uid="{00000000-0005-0000-0000-00007D1A0000}"/>
    <cellStyle name="표준 2 2 2 2 2 15 4" xfId="622" xr:uid="{00000000-0005-0000-0000-00007E1A0000}"/>
    <cellStyle name="표준 2 2 2 2 2 15 5" xfId="623" xr:uid="{00000000-0005-0000-0000-00007F1A0000}"/>
    <cellStyle name="표준 2 2 2 2 2 15 6" xfId="624" xr:uid="{00000000-0005-0000-0000-0000801A0000}"/>
    <cellStyle name="표준 2 2 2 2 2 15 7" xfId="625" xr:uid="{00000000-0005-0000-0000-0000811A0000}"/>
    <cellStyle name="표준 2 2 2 2 2 15 8" xfId="626" xr:uid="{00000000-0005-0000-0000-0000821A0000}"/>
    <cellStyle name="표준 2 2 2 2 2 15 9" xfId="627" xr:uid="{00000000-0005-0000-0000-0000831A0000}"/>
    <cellStyle name="표준 2 2 2 2 2 16" xfId="628" xr:uid="{00000000-0005-0000-0000-0000841A0000}"/>
    <cellStyle name="표준 2 2 2 2 2 17" xfId="629" xr:uid="{00000000-0005-0000-0000-0000851A0000}"/>
    <cellStyle name="표준 2 2 2 2 2 18" xfId="630" xr:uid="{00000000-0005-0000-0000-0000861A0000}"/>
    <cellStyle name="표준 2 2 2 2 2 19" xfId="631" xr:uid="{00000000-0005-0000-0000-0000871A0000}"/>
    <cellStyle name="표준 2 2 2 2 2 2" xfId="632" xr:uid="{00000000-0005-0000-0000-0000881A0000}"/>
    <cellStyle name="표준 2 2 2 2 2 2 10" xfId="633" xr:uid="{00000000-0005-0000-0000-0000891A0000}"/>
    <cellStyle name="표준 2 2 2 2 2 2 11" xfId="634" xr:uid="{00000000-0005-0000-0000-00008A1A0000}"/>
    <cellStyle name="표준 2 2 2 2 2 2 12" xfId="635" xr:uid="{00000000-0005-0000-0000-00008B1A0000}"/>
    <cellStyle name="표준 2 2 2 2 2 2 13" xfId="636" xr:uid="{00000000-0005-0000-0000-00008C1A0000}"/>
    <cellStyle name="표준 2 2 2 2 2 2 14" xfId="637" xr:uid="{00000000-0005-0000-0000-00008D1A0000}"/>
    <cellStyle name="표준 2 2 2 2 2 2 15" xfId="638" xr:uid="{00000000-0005-0000-0000-00008E1A0000}"/>
    <cellStyle name="표준 2 2 2 2 2 2 16" xfId="639" xr:uid="{00000000-0005-0000-0000-00008F1A0000}"/>
    <cellStyle name="표준 2 2 2 2 2 2 17" xfId="640" xr:uid="{00000000-0005-0000-0000-0000901A0000}"/>
    <cellStyle name="표준 2 2 2 2 2 2 18" xfId="641" xr:uid="{00000000-0005-0000-0000-0000911A0000}"/>
    <cellStyle name="표준 2 2 2 2 2 2 19" xfId="642" xr:uid="{00000000-0005-0000-0000-0000921A0000}"/>
    <cellStyle name="표준 2 2 2 2 2 2 2" xfId="643" xr:uid="{00000000-0005-0000-0000-0000931A0000}"/>
    <cellStyle name="표준 2 2 2 2 2 2 2 10" xfId="644" xr:uid="{00000000-0005-0000-0000-0000941A0000}"/>
    <cellStyle name="표준 2 2 2 2 2 2 2 11" xfId="645" xr:uid="{00000000-0005-0000-0000-0000951A0000}"/>
    <cellStyle name="표준 2 2 2 2 2 2 2 12" xfId="646" xr:uid="{00000000-0005-0000-0000-0000961A0000}"/>
    <cellStyle name="표준 2 2 2 2 2 2 2 13" xfId="647" xr:uid="{00000000-0005-0000-0000-0000971A0000}"/>
    <cellStyle name="표준 2 2 2 2 2 2 2 14" xfId="648" xr:uid="{00000000-0005-0000-0000-0000981A0000}"/>
    <cellStyle name="표준 2 2 2 2 2 2 2 15" xfId="649" xr:uid="{00000000-0005-0000-0000-0000991A0000}"/>
    <cellStyle name="표준 2 2 2 2 2 2 2 16" xfId="650" xr:uid="{00000000-0005-0000-0000-00009A1A0000}"/>
    <cellStyle name="표준 2 2 2 2 2 2 2 17" xfId="651" xr:uid="{00000000-0005-0000-0000-00009B1A0000}"/>
    <cellStyle name="표준 2 2 2 2 2 2 2 18" xfId="652" xr:uid="{00000000-0005-0000-0000-00009C1A0000}"/>
    <cellStyle name="표준 2 2 2 2 2 2 2 19" xfId="653" xr:uid="{00000000-0005-0000-0000-00009D1A0000}"/>
    <cellStyle name="표준 2 2 2 2 2 2 2 2" xfId="654" xr:uid="{00000000-0005-0000-0000-00009E1A0000}"/>
    <cellStyle name="표준 2 2 2 2 2 2 2 20" xfId="655" xr:uid="{00000000-0005-0000-0000-00009F1A0000}"/>
    <cellStyle name="표준 2 2 2 2 2 2 2 21" xfId="656" xr:uid="{00000000-0005-0000-0000-0000A01A0000}"/>
    <cellStyle name="표준 2 2 2 2 2 2 2 3" xfId="657" xr:uid="{00000000-0005-0000-0000-0000A11A0000}"/>
    <cellStyle name="표준 2 2 2 2 2 2 2 4" xfId="658" xr:uid="{00000000-0005-0000-0000-0000A21A0000}"/>
    <cellStyle name="표준 2 2 2 2 2 2 2 5" xfId="659" xr:uid="{00000000-0005-0000-0000-0000A31A0000}"/>
    <cellStyle name="표준 2 2 2 2 2 2 2 6" xfId="660" xr:uid="{00000000-0005-0000-0000-0000A41A0000}"/>
    <cellStyle name="표준 2 2 2 2 2 2 2 7" xfId="661" xr:uid="{00000000-0005-0000-0000-0000A51A0000}"/>
    <cellStyle name="표준 2 2 2 2 2 2 2 8" xfId="662" xr:uid="{00000000-0005-0000-0000-0000A61A0000}"/>
    <cellStyle name="표준 2 2 2 2 2 2 2 9" xfId="663" xr:uid="{00000000-0005-0000-0000-0000A71A0000}"/>
    <cellStyle name="표준 2 2 2 2 2 2 20" xfId="664" xr:uid="{00000000-0005-0000-0000-0000A81A0000}"/>
    <cellStyle name="표준 2 2 2 2 2 2 21" xfId="665" xr:uid="{00000000-0005-0000-0000-0000A91A0000}"/>
    <cellStyle name="표준 2 2 2 2 2 2 22" xfId="666" xr:uid="{00000000-0005-0000-0000-0000AA1A0000}"/>
    <cellStyle name="표준 2 2 2 2 2 2 23" xfId="667" xr:uid="{00000000-0005-0000-0000-0000AB1A0000}"/>
    <cellStyle name="표준 2 2 2 2 2 2 3" xfId="668" xr:uid="{00000000-0005-0000-0000-0000AC1A0000}"/>
    <cellStyle name="표준 2 2 2 2 2 2 4" xfId="669" xr:uid="{00000000-0005-0000-0000-0000AD1A0000}"/>
    <cellStyle name="표준 2 2 2 2 2 2 5" xfId="670" xr:uid="{00000000-0005-0000-0000-0000AE1A0000}"/>
    <cellStyle name="표준 2 2 2 2 2 2 6" xfId="671" xr:uid="{00000000-0005-0000-0000-0000AF1A0000}"/>
    <cellStyle name="표준 2 2 2 2 2 2 7" xfId="672" xr:uid="{00000000-0005-0000-0000-0000B01A0000}"/>
    <cellStyle name="표준 2 2 2 2 2 2 8" xfId="673" xr:uid="{00000000-0005-0000-0000-0000B11A0000}"/>
    <cellStyle name="표준 2 2 2 2 2 2 9" xfId="674" xr:uid="{00000000-0005-0000-0000-0000B21A0000}"/>
    <cellStyle name="표준 2 2 2 2 2 20" xfId="675" xr:uid="{00000000-0005-0000-0000-0000B31A0000}"/>
    <cellStyle name="표준 2 2 2 2 2 21" xfId="676" xr:uid="{00000000-0005-0000-0000-0000B41A0000}"/>
    <cellStyle name="표준 2 2 2 2 2 22" xfId="677" xr:uid="{00000000-0005-0000-0000-0000B51A0000}"/>
    <cellStyle name="표준 2 2 2 2 2 23" xfId="678" xr:uid="{00000000-0005-0000-0000-0000B61A0000}"/>
    <cellStyle name="표준 2 2 2 2 2 24" xfId="679" xr:uid="{00000000-0005-0000-0000-0000B71A0000}"/>
    <cellStyle name="표준 2 2 2 2 2 25" xfId="680" xr:uid="{00000000-0005-0000-0000-0000B81A0000}"/>
    <cellStyle name="표준 2 2 2 2 2 26" xfId="681" xr:uid="{00000000-0005-0000-0000-0000B91A0000}"/>
    <cellStyle name="표준 2 2 2 2 2 27" xfId="682" xr:uid="{00000000-0005-0000-0000-0000BA1A0000}"/>
    <cellStyle name="표준 2 2 2 2 2 28" xfId="683" xr:uid="{00000000-0005-0000-0000-0000BB1A0000}"/>
    <cellStyle name="표준 2 2 2 2 2 29" xfId="684" xr:uid="{00000000-0005-0000-0000-0000BC1A0000}"/>
    <cellStyle name="표준 2 2 2 2 2 3" xfId="685" xr:uid="{00000000-0005-0000-0000-0000BD1A0000}"/>
    <cellStyle name="표준 2 2 2 2 2 30" xfId="686" xr:uid="{00000000-0005-0000-0000-0000BE1A0000}"/>
    <cellStyle name="표준 2 2 2 2 2 31" xfId="687" xr:uid="{00000000-0005-0000-0000-0000BF1A0000}"/>
    <cellStyle name="표준 2 2 2 2 2 32" xfId="688" xr:uid="{00000000-0005-0000-0000-0000C01A0000}"/>
    <cellStyle name="표준 2 2 2 2 2 33" xfId="689" xr:uid="{00000000-0005-0000-0000-0000C11A0000}"/>
    <cellStyle name="표준 2 2 2 2 2 34" xfId="690" xr:uid="{00000000-0005-0000-0000-0000C21A0000}"/>
    <cellStyle name="표준 2 2 2 2 2 35" xfId="691" xr:uid="{00000000-0005-0000-0000-0000C31A0000}"/>
    <cellStyle name="표준 2 2 2 2 2 4" xfId="692" xr:uid="{00000000-0005-0000-0000-0000C41A0000}"/>
    <cellStyle name="표준 2 2 2 2 2 5" xfId="693" xr:uid="{00000000-0005-0000-0000-0000C51A0000}"/>
    <cellStyle name="표준 2 2 2 2 2 6" xfId="694" xr:uid="{00000000-0005-0000-0000-0000C61A0000}"/>
    <cellStyle name="표준 2 2 2 2 2 7" xfId="695" xr:uid="{00000000-0005-0000-0000-0000C71A0000}"/>
    <cellStyle name="표준 2 2 2 2 2 8" xfId="696" xr:uid="{00000000-0005-0000-0000-0000C81A0000}"/>
    <cellStyle name="표준 2 2 2 2 2 9" xfId="697" xr:uid="{00000000-0005-0000-0000-0000C91A0000}"/>
    <cellStyle name="표준 2 2 2 2 20" xfId="698" xr:uid="{00000000-0005-0000-0000-0000CA1A0000}"/>
    <cellStyle name="표준 2 2 2 2 21" xfId="699" xr:uid="{00000000-0005-0000-0000-0000CB1A0000}"/>
    <cellStyle name="표준 2 2 2 2 22" xfId="700" xr:uid="{00000000-0005-0000-0000-0000CC1A0000}"/>
    <cellStyle name="표준 2 2 2 2 23" xfId="701" xr:uid="{00000000-0005-0000-0000-0000CD1A0000}"/>
    <cellStyle name="표준 2 2 2 2 24" xfId="702" xr:uid="{00000000-0005-0000-0000-0000CE1A0000}"/>
    <cellStyle name="표준 2 2 2 2 25" xfId="703" xr:uid="{00000000-0005-0000-0000-0000CF1A0000}"/>
    <cellStyle name="표준 2 2 2 2 26" xfId="704" xr:uid="{00000000-0005-0000-0000-0000D01A0000}"/>
    <cellStyle name="표준 2 2 2 2 27" xfId="705" xr:uid="{00000000-0005-0000-0000-0000D11A0000}"/>
    <cellStyle name="표준 2 2 2 2 28" xfId="706" xr:uid="{00000000-0005-0000-0000-0000D21A0000}"/>
    <cellStyle name="표준 2 2 2 2 29" xfId="707" xr:uid="{00000000-0005-0000-0000-0000D31A0000}"/>
    <cellStyle name="표준 2 2 2 2 3" xfId="708" xr:uid="{00000000-0005-0000-0000-0000D41A0000}"/>
    <cellStyle name="표준 2 2 2 2 30" xfId="709" xr:uid="{00000000-0005-0000-0000-0000D51A0000}"/>
    <cellStyle name="표준 2 2 2 2 31" xfId="710" xr:uid="{00000000-0005-0000-0000-0000D61A0000}"/>
    <cellStyle name="표준 2 2 2 2 32" xfId="711" xr:uid="{00000000-0005-0000-0000-0000D71A0000}"/>
    <cellStyle name="표준 2 2 2 2 33" xfId="712" xr:uid="{00000000-0005-0000-0000-0000D81A0000}"/>
    <cellStyle name="표준 2 2 2 2 34" xfId="713" xr:uid="{00000000-0005-0000-0000-0000D91A0000}"/>
    <cellStyle name="표준 2 2 2 2 35" xfId="714" xr:uid="{00000000-0005-0000-0000-0000DA1A0000}"/>
    <cellStyle name="표준 2 2 2 2 36" xfId="715" xr:uid="{00000000-0005-0000-0000-0000DB1A0000}"/>
    <cellStyle name="표준 2 2 2 2 4" xfId="716" xr:uid="{00000000-0005-0000-0000-0000DC1A0000}"/>
    <cellStyle name="표준 2 2 2 2 5" xfId="717" xr:uid="{00000000-0005-0000-0000-0000DD1A0000}"/>
    <cellStyle name="표준 2 2 2 2 6" xfId="718" xr:uid="{00000000-0005-0000-0000-0000DE1A0000}"/>
    <cellStyle name="표준 2 2 2 2 7" xfId="719" xr:uid="{00000000-0005-0000-0000-0000DF1A0000}"/>
    <cellStyle name="표준 2 2 2 2 8" xfId="720" xr:uid="{00000000-0005-0000-0000-0000E01A0000}"/>
    <cellStyle name="표준 2 2 2 2 9" xfId="721" xr:uid="{00000000-0005-0000-0000-0000E11A0000}"/>
    <cellStyle name="표준 2 2 2 20" xfId="722" xr:uid="{00000000-0005-0000-0000-0000E21A0000}"/>
    <cellStyle name="표준 2 2 2 21" xfId="723" xr:uid="{00000000-0005-0000-0000-0000E31A0000}"/>
    <cellStyle name="표준 2 2 2 22" xfId="724" xr:uid="{00000000-0005-0000-0000-0000E41A0000}"/>
    <cellStyle name="표준 2 2 2 23" xfId="725" xr:uid="{00000000-0005-0000-0000-0000E51A0000}"/>
    <cellStyle name="표준 2 2 2 24" xfId="726" xr:uid="{00000000-0005-0000-0000-0000E61A0000}"/>
    <cellStyle name="표준 2 2 2 25" xfId="727" xr:uid="{00000000-0005-0000-0000-0000E71A0000}"/>
    <cellStyle name="표준 2 2 2 26" xfId="728" xr:uid="{00000000-0005-0000-0000-0000E81A0000}"/>
    <cellStyle name="표준 2 2 2 26 10" xfId="729" xr:uid="{00000000-0005-0000-0000-0000E91A0000}"/>
    <cellStyle name="표준 2 2 2 26 11" xfId="730" xr:uid="{00000000-0005-0000-0000-0000EA1A0000}"/>
    <cellStyle name="표준 2 2 2 26 12" xfId="731" xr:uid="{00000000-0005-0000-0000-0000EB1A0000}"/>
    <cellStyle name="표준 2 2 2 26 13" xfId="732" xr:uid="{00000000-0005-0000-0000-0000EC1A0000}"/>
    <cellStyle name="표준 2 2 2 26 14" xfId="733" xr:uid="{00000000-0005-0000-0000-0000ED1A0000}"/>
    <cellStyle name="표준 2 2 2 26 15" xfId="734" xr:uid="{00000000-0005-0000-0000-0000EE1A0000}"/>
    <cellStyle name="표준 2 2 2 26 16" xfId="735" xr:uid="{00000000-0005-0000-0000-0000EF1A0000}"/>
    <cellStyle name="표준 2 2 2 26 17" xfId="736" xr:uid="{00000000-0005-0000-0000-0000F01A0000}"/>
    <cellStyle name="표준 2 2 2 26 18" xfId="737" xr:uid="{00000000-0005-0000-0000-0000F11A0000}"/>
    <cellStyle name="표준 2 2 2 26 19" xfId="738" xr:uid="{00000000-0005-0000-0000-0000F21A0000}"/>
    <cellStyle name="표준 2 2 2 26 2" xfId="739" xr:uid="{00000000-0005-0000-0000-0000F31A0000}"/>
    <cellStyle name="표준 2 2 2 26 20" xfId="740" xr:uid="{00000000-0005-0000-0000-0000F41A0000}"/>
    <cellStyle name="표준 2 2 2 26 21" xfId="741" xr:uid="{00000000-0005-0000-0000-0000F51A0000}"/>
    <cellStyle name="표준 2 2 2 26 3" xfId="742" xr:uid="{00000000-0005-0000-0000-0000F61A0000}"/>
    <cellStyle name="표준 2 2 2 26 4" xfId="743" xr:uid="{00000000-0005-0000-0000-0000F71A0000}"/>
    <cellStyle name="표준 2 2 2 26 5" xfId="744" xr:uid="{00000000-0005-0000-0000-0000F81A0000}"/>
    <cellStyle name="표준 2 2 2 26 6" xfId="745" xr:uid="{00000000-0005-0000-0000-0000F91A0000}"/>
    <cellStyle name="표준 2 2 2 26 7" xfId="746" xr:uid="{00000000-0005-0000-0000-0000FA1A0000}"/>
    <cellStyle name="표준 2 2 2 26 8" xfId="747" xr:uid="{00000000-0005-0000-0000-0000FB1A0000}"/>
    <cellStyle name="표준 2 2 2 26 9" xfId="748" xr:uid="{00000000-0005-0000-0000-0000FC1A0000}"/>
    <cellStyle name="표준 2 2 2 27" xfId="749" xr:uid="{00000000-0005-0000-0000-0000FD1A0000}"/>
    <cellStyle name="표준 2 2 2 28" xfId="750" xr:uid="{00000000-0005-0000-0000-0000FE1A0000}"/>
    <cellStyle name="표준 2 2 2 29" xfId="751" xr:uid="{00000000-0005-0000-0000-0000FF1A0000}"/>
    <cellStyle name="표준 2 2 2 3" xfId="752" xr:uid="{00000000-0005-0000-0000-0000001B0000}"/>
    <cellStyle name="표준 2 2 2 30" xfId="753" xr:uid="{00000000-0005-0000-0000-0000011B0000}"/>
    <cellStyle name="표준 2 2 2 31" xfId="754" xr:uid="{00000000-0005-0000-0000-0000021B0000}"/>
    <cellStyle name="표준 2 2 2 32" xfId="755" xr:uid="{00000000-0005-0000-0000-0000031B0000}"/>
    <cellStyle name="표준 2 2 2 33" xfId="756" xr:uid="{00000000-0005-0000-0000-0000041B0000}"/>
    <cellStyle name="표준 2 2 2 34" xfId="757" xr:uid="{00000000-0005-0000-0000-0000051B0000}"/>
    <cellStyle name="표준 2 2 2 35" xfId="758" xr:uid="{00000000-0005-0000-0000-0000061B0000}"/>
    <cellStyle name="표준 2 2 2 36" xfId="759" xr:uid="{00000000-0005-0000-0000-0000071B0000}"/>
    <cellStyle name="표준 2 2 2 37" xfId="760" xr:uid="{00000000-0005-0000-0000-0000081B0000}"/>
    <cellStyle name="표준 2 2 2 38" xfId="761" xr:uid="{00000000-0005-0000-0000-0000091B0000}"/>
    <cellStyle name="표준 2 2 2 39" xfId="762" xr:uid="{00000000-0005-0000-0000-00000A1B0000}"/>
    <cellStyle name="표준 2 2 2 4" xfId="763" xr:uid="{00000000-0005-0000-0000-00000B1B0000}"/>
    <cellStyle name="표준 2 2 2 40" xfId="764" xr:uid="{00000000-0005-0000-0000-00000C1B0000}"/>
    <cellStyle name="표준 2 2 2 41" xfId="765" xr:uid="{00000000-0005-0000-0000-00000D1B0000}"/>
    <cellStyle name="표준 2 2 2 42" xfId="766" xr:uid="{00000000-0005-0000-0000-00000E1B0000}"/>
    <cellStyle name="표준 2 2 2 43" xfId="767" xr:uid="{00000000-0005-0000-0000-00000F1B0000}"/>
    <cellStyle name="표준 2 2 2 44" xfId="768" xr:uid="{00000000-0005-0000-0000-0000101B0000}"/>
    <cellStyle name="표준 2 2 2 45" xfId="769" xr:uid="{00000000-0005-0000-0000-0000111B0000}"/>
    <cellStyle name="표준 2 2 2 46" xfId="770" xr:uid="{00000000-0005-0000-0000-0000121B0000}"/>
    <cellStyle name="표준 2 2 2 5" xfId="771" xr:uid="{00000000-0005-0000-0000-0000131B0000}"/>
    <cellStyle name="표준 2 2 2 6" xfId="772" xr:uid="{00000000-0005-0000-0000-0000141B0000}"/>
    <cellStyle name="표준 2 2 2 7" xfId="773" xr:uid="{00000000-0005-0000-0000-0000151B0000}"/>
    <cellStyle name="표준 2 2 2 8" xfId="774" xr:uid="{00000000-0005-0000-0000-0000161B0000}"/>
    <cellStyle name="표준 2 2 2 9" xfId="775" xr:uid="{00000000-0005-0000-0000-0000171B0000}"/>
    <cellStyle name="표준 2 2 20" xfId="776" xr:uid="{00000000-0005-0000-0000-0000181B0000}"/>
    <cellStyle name="표준 2 2 21" xfId="777" xr:uid="{00000000-0005-0000-0000-0000191B0000}"/>
    <cellStyle name="표준 2 2 22" xfId="778" xr:uid="{00000000-0005-0000-0000-00001A1B0000}"/>
    <cellStyle name="표준 2 2 23" xfId="779" xr:uid="{00000000-0005-0000-0000-00001B1B0000}"/>
    <cellStyle name="표준 2 2 24" xfId="780" xr:uid="{00000000-0005-0000-0000-00001C1B0000}"/>
    <cellStyle name="표준 2 2 25" xfId="781" xr:uid="{00000000-0005-0000-0000-00001D1B0000}"/>
    <cellStyle name="표준 2 2 26" xfId="782" xr:uid="{00000000-0005-0000-0000-00001E1B0000}"/>
    <cellStyle name="표준 2 2 26 10" xfId="783" xr:uid="{00000000-0005-0000-0000-00001F1B0000}"/>
    <cellStyle name="표준 2 2 26 11" xfId="784" xr:uid="{00000000-0005-0000-0000-0000201B0000}"/>
    <cellStyle name="표준 2 2 26 12" xfId="785" xr:uid="{00000000-0005-0000-0000-0000211B0000}"/>
    <cellStyle name="표준 2 2 26 13" xfId="786" xr:uid="{00000000-0005-0000-0000-0000221B0000}"/>
    <cellStyle name="표준 2 2 26 14" xfId="787" xr:uid="{00000000-0005-0000-0000-0000231B0000}"/>
    <cellStyle name="표준 2 2 26 15" xfId="788" xr:uid="{00000000-0005-0000-0000-0000241B0000}"/>
    <cellStyle name="표준 2 2 26 16" xfId="789" xr:uid="{00000000-0005-0000-0000-0000251B0000}"/>
    <cellStyle name="표준 2 2 26 17" xfId="790" xr:uid="{00000000-0005-0000-0000-0000261B0000}"/>
    <cellStyle name="표준 2 2 26 18" xfId="791" xr:uid="{00000000-0005-0000-0000-0000271B0000}"/>
    <cellStyle name="표준 2 2 26 19" xfId="792" xr:uid="{00000000-0005-0000-0000-0000281B0000}"/>
    <cellStyle name="표준 2 2 26 2" xfId="793" xr:uid="{00000000-0005-0000-0000-0000291B0000}"/>
    <cellStyle name="표준 2 2 26 20" xfId="794" xr:uid="{00000000-0005-0000-0000-00002A1B0000}"/>
    <cellStyle name="표준 2 2 26 21" xfId="795" xr:uid="{00000000-0005-0000-0000-00002B1B0000}"/>
    <cellStyle name="표준 2 2 26 3" xfId="796" xr:uid="{00000000-0005-0000-0000-00002C1B0000}"/>
    <cellStyle name="표준 2 2 26 4" xfId="797" xr:uid="{00000000-0005-0000-0000-00002D1B0000}"/>
    <cellStyle name="표준 2 2 26 5" xfId="798" xr:uid="{00000000-0005-0000-0000-00002E1B0000}"/>
    <cellStyle name="표준 2 2 26 6" xfId="799" xr:uid="{00000000-0005-0000-0000-00002F1B0000}"/>
    <cellStyle name="표준 2 2 26 7" xfId="800" xr:uid="{00000000-0005-0000-0000-0000301B0000}"/>
    <cellStyle name="표준 2 2 26 8" xfId="801" xr:uid="{00000000-0005-0000-0000-0000311B0000}"/>
    <cellStyle name="표준 2 2 26 9" xfId="802" xr:uid="{00000000-0005-0000-0000-0000321B0000}"/>
    <cellStyle name="표준 2 2 27" xfId="803" xr:uid="{00000000-0005-0000-0000-0000331B0000}"/>
    <cellStyle name="표준 2 2 28" xfId="804" xr:uid="{00000000-0005-0000-0000-0000341B0000}"/>
    <cellStyle name="표준 2 2 29" xfId="805" xr:uid="{00000000-0005-0000-0000-0000351B0000}"/>
    <cellStyle name="표준 2 2 3" xfId="806" xr:uid="{00000000-0005-0000-0000-0000361B0000}"/>
    <cellStyle name="표준 2 2 3 10" xfId="807" xr:uid="{00000000-0005-0000-0000-0000371B0000}"/>
    <cellStyle name="표준 2 2 3 11" xfId="808" xr:uid="{00000000-0005-0000-0000-0000381B0000}"/>
    <cellStyle name="표준 2 2 3 12" xfId="809" xr:uid="{00000000-0005-0000-0000-0000391B0000}"/>
    <cellStyle name="표준 2 2 3 13" xfId="810" xr:uid="{00000000-0005-0000-0000-00003A1B0000}"/>
    <cellStyle name="표준 2 2 3 14" xfId="811" xr:uid="{00000000-0005-0000-0000-00003B1B0000}"/>
    <cellStyle name="표준 2 2 3 15" xfId="812" xr:uid="{00000000-0005-0000-0000-00003C1B0000}"/>
    <cellStyle name="표준 2 2 3 2" xfId="813" xr:uid="{00000000-0005-0000-0000-00003D1B0000}"/>
    <cellStyle name="표준 2 2 3 2 10" xfId="814" xr:uid="{00000000-0005-0000-0000-00003E1B0000}"/>
    <cellStyle name="표준 2 2 3 2 11" xfId="815" xr:uid="{00000000-0005-0000-0000-00003F1B0000}"/>
    <cellStyle name="표준 2 2 3 2 12" xfId="816" xr:uid="{00000000-0005-0000-0000-0000401B0000}"/>
    <cellStyle name="표준 2 2 3 2 13" xfId="817" xr:uid="{00000000-0005-0000-0000-0000411B0000}"/>
    <cellStyle name="표준 2 2 3 2 14" xfId="818" xr:uid="{00000000-0005-0000-0000-0000421B0000}"/>
    <cellStyle name="표준 2 2 3 2 2" xfId="819" xr:uid="{00000000-0005-0000-0000-0000431B0000}"/>
    <cellStyle name="표준 2 2 3 2 3" xfId="820" xr:uid="{00000000-0005-0000-0000-0000441B0000}"/>
    <cellStyle name="표준 2 2 3 2 4" xfId="821" xr:uid="{00000000-0005-0000-0000-0000451B0000}"/>
    <cellStyle name="표준 2 2 3 2 5" xfId="822" xr:uid="{00000000-0005-0000-0000-0000461B0000}"/>
    <cellStyle name="표준 2 2 3 2 6" xfId="823" xr:uid="{00000000-0005-0000-0000-0000471B0000}"/>
    <cellStyle name="표준 2 2 3 2 7" xfId="824" xr:uid="{00000000-0005-0000-0000-0000481B0000}"/>
    <cellStyle name="표준 2 2 3 2 8" xfId="825" xr:uid="{00000000-0005-0000-0000-0000491B0000}"/>
    <cellStyle name="표준 2 2 3 2 9" xfId="826" xr:uid="{00000000-0005-0000-0000-00004A1B0000}"/>
    <cellStyle name="표준 2 2 3 3" xfId="827" xr:uid="{00000000-0005-0000-0000-00004B1B0000}"/>
    <cellStyle name="표준 2 2 3 4" xfId="828" xr:uid="{00000000-0005-0000-0000-00004C1B0000}"/>
    <cellStyle name="표준 2 2 3 5" xfId="829" xr:uid="{00000000-0005-0000-0000-00004D1B0000}"/>
    <cellStyle name="표준 2 2 3 6" xfId="830" xr:uid="{00000000-0005-0000-0000-00004E1B0000}"/>
    <cellStyle name="표준 2 2 3 7" xfId="831" xr:uid="{00000000-0005-0000-0000-00004F1B0000}"/>
    <cellStyle name="표준 2 2 3 8" xfId="832" xr:uid="{00000000-0005-0000-0000-0000501B0000}"/>
    <cellStyle name="표준 2 2 3 9" xfId="833" xr:uid="{00000000-0005-0000-0000-0000511B0000}"/>
    <cellStyle name="표준 2 2 30" xfId="834" xr:uid="{00000000-0005-0000-0000-0000521B0000}"/>
    <cellStyle name="표준 2 2 31" xfId="835" xr:uid="{00000000-0005-0000-0000-0000531B0000}"/>
    <cellStyle name="표준 2 2 32" xfId="836" xr:uid="{00000000-0005-0000-0000-0000541B0000}"/>
    <cellStyle name="표준 2 2 33" xfId="837" xr:uid="{00000000-0005-0000-0000-0000551B0000}"/>
    <cellStyle name="표준 2 2 34" xfId="838" xr:uid="{00000000-0005-0000-0000-0000561B0000}"/>
    <cellStyle name="표준 2 2 35" xfId="839" xr:uid="{00000000-0005-0000-0000-0000571B0000}"/>
    <cellStyle name="표준 2 2 36" xfId="840" xr:uid="{00000000-0005-0000-0000-0000581B0000}"/>
    <cellStyle name="표준 2 2 37" xfId="841" xr:uid="{00000000-0005-0000-0000-0000591B0000}"/>
    <cellStyle name="표준 2 2 38" xfId="842" xr:uid="{00000000-0005-0000-0000-00005A1B0000}"/>
    <cellStyle name="표준 2 2 39" xfId="843" xr:uid="{00000000-0005-0000-0000-00005B1B0000}"/>
    <cellStyle name="표준 2 2 4" xfId="844" xr:uid="{00000000-0005-0000-0000-00005C1B0000}"/>
    <cellStyle name="표준 2 2 40" xfId="845" xr:uid="{00000000-0005-0000-0000-00005D1B0000}"/>
    <cellStyle name="표준 2 2 41" xfId="846" xr:uid="{00000000-0005-0000-0000-00005E1B0000}"/>
    <cellStyle name="표준 2 2 42" xfId="847" xr:uid="{00000000-0005-0000-0000-00005F1B0000}"/>
    <cellStyle name="표준 2 2 43" xfId="848" xr:uid="{00000000-0005-0000-0000-0000601B0000}"/>
    <cellStyle name="표준 2 2 44" xfId="849" xr:uid="{00000000-0005-0000-0000-0000611B0000}"/>
    <cellStyle name="표준 2 2 45" xfId="850" xr:uid="{00000000-0005-0000-0000-0000621B0000}"/>
    <cellStyle name="표준 2 2 46" xfId="851" xr:uid="{00000000-0005-0000-0000-0000631B0000}"/>
    <cellStyle name="표준 2 2 47" xfId="5070" xr:uid="{00000000-0005-0000-0000-0000641B0000}"/>
    <cellStyle name="표준 2 2 48" xfId="5621" xr:uid="{00000000-0005-0000-0000-0000651B0000}"/>
    <cellStyle name="표준 2 2 5" xfId="852" xr:uid="{00000000-0005-0000-0000-0000661B0000}"/>
    <cellStyle name="표준 2 2 58" xfId="853" xr:uid="{00000000-0005-0000-0000-0000671B0000}"/>
    <cellStyle name="표준 2 2 6" xfId="854" xr:uid="{00000000-0005-0000-0000-0000681B0000}"/>
    <cellStyle name="표준 2 2 7" xfId="855" xr:uid="{00000000-0005-0000-0000-0000691B0000}"/>
    <cellStyle name="표준 2 2 8" xfId="856" xr:uid="{00000000-0005-0000-0000-00006A1B0000}"/>
    <cellStyle name="표준 2 2 9" xfId="857" xr:uid="{00000000-0005-0000-0000-00006B1B0000}"/>
    <cellStyle name="표준 2 20" xfId="858" xr:uid="{00000000-0005-0000-0000-00006C1B0000}"/>
    <cellStyle name="표준 2 21" xfId="859" xr:uid="{00000000-0005-0000-0000-00006D1B0000}"/>
    <cellStyle name="표준 2 22" xfId="860" xr:uid="{00000000-0005-0000-0000-00006E1B0000}"/>
    <cellStyle name="표준 2 23" xfId="861" xr:uid="{00000000-0005-0000-0000-00006F1B0000}"/>
    <cellStyle name="표준 2 24" xfId="862" xr:uid="{00000000-0005-0000-0000-0000701B0000}"/>
    <cellStyle name="표준 2 25" xfId="863" xr:uid="{00000000-0005-0000-0000-0000711B0000}"/>
    <cellStyle name="표준 2 26" xfId="864" xr:uid="{00000000-0005-0000-0000-0000721B0000}"/>
    <cellStyle name="표준 2 27" xfId="865" xr:uid="{00000000-0005-0000-0000-0000731B0000}"/>
    <cellStyle name="표준 2 28" xfId="866" xr:uid="{00000000-0005-0000-0000-0000741B0000}"/>
    <cellStyle name="표준 2 29" xfId="867" xr:uid="{00000000-0005-0000-0000-0000751B0000}"/>
    <cellStyle name="표준 2 3" xfId="868" xr:uid="{00000000-0005-0000-0000-0000761B0000}"/>
    <cellStyle name="표준 2 3 2" xfId="5074" xr:uid="{00000000-0005-0000-0000-0000771B0000}"/>
    <cellStyle name="표준 2 3 3" xfId="7788" xr:uid="{00000000-0005-0000-0000-0000781B0000}"/>
    <cellStyle name="표준 2 30" xfId="869" xr:uid="{00000000-0005-0000-0000-0000791B0000}"/>
    <cellStyle name="표준 2 31" xfId="870" xr:uid="{00000000-0005-0000-0000-00007A1B0000}"/>
    <cellStyle name="표준 2 32" xfId="871" xr:uid="{00000000-0005-0000-0000-00007B1B0000}"/>
    <cellStyle name="표준 2 33" xfId="872" xr:uid="{00000000-0005-0000-0000-00007C1B0000}"/>
    <cellStyle name="표준 2 34" xfId="873" xr:uid="{00000000-0005-0000-0000-00007D1B0000}"/>
    <cellStyle name="표준 2 34 10" xfId="874" xr:uid="{00000000-0005-0000-0000-00007E1B0000}"/>
    <cellStyle name="표준 2 34 11" xfId="875" xr:uid="{00000000-0005-0000-0000-00007F1B0000}"/>
    <cellStyle name="표준 2 34 12" xfId="876" xr:uid="{00000000-0005-0000-0000-0000801B0000}"/>
    <cellStyle name="표준 2 34 13" xfId="877" xr:uid="{00000000-0005-0000-0000-0000811B0000}"/>
    <cellStyle name="표준 2 34 14" xfId="878" xr:uid="{00000000-0005-0000-0000-0000821B0000}"/>
    <cellStyle name="표준 2 34 15" xfId="879" xr:uid="{00000000-0005-0000-0000-0000831B0000}"/>
    <cellStyle name="표준 2 34 2" xfId="880" xr:uid="{00000000-0005-0000-0000-0000841B0000}"/>
    <cellStyle name="표준 2 34 2 10" xfId="881" xr:uid="{00000000-0005-0000-0000-0000851B0000}"/>
    <cellStyle name="표준 2 34 2 11" xfId="882" xr:uid="{00000000-0005-0000-0000-0000861B0000}"/>
    <cellStyle name="표준 2 34 2 12" xfId="883" xr:uid="{00000000-0005-0000-0000-0000871B0000}"/>
    <cellStyle name="표준 2 34 2 13" xfId="884" xr:uid="{00000000-0005-0000-0000-0000881B0000}"/>
    <cellStyle name="표준 2 34 2 14" xfId="885" xr:uid="{00000000-0005-0000-0000-0000891B0000}"/>
    <cellStyle name="표준 2 34 2 2" xfId="886" xr:uid="{00000000-0005-0000-0000-00008A1B0000}"/>
    <cellStyle name="표준 2 34 2 3" xfId="887" xr:uid="{00000000-0005-0000-0000-00008B1B0000}"/>
    <cellStyle name="표준 2 34 2 4" xfId="888" xr:uid="{00000000-0005-0000-0000-00008C1B0000}"/>
    <cellStyle name="표준 2 34 2 5" xfId="889" xr:uid="{00000000-0005-0000-0000-00008D1B0000}"/>
    <cellStyle name="표준 2 34 2 6" xfId="890" xr:uid="{00000000-0005-0000-0000-00008E1B0000}"/>
    <cellStyle name="표준 2 34 2 7" xfId="891" xr:uid="{00000000-0005-0000-0000-00008F1B0000}"/>
    <cellStyle name="표준 2 34 2 8" xfId="892" xr:uid="{00000000-0005-0000-0000-0000901B0000}"/>
    <cellStyle name="표준 2 34 2 9" xfId="893" xr:uid="{00000000-0005-0000-0000-0000911B0000}"/>
    <cellStyle name="표준 2 34 3" xfId="894" xr:uid="{00000000-0005-0000-0000-0000921B0000}"/>
    <cellStyle name="표준 2 34 4" xfId="895" xr:uid="{00000000-0005-0000-0000-0000931B0000}"/>
    <cellStyle name="표준 2 34 5" xfId="896" xr:uid="{00000000-0005-0000-0000-0000941B0000}"/>
    <cellStyle name="표준 2 34 6" xfId="897" xr:uid="{00000000-0005-0000-0000-0000951B0000}"/>
    <cellStyle name="표준 2 34 7" xfId="898" xr:uid="{00000000-0005-0000-0000-0000961B0000}"/>
    <cellStyle name="표준 2 34 8" xfId="899" xr:uid="{00000000-0005-0000-0000-0000971B0000}"/>
    <cellStyle name="표준 2 34 9" xfId="900" xr:uid="{00000000-0005-0000-0000-0000981B0000}"/>
    <cellStyle name="표준 2 35" xfId="901" xr:uid="{00000000-0005-0000-0000-0000991B0000}"/>
    <cellStyle name="표준 2 36" xfId="902" xr:uid="{00000000-0005-0000-0000-00009A1B0000}"/>
    <cellStyle name="표준 2 37" xfId="903" xr:uid="{00000000-0005-0000-0000-00009B1B0000}"/>
    <cellStyle name="표준 2 38" xfId="904" xr:uid="{00000000-0005-0000-0000-00009C1B0000}"/>
    <cellStyle name="표준 2 39" xfId="905" xr:uid="{00000000-0005-0000-0000-00009D1B0000}"/>
    <cellStyle name="표준 2 4" xfId="906" xr:uid="{00000000-0005-0000-0000-00009E1B0000}"/>
    <cellStyle name="표준 2 40" xfId="907" xr:uid="{00000000-0005-0000-0000-00009F1B0000}"/>
    <cellStyle name="표준 2 41" xfId="908" xr:uid="{00000000-0005-0000-0000-0000A01B0000}"/>
    <cellStyle name="표준 2 42" xfId="909" xr:uid="{00000000-0005-0000-0000-0000A11B0000}"/>
    <cellStyle name="표준 2 43" xfId="910" xr:uid="{00000000-0005-0000-0000-0000A21B0000}"/>
    <cellStyle name="표준 2 44" xfId="911" xr:uid="{00000000-0005-0000-0000-0000A31B0000}"/>
    <cellStyle name="표준 2 45" xfId="912" xr:uid="{00000000-0005-0000-0000-0000A41B0000}"/>
    <cellStyle name="표준 2 45 10" xfId="913" xr:uid="{00000000-0005-0000-0000-0000A51B0000}"/>
    <cellStyle name="표준 2 45 11" xfId="914" xr:uid="{00000000-0005-0000-0000-0000A61B0000}"/>
    <cellStyle name="표준 2 45 12" xfId="915" xr:uid="{00000000-0005-0000-0000-0000A71B0000}"/>
    <cellStyle name="표준 2 45 13" xfId="916" xr:uid="{00000000-0005-0000-0000-0000A81B0000}"/>
    <cellStyle name="표준 2 45 14" xfId="917" xr:uid="{00000000-0005-0000-0000-0000A91B0000}"/>
    <cellStyle name="표준 2 45 2" xfId="918" xr:uid="{00000000-0005-0000-0000-0000AA1B0000}"/>
    <cellStyle name="표준 2 45 3" xfId="919" xr:uid="{00000000-0005-0000-0000-0000AB1B0000}"/>
    <cellStyle name="표준 2 45 4" xfId="920" xr:uid="{00000000-0005-0000-0000-0000AC1B0000}"/>
    <cellStyle name="표준 2 45 5" xfId="921" xr:uid="{00000000-0005-0000-0000-0000AD1B0000}"/>
    <cellStyle name="표준 2 45 6" xfId="922" xr:uid="{00000000-0005-0000-0000-0000AE1B0000}"/>
    <cellStyle name="표준 2 45 7" xfId="923" xr:uid="{00000000-0005-0000-0000-0000AF1B0000}"/>
    <cellStyle name="표준 2 45 8" xfId="924" xr:uid="{00000000-0005-0000-0000-0000B01B0000}"/>
    <cellStyle name="표준 2 45 9" xfId="925" xr:uid="{00000000-0005-0000-0000-0000B11B0000}"/>
    <cellStyle name="표준 2 46" xfId="926" xr:uid="{00000000-0005-0000-0000-0000B21B0000}"/>
    <cellStyle name="표준 2 47" xfId="927" xr:uid="{00000000-0005-0000-0000-0000B31B0000}"/>
    <cellStyle name="표준 2 48" xfId="928" xr:uid="{00000000-0005-0000-0000-0000B41B0000}"/>
    <cellStyle name="표준 2 49" xfId="929" xr:uid="{00000000-0005-0000-0000-0000B51B0000}"/>
    <cellStyle name="표준 2 5" xfId="930" xr:uid="{00000000-0005-0000-0000-0000B61B0000}"/>
    <cellStyle name="표준 2 50" xfId="931" xr:uid="{00000000-0005-0000-0000-0000B71B0000}"/>
    <cellStyle name="표준 2 51" xfId="932" xr:uid="{00000000-0005-0000-0000-0000B81B0000}"/>
    <cellStyle name="표준 2 52" xfId="933" xr:uid="{00000000-0005-0000-0000-0000B91B0000}"/>
    <cellStyle name="표준 2 53" xfId="934" xr:uid="{00000000-0005-0000-0000-0000BA1B0000}"/>
    <cellStyle name="표준 2 54" xfId="935" xr:uid="{00000000-0005-0000-0000-0000BB1B0000}"/>
    <cellStyle name="표준 2 55" xfId="936" xr:uid="{00000000-0005-0000-0000-0000BC1B0000}"/>
    <cellStyle name="표준 2 56" xfId="937" xr:uid="{00000000-0005-0000-0000-0000BD1B0000}"/>
    <cellStyle name="표준 2 57" xfId="938" xr:uid="{00000000-0005-0000-0000-0000BE1B0000}"/>
    <cellStyle name="표준 2 58" xfId="939" xr:uid="{00000000-0005-0000-0000-0000BF1B0000}"/>
    <cellStyle name="표준 2 59" xfId="940" xr:uid="{00000000-0005-0000-0000-0000C01B0000}"/>
    <cellStyle name="표준 2 6" xfId="941" xr:uid="{00000000-0005-0000-0000-0000C11B0000}"/>
    <cellStyle name="표준 2 60" xfId="2379" xr:uid="{00000000-0005-0000-0000-0000C21B0000}"/>
    <cellStyle name="표준 2 61" xfId="5522" xr:uid="{00000000-0005-0000-0000-0000C31B0000}"/>
    <cellStyle name="표준 2 7" xfId="942" xr:uid="{00000000-0005-0000-0000-0000C41B0000}"/>
    <cellStyle name="표준 2 8" xfId="943" xr:uid="{00000000-0005-0000-0000-0000C51B0000}"/>
    <cellStyle name="표준 2 9" xfId="944" xr:uid="{00000000-0005-0000-0000-0000C61B0000}"/>
    <cellStyle name="표준 20" xfId="945" xr:uid="{00000000-0005-0000-0000-0000C71B0000}"/>
    <cellStyle name="표준 20 10" xfId="946" xr:uid="{00000000-0005-0000-0000-0000C81B0000}"/>
    <cellStyle name="표준 20 11" xfId="947" xr:uid="{00000000-0005-0000-0000-0000C91B0000}"/>
    <cellStyle name="표준 20 12" xfId="948" xr:uid="{00000000-0005-0000-0000-0000CA1B0000}"/>
    <cellStyle name="표준 20 13" xfId="949" xr:uid="{00000000-0005-0000-0000-0000CB1B0000}"/>
    <cellStyle name="표준 20 14" xfId="950" xr:uid="{00000000-0005-0000-0000-0000CC1B0000}"/>
    <cellStyle name="표준 20 15" xfId="951" xr:uid="{00000000-0005-0000-0000-0000CD1B0000}"/>
    <cellStyle name="표준 20 16" xfId="952" xr:uid="{00000000-0005-0000-0000-0000CE1B0000}"/>
    <cellStyle name="표준 20 17" xfId="953" xr:uid="{00000000-0005-0000-0000-0000CF1B0000}"/>
    <cellStyle name="표준 20 18" xfId="954" xr:uid="{00000000-0005-0000-0000-0000D01B0000}"/>
    <cellStyle name="표준 20 19" xfId="955" xr:uid="{00000000-0005-0000-0000-0000D11B0000}"/>
    <cellStyle name="표준 20 2" xfId="956" xr:uid="{00000000-0005-0000-0000-0000D21B0000}"/>
    <cellStyle name="표준 20 20" xfId="957" xr:uid="{00000000-0005-0000-0000-0000D31B0000}"/>
    <cellStyle name="표준 20 21" xfId="958" xr:uid="{00000000-0005-0000-0000-0000D41B0000}"/>
    <cellStyle name="표준 20 22" xfId="959" xr:uid="{00000000-0005-0000-0000-0000D51B0000}"/>
    <cellStyle name="표준 20 23" xfId="960" xr:uid="{00000000-0005-0000-0000-0000D61B0000}"/>
    <cellStyle name="표준 20 24" xfId="961" xr:uid="{00000000-0005-0000-0000-0000D71B0000}"/>
    <cellStyle name="표준 20 25" xfId="962" xr:uid="{00000000-0005-0000-0000-0000D81B0000}"/>
    <cellStyle name="표준 20 26" xfId="963" xr:uid="{00000000-0005-0000-0000-0000D91B0000}"/>
    <cellStyle name="표준 20 27" xfId="964" xr:uid="{00000000-0005-0000-0000-0000DA1B0000}"/>
    <cellStyle name="표준 20 28" xfId="965" xr:uid="{00000000-0005-0000-0000-0000DB1B0000}"/>
    <cellStyle name="표준 20 29" xfId="966" xr:uid="{00000000-0005-0000-0000-0000DC1B0000}"/>
    <cellStyle name="표준 20 3" xfId="967" xr:uid="{00000000-0005-0000-0000-0000DD1B0000}"/>
    <cellStyle name="표준 20 30" xfId="968" xr:uid="{00000000-0005-0000-0000-0000DE1B0000}"/>
    <cellStyle name="표준 20 31" xfId="969" xr:uid="{00000000-0005-0000-0000-0000DF1B0000}"/>
    <cellStyle name="표준 20 32" xfId="970" xr:uid="{00000000-0005-0000-0000-0000E01B0000}"/>
    <cellStyle name="표준 20 33" xfId="971" xr:uid="{00000000-0005-0000-0000-0000E11B0000}"/>
    <cellStyle name="표준 20 34" xfId="972" xr:uid="{00000000-0005-0000-0000-0000E21B0000}"/>
    <cellStyle name="표준 20 35" xfId="973" xr:uid="{00000000-0005-0000-0000-0000E31B0000}"/>
    <cellStyle name="표준 20 36" xfId="974" xr:uid="{00000000-0005-0000-0000-0000E41B0000}"/>
    <cellStyle name="표준 20 37" xfId="975" xr:uid="{00000000-0005-0000-0000-0000E51B0000}"/>
    <cellStyle name="표준 20 38" xfId="976" xr:uid="{00000000-0005-0000-0000-0000E61B0000}"/>
    <cellStyle name="표준 20 39" xfId="977" xr:uid="{00000000-0005-0000-0000-0000E71B0000}"/>
    <cellStyle name="표준 20 4" xfId="978" xr:uid="{00000000-0005-0000-0000-0000E81B0000}"/>
    <cellStyle name="표준 20 40" xfId="979" xr:uid="{00000000-0005-0000-0000-0000E91B0000}"/>
    <cellStyle name="표준 20 41" xfId="980" xr:uid="{00000000-0005-0000-0000-0000EA1B0000}"/>
    <cellStyle name="표준 20 42" xfId="981" xr:uid="{00000000-0005-0000-0000-0000EB1B0000}"/>
    <cellStyle name="표준 20 43" xfId="982" xr:uid="{00000000-0005-0000-0000-0000EC1B0000}"/>
    <cellStyle name="표준 20 44" xfId="983" xr:uid="{00000000-0005-0000-0000-0000ED1B0000}"/>
    <cellStyle name="표준 20 45" xfId="984" xr:uid="{00000000-0005-0000-0000-0000EE1B0000}"/>
    <cellStyle name="표준 20 46" xfId="5630" xr:uid="{00000000-0005-0000-0000-0000EF1B0000}"/>
    <cellStyle name="표준 20 5" xfId="985" xr:uid="{00000000-0005-0000-0000-0000F01B0000}"/>
    <cellStyle name="표준 20 6" xfId="986" xr:uid="{00000000-0005-0000-0000-0000F11B0000}"/>
    <cellStyle name="표준 20 7" xfId="987" xr:uid="{00000000-0005-0000-0000-0000F21B0000}"/>
    <cellStyle name="표준 20 8" xfId="988" xr:uid="{00000000-0005-0000-0000-0000F31B0000}"/>
    <cellStyle name="표준 20 9" xfId="989" xr:uid="{00000000-0005-0000-0000-0000F41B0000}"/>
    <cellStyle name="표준 200" xfId="990" xr:uid="{00000000-0005-0000-0000-0000F51B0000}"/>
    <cellStyle name="표준 206" xfId="991" xr:uid="{00000000-0005-0000-0000-0000F61B0000}"/>
    <cellStyle name="표준 21" xfId="992" xr:uid="{00000000-0005-0000-0000-0000F71B0000}"/>
    <cellStyle name="표준 21 2" xfId="993" xr:uid="{00000000-0005-0000-0000-0000F81B0000}"/>
    <cellStyle name="표준 21 3" xfId="5633" xr:uid="{00000000-0005-0000-0000-0000F91B0000}"/>
    <cellStyle name="표준 22" xfId="994" xr:uid="{00000000-0005-0000-0000-0000FA1B0000}"/>
    <cellStyle name="표준 22 2" xfId="995" xr:uid="{00000000-0005-0000-0000-0000FB1B0000}"/>
    <cellStyle name="표준 22 3" xfId="5631" xr:uid="{00000000-0005-0000-0000-0000FC1B0000}"/>
    <cellStyle name="표준 23" xfId="996" xr:uid="{00000000-0005-0000-0000-0000FD1B0000}"/>
    <cellStyle name="표준 23 2" xfId="997" xr:uid="{00000000-0005-0000-0000-0000FE1B0000}"/>
    <cellStyle name="표준 23 3" xfId="5635" xr:uid="{00000000-0005-0000-0000-0000FF1B0000}"/>
    <cellStyle name="표준 24" xfId="998" xr:uid="{00000000-0005-0000-0000-0000001C0000}"/>
    <cellStyle name="표준 24 2" xfId="999" xr:uid="{00000000-0005-0000-0000-0000011C0000}"/>
    <cellStyle name="표준 24 3" xfId="5636" xr:uid="{00000000-0005-0000-0000-0000021C0000}"/>
    <cellStyle name="표준 25" xfId="1000" xr:uid="{00000000-0005-0000-0000-0000031C0000}"/>
    <cellStyle name="표준 25 2" xfId="1001" xr:uid="{00000000-0005-0000-0000-0000041C0000}"/>
    <cellStyle name="표준 26" xfId="1002" xr:uid="{00000000-0005-0000-0000-0000051C0000}"/>
    <cellStyle name="표준 26 2" xfId="5637" xr:uid="{00000000-0005-0000-0000-0000061C0000}"/>
    <cellStyle name="표준 26 3" xfId="7776" xr:uid="{00000000-0005-0000-0000-0000071C0000}"/>
    <cellStyle name="표준 27" xfId="1003" xr:uid="{00000000-0005-0000-0000-0000081C0000}"/>
    <cellStyle name="표준 27 2" xfId="1004" xr:uid="{00000000-0005-0000-0000-0000091C0000}"/>
    <cellStyle name="표준 28" xfId="1005" xr:uid="{00000000-0005-0000-0000-00000A1C0000}"/>
    <cellStyle name="표준 29" xfId="1006" xr:uid="{00000000-0005-0000-0000-00000B1C0000}"/>
    <cellStyle name="표준 3" xfId="1007" xr:uid="{00000000-0005-0000-0000-00000C1C0000}"/>
    <cellStyle name="표준 3 2" xfId="1008" xr:uid="{00000000-0005-0000-0000-00000D1C0000}"/>
    <cellStyle name="표준 3 2 2" xfId="5071" xr:uid="{00000000-0005-0000-0000-00000E1C0000}"/>
    <cellStyle name="표준 3 3" xfId="1009" xr:uid="{00000000-0005-0000-0000-00000F1C0000}"/>
    <cellStyle name="표준 3 3 2" xfId="1010" xr:uid="{00000000-0005-0000-0000-0000101C0000}"/>
    <cellStyle name="표준 3 4" xfId="1011" xr:uid="{00000000-0005-0000-0000-0000111C0000}"/>
    <cellStyle name="표준 3 5" xfId="1012" xr:uid="{00000000-0005-0000-0000-0000121C0000}"/>
    <cellStyle name="표준 3 6" xfId="2382" xr:uid="{00000000-0005-0000-0000-0000131C0000}"/>
    <cellStyle name="표준 3 7" xfId="5622" xr:uid="{00000000-0005-0000-0000-0000141C0000}"/>
    <cellStyle name="표준 30" xfId="1013" xr:uid="{00000000-0005-0000-0000-0000151C0000}"/>
    <cellStyle name="표준 31" xfId="1014" xr:uid="{00000000-0005-0000-0000-0000161C0000}"/>
    <cellStyle name="표준 32" xfId="1015" xr:uid="{00000000-0005-0000-0000-0000171C0000}"/>
    <cellStyle name="표준 33" xfId="1016" xr:uid="{00000000-0005-0000-0000-0000181C0000}"/>
    <cellStyle name="표준 33 2" xfId="7777" xr:uid="{00000000-0005-0000-0000-0000191C0000}"/>
    <cellStyle name="표준 34" xfId="1017" xr:uid="{00000000-0005-0000-0000-00001A1C0000}"/>
    <cellStyle name="표준 34 2" xfId="7778" xr:uid="{00000000-0005-0000-0000-00001B1C0000}"/>
    <cellStyle name="표준 35" xfId="1018" xr:uid="{00000000-0005-0000-0000-00001C1C0000}"/>
    <cellStyle name="표준 35 2" xfId="7779" xr:uid="{00000000-0005-0000-0000-00001D1C0000}"/>
    <cellStyle name="표준 36" xfId="1019" xr:uid="{00000000-0005-0000-0000-00001E1C0000}"/>
    <cellStyle name="표준 36 2" xfId="7780" xr:uid="{00000000-0005-0000-0000-00001F1C0000}"/>
    <cellStyle name="표준 37" xfId="1020" xr:uid="{00000000-0005-0000-0000-0000201C0000}"/>
    <cellStyle name="표준 38" xfId="1021" xr:uid="{00000000-0005-0000-0000-0000211C0000}"/>
    <cellStyle name="표준 39" xfId="5527" xr:uid="{00000000-0005-0000-0000-0000221C0000}"/>
    <cellStyle name="표준 39 10" xfId="1022" xr:uid="{00000000-0005-0000-0000-0000231C0000}"/>
    <cellStyle name="표준 39 11" xfId="1023" xr:uid="{00000000-0005-0000-0000-0000241C0000}"/>
    <cellStyle name="표준 39 12" xfId="1024" xr:uid="{00000000-0005-0000-0000-0000251C0000}"/>
    <cellStyle name="표준 39 13" xfId="1025" xr:uid="{00000000-0005-0000-0000-0000261C0000}"/>
    <cellStyle name="표준 39 14" xfId="1026" xr:uid="{00000000-0005-0000-0000-0000271C0000}"/>
    <cellStyle name="표준 39 15" xfId="1027" xr:uid="{00000000-0005-0000-0000-0000281C0000}"/>
    <cellStyle name="표준 39 16" xfId="1028" xr:uid="{00000000-0005-0000-0000-0000291C0000}"/>
    <cellStyle name="표준 39 17" xfId="1029" xr:uid="{00000000-0005-0000-0000-00002A1C0000}"/>
    <cellStyle name="표준 39 18" xfId="1030" xr:uid="{00000000-0005-0000-0000-00002B1C0000}"/>
    <cellStyle name="표준 39 19" xfId="1031" xr:uid="{00000000-0005-0000-0000-00002C1C0000}"/>
    <cellStyle name="표준 39 2" xfId="1032" xr:uid="{00000000-0005-0000-0000-00002D1C0000}"/>
    <cellStyle name="표준 39 20" xfId="1033" xr:uid="{00000000-0005-0000-0000-00002E1C0000}"/>
    <cellStyle name="표준 39 21" xfId="1034" xr:uid="{00000000-0005-0000-0000-00002F1C0000}"/>
    <cellStyle name="표준 39 3" xfId="1035" xr:uid="{00000000-0005-0000-0000-0000301C0000}"/>
    <cellStyle name="표준 39 4" xfId="1036" xr:uid="{00000000-0005-0000-0000-0000311C0000}"/>
    <cellStyle name="표준 39 5" xfId="1037" xr:uid="{00000000-0005-0000-0000-0000321C0000}"/>
    <cellStyle name="표준 39 6" xfId="1038" xr:uid="{00000000-0005-0000-0000-0000331C0000}"/>
    <cellStyle name="표준 39 7" xfId="1039" xr:uid="{00000000-0005-0000-0000-0000341C0000}"/>
    <cellStyle name="표준 39 8" xfId="1040" xr:uid="{00000000-0005-0000-0000-0000351C0000}"/>
    <cellStyle name="표준 39 9" xfId="1041" xr:uid="{00000000-0005-0000-0000-0000361C0000}"/>
    <cellStyle name="표준 4" xfId="1042" xr:uid="{00000000-0005-0000-0000-0000371C0000}"/>
    <cellStyle name="표준 4 10" xfId="1043" xr:uid="{00000000-0005-0000-0000-0000381C0000}"/>
    <cellStyle name="표준 4 11" xfId="1044" xr:uid="{00000000-0005-0000-0000-0000391C0000}"/>
    <cellStyle name="표준 4 12" xfId="1045" xr:uid="{00000000-0005-0000-0000-00003A1C0000}"/>
    <cellStyle name="표준 4 13" xfId="1046" xr:uid="{00000000-0005-0000-0000-00003B1C0000}"/>
    <cellStyle name="표준 4 14" xfId="1047" xr:uid="{00000000-0005-0000-0000-00003C1C0000}"/>
    <cellStyle name="표준 4 15" xfId="1048" xr:uid="{00000000-0005-0000-0000-00003D1C0000}"/>
    <cellStyle name="표준 4 16" xfId="1049" xr:uid="{00000000-0005-0000-0000-00003E1C0000}"/>
    <cellStyle name="표준 4 17" xfId="1050" xr:uid="{00000000-0005-0000-0000-00003F1C0000}"/>
    <cellStyle name="표준 4 18" xfId="1051" xr:uid="{00000000-0005-0000-0000-0000401C0000}"/>
    <cellStyle name="표준 4 19" xfId="1052" xr:uid="{00000000-0005-0000-0000-0000411C0000}"/>
    <cellStyle name="표준 4 2" xfId="1053" xr:uid="{00000000-0005-0000-0000-0000421C0000}"/>
    <cellStyle name="표준 4 2 2" xfId="5072" xr:uid="{00000000-0005-0000-0000-0000431C0000}"/>
    <cellStyle name="표준 4 2 3" xfId="7781" xr:uid="{00000000-0005-0000-0000-0000441C0000}"/>
    <cellStyle name="표준 4 20" xfId="1054" xr:uid="{00000000-0005-0000-0000-0000451C0000}"/>
    <cellStyle name="표준 4 21" xfId="1055" xr:uid="{00000000-0005-0000-0000-0000461C0000}"/>
    <cellStyle name="표준 4 22" xfId="1056" xr:uid="{00000000-0005-0000-0000-0000471C0000}"/>
    <cellStyle name="표준 4 23" xfId="1057" xr:uid="{00000000-0005-0000-0000-0000481C0000}"/>
    <cellStyle name="표준 4 24" xfId="1058" xr:uid="{00000000-0005-0000-0000-0000491C0000}"/>
    <cellStyle name="표준 4 25" xfId="1059" xr:uid="{00000000-0005-0000-0000-00004A1C0000}"/>
    <cellStyle name="표준 4 26" xfId="1060" xr:uid="{00000000-0005-0000-0000-00004B1C0000}"/>
    <cellStyle name="표준 4 27" xfId="1061" xr:uid="{00000000-0005-0000-0000-00004C1C0000}"/>
    <cellStyle name="표준 4 28" xfId="1062" xr:uid="{00000000-0005-0000-0000-00004D1C0000}"/>
    <cellStyle name="표준 4 29" xfId="1063" xr:uid="{00000000-0005-0000-0000-00004E1C0000}"/>
    <cellStyle name="표준 4 3" xfId="1064" xr:uid="{00000000-0005-0000-0000-00004F1C0000}"/>
    <cellStyle name="표준 4 30" xfId="1065" xr:uid="{00000000-0005-0000-0000-0000501C0000}"/>
    <cellStyle name="표준 4 31" xfId="1066" xr:uid="{00000000-0005-0000-0000-0000511C0000}"/>
    <cellStyle name="표준 4 32" xfId="1067" xr:uid="{00000000-0005-0000-0000-0000521C0000}"/>
    <cellStyle name="표준 4 33" xfId="1068" xr:uid="{00000000-0005-0000-0000-0000531C0000}"/>
    <cellStyle name="표준 4 34" xfId="1069" xr:uid="{00000000-0005-0000-0000-0000541C0000}"/>
    <cellStyle name="표준 4 35" xfId="1070" xr:uid="{00000000-0005-0000-0000-0000551C0000}"/>
    <cellStyle name="표준 4 36" xfId="1071" xr:uid="{00000000-0005-0000-0000-0000561C0000}"/>
    <cellStyle name="표준 4 37" xfId="1072" xr:uid="{00000000-0005-0000-0000-0000571C0000}"/>
    <cellStyle name="표준 4 38" xfId="1073" xr:uid="{00000000-0005-0000-0000-0000581C0000}"/>
    <cellStyle name="표준 4 39" xfId="1074" xr:uid="{00000000-0005-0000-0000-0000591C0000}"/>
    <cellStyle name="표준 4 4" xfId="1075" xr:uid="{00000000-0005-0000-0000-00005A1C0000}"/>
    <cellStyle name="표준 4 40" xfId="1076" xr:uid="{00000000-0005-0000-0000-00005B1C0000}"/>
    <cellStyle name="표준 4 41" xfId="1077" xr:uid="{00000000-0005-0000-0000-00005C1C0000}"/>
    <cellStyle name="표준 4 42" xfId="1078" xr:uid="{00000000-0005-0000-0000-00005D1C0000}"/>
    <cellStyle name="표준 4 43" xfId="1079" xr:uid="{00000000-0005-0000-0000-00005E1C0000}"/>
    <cellStyle name="표준 4 44" xfId="1080" xr:uid="{00000000-0005-0000-0000-00005F1C0000}"/>
    <cellStyle name="표준 4 45" xfId="1081" xr:uid="{00000000-0005-0000-0000-0000601C0000}"/>
    <cellStyle name="표준 4 46" xfId="5662" xr:uid="{00000000-0005-0000-0000-0000611C0000}"/>
    <cellStyle name="표준 4 46 2" xfId="7889" xr:uid="{00000000-0005-0000-0000-0000621C0000}"/>
    <cellStyle name="표준 4 46 2 2" xfId="8113" xr:uid="{00000000-0005-0000-0000-0000631C0000}"/>
    <cellStyle name="표준 4 46 2 2 2" xfId="8543" xr:uid="{00000000-0005-0000-0000-0000641C0000}"/>
    <cellStyle name="표준 4 46 2 3" xfId="8359" xr:uid="{00000000-0005-0000-0000-0000651C0000}"/>
    <cellStyle name="표준 4 46 3" xfId="8025" xr:uid="{00000000-0005-0000-0000-0000661C0000}"/>
    <cellStyle name="표준 4 46 3 2" xfId="8456" xr:uid="{00000000-0005-0000-0000-0000671C0000}"/>
    <cellStyle name="표준 4 46 4" xfId="8270" xr:uid="{00000000-0005-0000-0000-0000681C0000}"/>
    <cellStyle name="표준 4 5" xfId="1082" xr:uid="{00000000-0005-0000-0000-0000691C0000}"/>
    <cellStyle name="표준 4 6" xfId="1083" xr:uid="{00000000-0005-0000-0000-00006A1C0000}"/>
    <cellStyle name="표준 4 7" xfId="1084" xr:uid="{00000000-0005-0000-0000-00006B1C0000}"/>
    <cellStyle name="표준 4 8" xfId="1085" xr:uid="{00000000-0005-0000-0000-00006C1C0000}"/>
    <cellStyle name="표준 4 9" xfId="1086" xr:uid="{00000000-0005-0000-0000-00006D1C0000}"/>
    <cellStyle name="표준 40" xfId="7799" xr:uid="{00000000-0005-0000-0000-00006E1C0000}"/>
    <cellStyle name="표준 40 10" xfId="1087" xr:uid="{00000000-0005-0000-0000-00006F1C0000}"/>
    <cellStyle name="표준 40 11" xfId="1088" xr:uid="{00000000-0005-0000-0000-0000701C0000}"/>
    <cellStyle name="표준 40 12" xfId="1089" xr:uid="{00000000-0005-0000-0000-0000711C0000}"/>
    <cellStyle name="표준 40 13" xfId="1090" xr:uid="{00000000-0005-0000-0000-0000721C0000}"/>
    <cellStyle name="표준 40 14" xfId="1091" xr:uid="{00000000-0005-0000-0000-0000731C0000}"/>
    <cellStyle name="표준 40 2" xfId="1092" xr:uid="{00000000-0005-0000-0000-0000741C0000}"/>
    <cellStyle name="표준 40 3" xfId="1093" xr:uid="{00000000-0005-0000-0000-0000751C0000}"/>
    <cellStyle name="표준 40 4" xfId="1094" xr:uid="{00000000-0005-0000-0000-0000761C0000}"/>
    <cellStyle name="표준 40 5" xfId="1095" xr:uid="{00000000-0005-0000-0000-0000771C0000}"/>
    <cellStyle name="표준 40 6" xfId="1096" xr:uid="{00000000-0005-0000-0000-0000781C0000}"/>
    <cellStyle name="표준 40 7" xfId="1097" xr:uid="{00000000-0005-0000-0000-0000791C0000}"/>
    <cellStyle name="표준 40 8" xfId="1098" xr:uid="{00000000-0005-0000-0000-00007A1C0000}"/>
    <cellStyle name="표준 40 9" xfId="1099" xr:uid="{00000000-0005-0000-0000-00007B1C0000}"/>
    <cellStyle name="표준 43" xfId="1100" xr:uid="{00000000-0005-0000-0000-00007C1C0000}"/>
    <cellStyle name="표준 44" xfId="1101" xr:uid="{00000000-0005-0000-0000-00007D1C0000}"/>
    <cellStyle name="표준 45" xfId="1102" xr:uid="{00000000-0005-0000-0000-00007E1C0000}"/>
    <cellStyle name="표준 47" xfId="1103" xr:uid="{00000000-0005-0000-0000-00007F1C0000}"/>
    <cellStyle name="표준 48" xfId="1104" xr:uid="{00000000-0005-0000-0000-0000801C0000}"/>
    <cellStyle name="표준 49" xfId="1105" xr:uid="{00000000-0005-0000-0000-0000811C0000}"/>
    <cellStyle name="표준 5" xfId="1106" xr:uid="{00000000-0005-0000-0000-0000821C0000}"/>
    <cellStyle name="표준 5 10" xfId="1107" xr:uid="{00000000-0005-0000-0000-0000831C0000}"/>
    <cellStyle name="표준 5 11" xfId="1108" xr:uid="{00000000-0005-0000-0000-0000841C0000}"/>
    <cellStyle name="표준 5 12" xfId="1109" xr:uid="{00000000-0005-0000-0000-0000851C0000}"/>
    <cellStyle name="표준 5 13" xfId="1110" xr:uid="{00000000-0005-0000-0000-0000861C0000}"/>
    <cellStyle name="표준 5 14" xfId="1111" xr:uid="{00000000-0005-0000-0000-0000871C0000}"/>
    <cellStyle name="표준 5 15" xfId="1112" xr:uid="{00000000-0005-0000-0000-0000881C0000}"/>
    <cellStyle name="표준 5 16" xfId="1113" xr:uid="{00000000-0005-0000-0000-0000891C0000}"/>
    <cellStyle name="표준 5 17" xfId="1114" xr:uid="{00000000-0005-0000-0000-00008A1C0000}"/>
    <cellStyle name="표준 5 18" xfId="1115" xr:uid="{00000000-0005-0000-0000-00008B1C0000}"/>
    <cellStyle name="표준 5 19" xfId="1116" xr:uid="{00000000-0005-0000-0000-00008C1C0000}"/>
    <cellStyle name="표준 5 2" xfId="1117" xr:uid="{00000000-0005-0000-0000-00008D1C0000}"/>
    <cellStyle name="표준 5 20" xfId="1118" xr:uid="{00000000-0005-0000-0000-00008E1C0000}"/>
    <cellStyle name="표준 5 21" xfId="1119" xr:uid="{00000000-0005-0000-0000-00008F1C0000}"/>
    <cellStyle name="표준 5 22" xfId="1120" xr:uid="{00000000-0005-0000-0000-0000901C0000}"/>
    <cellStyle name="표준 5 23" xfId="1121" xr:uid="{00000000-0005-0000-0000-0000911C0000}"/>
    <cellStyle name="표준 5 24" xfId="1122" xr:uid="{00000000-0005-0000-0000-0000921C0000}"/>
    <cellStyle name="표준 5 25" xfId="1123" xr:uid="{00000000-0005-0000-0000-0000931C0000}"/>
    <cellStyle name="표준 5 26" xfId="1124" xr:uid="{00000000-0005-0000-0000-0000941C0000}"/>
    <cellStyle name="표준 5 27" xfId="1125" xr:uid="{00000000-0005-0000-0000-0000951C0000}"/>
    <cellStyle name="표준 5 28" xfId="1126" xr:uid="{00000000-0005-0000-0000-0000961C0000}"/>
    <cellStyle name="표준 5 29" xfId="1127" xr:uid="{00000000-0005-0000-0000-0000971C0000}"/>
    <cellStyle name="표준 5 3" xfId="1128" xr:uid="{00000000-0005-0000-0000-0000981C0000}"/>
    <cellStyle name="표준 5 30" xfId="1129" xr:uid="{00000000-0005-0000-0000-0000991C0000}"/>
    <cellStyle name="표준 5 31" xfId="1130" xr:uid="{00000000-0005-0000-0000-00009A1C0000}"/>
    <cellStyle name="표준 5 32" xfId="1131" xr:uid="{00000000-0005-0000-0000-00009B1C0000}"/>
    <cellStyle name="표준 5 33" xfId="1132" xr:uid="{00000000-0005-0000-0000-00009C1C0000}"/>
    <cellStyle name="표준 5 34" xfId="1133" xr:uid="{00000000-0005-0000-0000-00009D1C0000}"/>
    <cellStyle name="표준 5 35" xfId="1134" xr:uid="{00000000-0005-0000-0000-00009E1C0000}"/>
    <cellStyle name="표준 5 36" xfId="1135" xr:uid="{00000000-0005-0000-0000-00009F1C0000}"/>
    <cellStyle name="표준 5 37" xfId="1136" xr:uid="{00000000-0005-0000-0000-0000A01C0000}"/>
    <cellStyle name="표준 5 38" xfId="1137" xr:uid="{00000000-0005-0000-0000-0000A11C0000}"/>
    <cellStyle name="표준 5 39" xfId="1138" xr:uid="{00000000-0005-0000-0000-0000A21C0000}"/>
    <cellStyle name="표준 5 4" xfId="1139" xr:uid="{00000000-0005-0000-0000-0000A31C0000}"/>
    <cellStyle name="표준 5 40" xfId="1140" xr:uid="{00000000-0005-0000-0000-0000A41C0000}"/>
    <cellStyle name="표준 5 41" xfId="1141" xr:uid="{00000000-0005-0000-0000-0000A51C0000}"/>
    <cellStyle name="표준 5 42" xfId="1142" xr:uid="{00000000-0005-0000-0000-0000A61C0000}"/>
    <cellStyle name="표준 5 43" xfId="1143" xr:uid="{00000000-0005-0000-0000-0000A71C0000}"/>
    <cellStyle name="표준 5 44" xfId="1144" xr:uid="{00000000-0005-0000-0000-0000A81C0000}"/>
    <cellStyle name="표준 5 45" xfId="1145" xr:uid="{00000000-0005-0000-0000-0000A91C0000}"/>
    <cellStyle name="표준 5 46" xfId="2383" xr:uid="{00000000-0005-0000-0000-0000AA1C0000}"/>
    <cellStyle name="표준 5 5" xfId="1146" xr:uid="{00000000-0005-0000-0000-0000AB1C0000}"/>
    <cellStyle name="표준 5 6" xfId="1147" xr:uid="{00000000-0005-0000-0000-0000AC1C0000}"/>
    <cellStyle name="표준 5 7" xfId="1148" xr:uid="{00000000-0005-0000-0000-0000AD1C0000}"/>
    <cellStyle name="표준 5 8" xfId="1149" xr:uid="{00000000-0005-0000-0000-0000AE1C0000}"/>
    <cellStyle name="표준 5 9" xfId="1150" xr:uid="{00000000-0005-0000-0000-0000AF1C0000}"/>
    <cellStyle name="표준 50" xfId="1151" xr:uid="{00000000-0005-0000-0000-0000B01C0000}"/>
    <cellStyle name="표준 51" xfId="1152" xr:uid="{00000000-0005-0000-0000-0000B11C0000}"/>
    <cellStyle name="표준 52" xfId="1153" xr:uid="{00000000-0005-0000-0000-0000B21C0000}"/>
    <cellStyle name="표준 53" xfId="1154" xr:uid="{00000000-0005-0000-0000-0000B31C0000}"/>
    <cellStyle name="표준 54 10" xfId="1155" xr:uid="{00000000-0005-0000-0000-0000B41C0000}"/>
    <cellStyle name="표준 54 11" xfId="1156" xr:uid="{00000000-0005-0000-0000-0000B51C0000}"/>
    <cellStyle name="표준 54 12" xfId="1157" xr:uid="{00000000-0005-0000-0000-0000B61C0000}"/>
    <cellStyle name="표준 54 13" xfId="1158" xr:uid="{00000000-0005-0000-0000-0000B71C0000}"/>
    <cellStyle name="표준 54 14" xfId="1159" xr:uid="{00000000-0005-0000-0000-0000B81C0000}"/>
    <cellStyle name="표준 54 15" xfId="1160" xr:uid="{00000000-0005-0000-0000-0000B91C0000}"/>
    <cellStyle name="표준 54 16" xfId="1161" xr:uid="{00000000-0005-0000-0000-0000BA1C0000}"/>
    <cellStyle name="표준 54 17" xfId="1162" xr:uid="{00000000-0005-0000-0000-0000BB1C0000}"/>
    <cellStyle name="표준 54 18" xfId="1163" xr:uid="{00000000-0005-0000-0000-0000BC1C0000}"/>
    <cellStyle name="표준 54 19" xfId="1164" xr:uid="{00000000-0005-0000-0000-0000BD1C0000}"/>
    <cellStyle name="표준 54 2" xfId="1165" xr:uid="{00000000-0005-0000-0000-0000BE1C0000}"/>
    <cellStyle name="표준 54 20" xfId="1166" xr:uid="{00000000-0005-0000-0000-0000BF1C0000}"/>
    <cellStyle name="표준 54 21" xfId="1167" xr:uid="{00000000-0005-0000-0000-0000C01C0000}"/>
    <cellStyle name="표준 54 22" xfId="1168" xr:uid="{00000000-0005-0000-0000-0000C11C0000}"/>
    <cellStyle name="표준 54 23" xfId="1169" xr:uid="{00000000-0005-0000-0000-0000C21C0000}"/>
    <cellStyle name="표준 54 24" xfId="1170" xr:uid="{00000000-0005-0000-0000-0000C31C0000}"/>
    <cellStyle name="표준 54 25" xfId="1171" xr:uid="{00000000-0005-0000-0000-0000C41C0000}"/>
    <cellStyle name="표준 54 26" xfId="1172" xr:uid="{00000000-0005-0000-0000-0000C51C0000}"/>
    <cellStyle name="표준 54 27" xfId="1173" xr:uid="{00000000-0005-0000-0000-0000C61C0000}"/>
    <cellStyle name="표준 54 28" xfId="1174" xr:uid="{00000000-0005-0000-0000-0000C71C0000}"/>
    <cellStyle name="표준 54 29" xfId="1175" xr:uid="{00000000-0005-0000-0000-0000C81C0000}"/>
    <cellStyle name="표준 54 3" xfId="1176" xr:uid="{00000000-0005-0000-0000-0000C91C0000}"/>
    <cellStyle name="표준 54 30" xfId="1177" xr:uid="{00000000-0005-0000-0000-0000CA1C0000}"/>
    <cellStyle name="표준 54 31" xfId="1178" xr:uid="{00000000-0005-0000-0000-0000CB1C0000}"/>
    <cellStyle name="표준 54 32" xfId="1179" xr:uid="{00000000-0005-0000-0000-0000CC1C0000}"/>
    <cellStyle name="표준 54 33" xfId="1180" xr:uid="{00000000-0005-0000-0000-0000CD1C0000}"/>
    <cellStyle name="표준 54 34" xfId="1181" xr:uid="{00000000-0005-0000-0000-0000CE1C0000}"/>
    <cellStyle name="표준 54 35" xfId="1182" xr:uid="{00000000-0005-0000-0000-0000CF1C0000}"/>
    <cellStyle name="표준 54 36" xfId="1183" xr:uid="{00000000-0005-0000-0000-0000D01C0000}"/>
    <cellStyle name="표준 54 37" xfId="1184" xr:uid="{00000000-0005-0000-0000-0000D11C0000}"/>
    <cellStyle name="표준 54 38" xfId="1185" xr:uid="{00000000-0005-0000-0000-0000D21C0000}"/>
    <cellStyle name="표준 54 39" xfId="1186" xr:uid="{00000000-0005-0000-0000-0000D31C0000}"/>
    <cellStyle name="표준 54 4" xfId="1187" xr:uid="{00000000-0005-0000-0000-0000D41C0000}"/>
    <cellStyle name="표준 54 40" xfId="1188" xr:uid="{00000000-0005-0000-0000-0000D51C0000}"/>
    <cellStyle name="표준 54 41" xfId="1189" xr:uid="{00000000-0005-0000-0000-0000D61C0000}"/>
    <cellStyle name="표준 54 42" xfId="1190" xr:uid="{00000000-0005-0000-0000-0000D71C0000}"/>
    <cellStyle name="표준 54 43" xfId="1191" xr:uid="{00000000-0005-0000-0000-0000D81C0000}"/>
    <cellStyle name="표준 54 44" xfId="1192" xr:uid="{00000000-0005-0000-0000-0000D91C0000}"/>
    <cellStyle name="표준 54 45" xfId="1193" xr:uid="{00000000-0005-0000-0000-0000DA1C0000}"/>
    <cellStyle name="표준 54 5" xfId="1194" xr:uid="{00000000-0005-0000-0000-0000DB1C0000}"/>
    <cellStyle name="표준 54 6" xfId="1195" xr:uid="{00000000-0005-0000-0000-0000DC1C0000}"/>
    <cellStyle name="표준 54 7" xfId="1196" xr:uid="{00000000-0005-0000-0000-0000DD1C0000}"/>
    <cellStyle name="표준 54 8" xfId="1197" xr:uid="{00000000-0005-0000-0000-0000DE1C0000}"/>
    <cellStyle name="표준 54 9" xfId="1198" xr:uid="{00000000-0005-0000-0000-0000DF1C0000}"/>
    <cellStyle name="표준 55" xfId="1199" xr:uid="{00000000-0005-0000-0000-0000E01C0000}"/>
    <cellStyle name="표준 56" xfId="1200" xr:uid="{00000000-0005-0000-0000-0000E11C0000}"/>
    <cellStyle name="표준 57" xfId="1201" xr:uid="{00000000-0005-0000-0000-0000E21C0000}"/>
    <cellStyle name="표준 58" xfId="1202" xr:uid="{00000000-0005-0000-0000-0000E31C0000}"/>
    <cellStyle name="표준 59" xfId="1203" xr:uid="{00000000-0005-0000-0000-0000E41C0000}"/>
    <cellStyle name="표준 6" xfId="1204" xr:uid="{00000000-0005-0000-0000-0000E51C0000}"/>
    <cellStyle name="표준 6 10" xfId="1205" xr:uid="{00000000-0005-0000-0000-0000E61C0000}"/>
    <cellStyle name="표준 6 11" xfId="1206" xr:uid="{00000000-0005-0000-0000-0000E71C0000}"/>
    <cellStyle name="표준 6 12" xfId="1207" xr:uid="{00000000-0005-0000-0000-0000E81C0000}"/>
    <cellStyle name="표준 6 13" xfId="1208" xr:uid="{00000000-0005-0000-0000-0000E91C0000}"/>
    <cellStyle name="표준 6 14" xfId="1209" xr:uid="{00000000-0005-0000-0000-0000EA1C0000}"/>
    <cellStyle name="표준 6 15" xfId="1210" xr:uid="{00000000-0005-0000-0000-0000EB1C0000}"/>
    <cellStyle name="표준 6 16" xfId="1211" xr:uid="{00000000-0005-0000-0000-0000EC1C0000}"/>
    <cellStyle name="표준 6 17" xfId="1212" xr:uid="{00000000-0005-0000-0000-0000ED1C0000}"/>
    <cellStyle name="표준 6 18" xfId="1213" xr:uid="{00000000-0005-0000-0000-0000EE1C0000}"/>
    <cellStyle name="표준 6 19" xfId="1214" xr:uid="{00000000-0005-0000-0000-0000EF1C0000}"/>
    <cellStyle name="표준 6 2" xfId="1215" xr:uid="{00000000-0005-0000-0000-0000F01C0000}"/>
    <cellStyle name="표준 6 20" xfId="1216" xr:uid="{00000000-0005-0000-0000-0000F11C0000}"/>
    <cellStyle name="표준 6 21" xfId="1217" xr:uid="{00000000-0005-0000-0000-0000F21C0000}"/>
    <cellStyle name="표준 6 22" xfId="1218" xr:uid="{00000000-0005-0000-0000-0000F31C0000}"/>
    <cellStyle name="표준 6 23" xfId="1219" xr:uid="{00000000-0005-0000-0000-0000F41C0000}"/>
    <cellStyle name="표준 6 24" xfId="1220" xr:uid="{00000000-0005-0000-0000-0000F51C0000}"/>
    <cellStyle name="표준 6 25" xfId="1221" xr:uid="{00000000-0005-0000-0000-0000F61C0000}"/>
    <cellStyle name="표준 6 26" xfId="1222" xr:uid="{00000000-0005-0000-0000-0000F71C0000}"/>
    <cellStyle name="표준 6 27" xfId="1223" xr:uid="{00000000-0005-0000-0000-0000F81C0000}"/>
    <cellStyle name="표준 6 28" xfId="1224" xr:uid="{00000000-0005-0000-0000-0000F91C0000}"/>
    <cellStyle name="표준 6 29" xfId="1225" xr:uid="{00000000-0005-0000-0000-0000FA1C0000}"/>
    <cellStyle name="표준 6 3" xfId="1226" xr:uid="{00000000-0005-0000-0000-0000FB1C0000}"/>
    <cellStyle name="표준 6 30" xfId="1227" xr:uid="{00000000-0005-0000-0000-0000FC1C0000}"/>
    <cellStyle name="표준 6 31" xfId="1228" xr:uid="{00000000-0005-0000-0000-0000FD1C0000}"/>
    <cellStyle name="표준 6 32" xfId="1229" xr:uid="{00000000-0005-0000-0000-0000FE1C0000}"/>
    <cellStyle name="표준 6 33" xfId="1230" xr:uid="{00000000-0005-0000-0000-0000FF1C0000}"/>
    <cellStyle name="표준 6 34" xfId="1231" xr:uid="{00000000-0005-0000-0000-0000001D0000}"/>
    <cellStyle name="표준 6 35" xfId="1232" xr:uid="{00000000-0005-0000-0000-0000011D0000}"/>
    <cellStyle name="표준 6 36" xfId="1233" xr:uid="{00000000-0005-0000-0000-0000021D0000}"/>
    <cellStyle name="표준 6 37" xfId="1234" xr:uid="{00000000-0005-0000-0000-0000031D0000}"/>
    <cellStyle name="표준 6 38" xfId="1235" xr:uid="{00000000-0005-0000-0000-0000041D0000}"/>
    <cellStyle name="표준 6 39" xfId="1236" xr:uid="{00000000-0005-0000-0000-0000051D0000}"/>
    <cellStyle name="표준 6 4" xfId="1237" xr:uid="{00000000-0005-0000-0000-0000061D0000}"/>
    <cellStyle name="표준 6 40" xfId="1238" xr:uid="{00000000-0005-0000-0000-0000071D0000}"/>
    <cellStyle name="표준 6 41" xfId="1239" xr:uid="{00000000-0005-0000-0000-0000081D0000}"/>
    <cellStyle name="표준 6 42" xfId="1240" xr:uid="{00000000-0005-0000-0000-0000091D0000}"/>
    <cellStyle name="표준 6 43" xfId="1241" xr:uid="{00000000-0005-0000-0000-00000A1D0000}"/>
    <cellStyle name="표준 6 44" xfId="1242" xr:uid="{00000000-0005-0000-0000-00000B1D0000}"/>
    <cellStyle name="표준 6 45" xfId="1243" xr:uid="{00000000-0005-0000-0000-00000C1D0000}"/>
    <cellStyle name="표준 6 46" xfId="2384" xr:uid="{00000000-0005-0000-0000-00000D1D0000}"/>
    <cellStyle name="표준 6 47" xfId="7782" xr:uid="{00000000-0005-0000-0000-00000E1D0000}"/>
    <cellStyle name="표준 6 5" xfId="1244" xr:uid="{00000000-0005-0000-0000-00000F1D0000}"/>
    <cellStyle name="표준 6 6" xfId="1245" xr:uid="{00000000-0005-0000-0000-0000101D0000}"/>
    <cellStyle name="표준 6 7" xfId="1246" xr:uid="{00000000-0005-0000-0000-0000111D0000}"/>
    <cellStyle name="표준 6 8" xfId="1247" xr:uid="{00000000-0005-0000-0000-0000121D0000}"/>
    <cellStyle name="표준 6 9" xfId="1248" xr:uid="{00000000-0005-0000-0000-0000131D0000}"/>
    <cellStyle name="표준 60" xfId="1249" xr:uid="{00000000-0005-0000-0000-0000141D0000}"/>
    <cellStyle name="표준 61" xfId="1250" xr:uid="{00000000-0005-0000-0000-0000151D0000}"/>
    <cellStyle name="표준 62" xfId="1251" xr:uid="{00000000-0005-0000-0000-0000161D0000}"/>
    <cellStyle name="표준 63 10" xfId="1252" xr:uid="{00000000-0005-0000-0000-0000171D0000}"/>
    <cellStyle name="표준 63 11" xfId="1253" xr:uid="{00000000-0005-0000-0000-0000181D0000}"/>
    <cellStyle name="표준 63 12" xfId="1254" xr:uid="{00000000-0005-0000-0000-0000191D0000}"/>
    <cellStyle name="표준 63 13" xfId="1255" xr:uid="{00000000-0005-0000-0000-00001A1D0000}"/>
    <cellStyle name="표준 63 14" xfId="1256" xr:uid="{00000000-0005-0000-0000-00001B1D0000}"/>
    <cellStyle name="표준 63 15" xfId="1257" xr:uid="{00000000-0005-0000-0000-00001C1D0000}"/>
    <cellStyle name="표준 63 16" xfId="1258" xr:uid="{00000000-0005-0000-0000-00001D1D0000}"/>
    <cellStyle name="표준 63 17" xfId="1259" xr:uid="{00000000-0005-0000-0000-00001E1D0000}"/>
    <cellStyle name="표준 63 18" xfId="1260" xr:uid="{00000000-0005-0000-0000-00001F1D0000}"/>
    <cellStyle name="표준 63 19" xfId="1261" xr:uid="{00000000-0005-0000-0000-0000201D0000}"/>
    <cellStyle name="표준 63 2" xfId="1262" xr:uid="{00000000-0005-0000-0000-0000211D0000}"/>
    <cellStyle name="표준 63 20" xfId="1263" xr:uid="{00000000-0005-0000-0000-0000221D0000}"/>
    <cellStyle name="표준 63 21" xfId="1264" xr:uid="{00000000-0005-0000-0000-0000231D0000}"/>
    <cellStyle name="표준 63 22" xfId="1265" xr:uid="{00000000-0005-0000-0000-0000241D0000}"/>
    <cellStyle name="표준 63 23" xfId="1266" xr:uid="{00000000-0005-0000-0000-0000251D0000}"/>
    <cellStyle name="표준 63 24" xfId="1267" xr:uid="{00000000-0005-0000-0000-0000261D0000}"/>
    <cellStyle name="표준 63 25" xfId="1268" xr:uid="{00000000-0005-0000-0000-0000271D0000}"/>
    <cellStyle name="표준 63 26" xfId="1269" xr:uid="{00000000-0005-0000-0000-0000281D0000}"/>
    <cellStyle name="표준 63 27" xfId="1270" xr:uid="{00000000-0005-0000-0000-0000291D0000}"/>
    <cellStyle name="표준 63 28" xfId="1271" xr:uid="{00000000-0005-0000-0000-00002A1D0000}"/>
    <cellStyle name="표준 63 29" xfId="1272" xr:uid="{00000000-0005-0000-0000-00002B1D0000}"/>
    <cellStyle name="표준 63 3" xfId="1273" xr:uid="{00000000-0005-0000-0000-00002C1D0000}"/>
    <cellStyle name="표준 63 30" xfId="1274" xr:uid="{00000000-0005-0000-0000-00002D1D0000}"/>
    <cellStyle name="표준 63 31" xfId="1275" xr:uid="{00000000-0005-0000-0000-00002E1D0000}"/>
    <cellStyle name="표준 63 32" xfId="1276" xr:uid="{00000000-0005-0000-0000-00002F1D0000}"/>
    <cellStyle name="표준 63 33" xfId="1277" xr:uid="{00000000-0005-0000-0000-0000301D0000}"/>
    <cellStyle name="표준 63 34" xfId="1278" xr:uid="{00000000-0005-0000-0000-0000311D0000}"/>
    <cellStyle name="표준 63 35" xfId="1279" xr:uid="{00000000-0005-0000-0000-0000321D0000}"/>
    <cellStyle name="표준 63 36" xfId="1280" xr:uid="{00000000-0005-0000-0000-0000331D0000}"/>
    <cellStyle name="표준 63 37" xfId="1281" xr:uid="{00000000-0005-0000-0000-0000341D0000}"/>
    <cellStyle name="표준 63 38" xfId="1282" xr:uid="{00000000-0005-0000-0000-0000351D0000}"/>
    <cellStyle name="표준 63 39" xfId="1283" xr:uid="{00000000-0005-0000-0000-0000361D0000}"/>
    <cellStyle name="표준 63 4" xfId="1284" xr:uid="{00000000-0005-0000-0000-0000371D0000}"/>
    <cellStyle name="표준 63 40" xfId="1285" xr:uid="{00000000-0005-0000-0000-0000381D0000}"/>
    <cellStyle name="표준 63 41" xfId="1286" xr:uid="{00000000-0005-0000-0000-0000391D0000}"/>
    <cellStyle name="표준 63 42" xfId="1287" xr:uid="{00000000-0005-0000-0000-00003A1D0000}"/>
    <cellStyle name="표준 63 43" xfId="1288" xr:uid="{00000000-0005-0000-0000-00003B1D0000}"/>
    <cellStyle name="표준 63 44" xfId="1289" xr:uid="{00000000-0005-0000-0000-00003C1D0000}"/>
    <cellStyle name="표준 63 45" xfId="1290" xr:uid="{00000000-0005-0000-0000-00003D1D0000}"/>
    <cellStyle name="표준 63 5" xfId="1291" xr:uid="{00000000-0005-0000-0000-00003E1D0000}"/>
    <cellStyle name="표준 63 6" xfId="1292" xr:uid="{00000000-0005-0000-0000-00003F1D0000}"/>
    <cellStyle name="표준 63 7" xfId="1293" xr:uid="{00000000-0005-0000-0000-0000401D0000}"/>
    <cellStyle name="표준 63 8" xfId="1294" xr:uid="{00000000-0005-0000-0000-0000411D0000}"/>
    <cellStyle name="표준 63 9" xfId="1295" xr:uid="{00000000-0005-0000-0000-0000421D0000}"/>
    <cellStyle name="표준 64 10" xfId="1296" xr:uid="{00000000-0005-0000-0000-0000431D0000}"/>
    <cellStyle name="표준 64 11" xfId="1297" xr:uid="{00000000-0005-0000-0000-0000441D0000}"/>
    <cellStyle name="표준 64 12" xfId="1298" xr:uid="{00000000-0005-0000-0000-0000451D0000}"/>
    <cellStyle name="표준 64 13" xfId="1299" xr:uid="{00000000-0005-0000-0000-0000461D0000}"/>
    <cellStyle name="표준 64 14" xfId="1300" xr:uid="{00000000-0005-0000-0000-0000471D0000}"/>
    <cellStyle name="표준 64 15" xfId="1301" xr:uid="{00000000-0005-0000-0000-0000481D0000}"/>
    <cellStyle name="표준 64 16" xfId="1302" xr:uid="{00000000-0005-0000-0000-0000491D0000}"/>
    <cellStyle name="표준 64 17" xfId="1303" xr:uid="{00000000-0005-0000-0000-00004A1D0000}"/>
    <cellStyle name="표준 64 18" xfId="1304" xr:uid="{00000000-0005-0000-0000-00004B1D0000}"/>
    <cellStyle name="표준 64 19" xfId="1305" xr:uid="{00000000-0005-0000-0000-00004C1D0000}"/>
    <cellStyle name="표준 64 2" xfId="1306" xr:uid="{00000000-0005-0000-0000-00004D1D0000}"/>
    <cellStyle name="표준 64 20" xfId="1307" xr:uid="{00000000-0005-0000-0000-00004E1D0000}"/>
    <cellStyle name="표준 64 21" xfId="1308" xr:uid="{00000000-0005-0000-0000-00004F1D0000}"/>
    <cellStyle name="표준 64 22" xfId="1309" xr:uid="{00000000-0005-0000-0000-0000501D0000}"/>
    <cellStyle name="표준 64 23" xfId="1310" xr:uid="{00000000-0005-0000-0000-0000511D0000}"/>
    <cellStyle name="표준 64 24" xfId="1311" xr:uid="{00000000-0005-0000-0000-0000521D0000}"/>
    <cellStyle name="표준 64 25" xfId="1312" xr:uid="{00000000-0005-0000-0000-0000531D0000}"/>
    <cellStyle name="표준 64 26" xfId="1313" xr:uid="{00000000-0005-0000-0000-0000541D0000}"/>
    <cellStyle name="표준 64 27" xfId="1314" xr:uid="{00000000-0005-0000-0000-0000551D0000}"/>
    <cellStyle name="표준 64 28" xfId="1315" xr:uid="{00000000-0005-0000-0000-0000561D0000}"/>
    <cellStyle name="표준 64 29" xfId="1316" xr:uid="{00000000-0005-0000-0000-0000571D0000}"/>
    <cellStyle name="표준 64 3" xfId="1317" xr:uid="{00000000-0005-0000-0000-0000581D0000}"/>
    <cellStyle name="표준 64 30" xfId="1318" xr:uid="{00000000-0005-0000-0000-0000591D0000}"/>
    <cellStyle name="표준 64 31" xfId="1319" xr:uid="{00000000-0005-0000-0000-00005A1D0000}"/>
    <cellStyle name="표준 64 32" xfId="1320" xr:uid="{00000000-0005-0000-0000-00005B1D0000}"/>
    <cellStyle name="표준 64 33" xfId="1321" xr:uid="{00000000-0005-0000-0000-00005C1D0000}"/>
    <cellStyle name="표준 64 34" xfId="1322" xr:uid="{00000000-0005-0000-0000-00005D1D0000}"/>
    <cellStyle name="표준 64 35" xfId="1323" xr:uid="{00000000-0005-0000-0000-00005E1D0000}"/>
    <cellStyle name="표준 64 36" xfId="1324" xr:uid="{00000000-0005-0000-0000-00005F1D0000}"/>
    <cellStyle name="표준 64 37" xfId="1325" xr:uid="{00000000-0005-0000-0000-0000601D0000}"/>
    <cellStyle name="표준 64 38" xfId="1326" xr:uid="{00000000-0005-0000-0000-0000611D0000}"/>
    <cellStyle name="표준 64 39" xfId="1327" xr:uid="{00000000-0005-0000-0000-0000621D0000}"/>
    <cellStyle name="표준 64 4" xfId="1328" xr:uid="{00000000-0005-0000-0000-0000631D0000}"/>
    <cellStyle name="표준 64 40" xfId="1329" xr:uid="{00000000-0005-0000-0000-0000641D0000}"/>
    <cellStyle name="표준 64 41" xfId="1330" xr:uid="{00000000-0005-0000-0000-0000651D0000}"/>
    <cellStyle name="표준 64 42" xfId="1331" xr:uid="{00000000-0005-0000-0000-0000661D0000}"/>
    <cellStyle name="표준 64 43" xfId="1332" xr:uid="{00000000-0005-0000-0000-0000671D0000}"/>
    <cellStyle name="표준 64 44" xfId="1333" xr:uid="{00000000-0005-0000-0000-0000681D0000}"/>
    <cellStyle name="표준 64 45" xfId="1334" xr:uid="{00000000-0005-0000-0000-0000691D0000}"/>
    <cellStyle name="표준 64 5" xfId="1335" xr:uid="{00000000-0005-0000-0000-00006A1D0000}"/>
    <cellStyle name="표준 64 6" xfId="1336" xr:uid="{00000000-0005-0000-0000-00006B1D0000}"/>
    <cellStyle name="표준 64 7" xfId="1337" xr:uid="{00000000-0005-0000-0000-00006C1D0000}"/>
    <cellStyle name="표준 64 8" xfId="1338" xr:uid="{00000000-0005-0000-0000-00006D1D0000}"/>
    <cellStyle name="표준 64 9" xfId="1339" xr:uid="{00000000-0005-0000-0000-00006E1D0000}"/>
    <cellStyle name="표준 65" xfId="1340" xr:uid="{00000000-0005-0000-0000-00006F1D0000}"/>
    <cellStyle name="표준 66 10" xfId="1341" xr:uid="{00000000-0005-0000-0000-0000701D0000}"/>
    <cellStyle name="표준 66 11" xfId="1342" xr:uid="{00000000-0005-0000-0000-0000711D0000}"/>
    <cellStyle name="표준 66 12" xfId="1343" xr:uid="{00000000-0005-0000-0000-0000721D0000}"/>
    <cellStyle name="표준 66 13" xfId="1344" xr:uid="{00000000-0005-0000-0000-0000731D0000}"/>
    <cellStyle name="표준 66 14" xfId="1345" xr:uid="{00000000-0005-0000-0000-0000741D0000}"/>
    <cellStyle name="표준 66 15" xfId="1346" xr:uid="{00000000-0005-0000-0000-0000751D0000}"/>
    <cellStyle name="표준 66 16" xfId="1347" xr:uid="{00000000-0005-0000-0000-0000761D0000}"/>
    <cellStyle name="표준 66 17" xfId="1348" xr:uid="{00000000-0005-0000-0000-0000771D0000}"/>
    <cellStyle name="표준 66 18" xfId="1349" xr:uid="{00000000-0005-0000-0000-0000781D0000}"/>
    <cellStyle name="표준 66 19" xfId="1350" xr:uid="{00000000-0005-0000-0000-0000791D0000}"/>
    <cellStyle name="표준 66 2" xfId="1351" xr:uid="{00000000-0005-0000-0000-00007A1D0000}"/>
    <cellStyle name="표준 66 20" xfId="1352" xr:uid="{00000000-0005-0000-0000-00007B1D0000}"/>
    <cellStyle name="표준 66 21" xfId="1353" xr:uid="{00000000-0005-0000-0000-00007C1D0000}"/>
    <cellStyle name="표준 66 22" xfId="1354" xr:uid="{00000000-0005-0000-0000-00007D1D0000}"/>
    <cellStyle name="표준 66 23" xfId="1355" xr:uid="{00000000-0005-0000-0000-00007E1D0000}"/>
    <cellStyle name="표준 66 24" xfId="1356" xr:uid="{00000000-0005-0000-0000-00007F1D0000}"/>
    <cellStyle name="표준 66 25" xfId="1357" xr:uid="{00000000-0005-0000-0000-0000801D0000}"/>
    <cellStyle name="표준 66 26" xfId="1358" xr:uid="{00000000-0005-0000-0000-0000811D0000}"/>
    <cellStyle name="표준 66 27" xfId="1359" xr:uid="{00000000-0005-0000-0000-0000821D0000}"/>
    <cellStyle name="표준 66 28" xfId="1360" xr:uid="{00000000-0005-0000-0000-0000831D0000}"/>
    <cellStyle name="표준 66 29" xfId="1361" xr:uid="{00000000-0005-0000-0000-0000841D0000}"/>
    <cellStyle name="표준 66 3" xfId="1362" xr:uid="{00000000-0005-0000-0000-0000851D0000}"/>
    <cellStyle name="표준 66 30" xfId="1363" xr:uid="{00000000-0005-0000-0000-0000861D0000}"/>
    <cellStyle name="표준 66 31" xfId="1364" xr:uid="{00000000-0005-0000-0000-0000871D0000}"/>
    <cellStyle name="표준 66 32" xfId="1365" xr:uid="{00000000-0005-0000-0000-0000881D0000}"/>
    <cellStyle name="표준 66 33" xfId="1366" xr:uid="{00000000-0005-0000-0000-0000891D0000}"/>
    <cellStyle name="표준 66 34" xfId="1367" xr:uid="{00000000-0005-0000-0000-00008A1D0000}"/>
    <cellStyle name="표준 66 35" xfId="1368" xr:uid="{00000000-0005-0000-0000-00008B1D0000}"/>
    <cellStyle name="표준 66 36" xfId="1369" xr:uid="{00000000-0005-0000-0000-00008C1D0000}"/>
    <cellStyle name="표준 66 37" xfId="1370" xr:uid="{00000000-0005-0000-0000-00008D1D0000}"/>
    <cellStyle name="표준 66 38" xfId="1371" xr:uid="{00000000-0005-0000-0000-00008E1D0000}"/>
    <cellStyle name="표준 66 39" xfId="1372" xr:uid="{00000000-0005-0000-0000-00008F1D0000}"/>
    <cellStyle name="표준 66 4" xfId="1373" xr:uid="{00000000-0005-0000-0000-0000901D0000}"/>
    <cellStyle name="표준 66 40" xfId="1374" xr:uid="{00000000-0005-0000-0000-0000911D0000}"/>
    <cellStyle name="표준 66 41" xfId="1375" xr:uid="{00000000-0005-0000-0000-0000921D0000}"/>
    <cellStyle name="표준 66 42" xfId="1376" xr:uid="{00000000-0005-0000-0000-0000931D0000}"/>
    <cellStyle name="표준 66 43" xfId="1377" xr:uid="{00000000-0005-0000-0000-0000941D0000}"/>
    <cellStyle name="표준 66 44" xfId="1378" xr:uid="{00000000-0005-0000-0000-0000951D0000}"/>
    <cellStyle name="표준 66 45" xfId="1379" xr:uid="{00000000-0005-0000-0000-0000961D0000}"/>
    <cellStyle name="표준 66 5" xfId="1380" xr:uid="{00000000-0005-0000-0000-0000971D0000}"/>
    <cellStyle name="표준 66 6" xfId="1381" xr:uid="{00000000-0005-0000-0000-0000981D0000}"/>
    <cellStyle name="표준 66 7" xfId="1382" xr:uid="{00000000-0005-0000-0000-0000991D0000}"/>
    <cellStyle name="표준 66 8" xfId="1383" xr:uid="{00000000-0005-0000-0000-00009A1D0000}"/>
    <cellStyle name="표준 66 9" xfId="1384" xr:uid="{00000000-0005-0000-0000-00009B1D0000}"/>
    <cellStyle name="표준 67 10" xfId="1385" xr:uid="{00000000-0005-0000-0000-00009C1D0000}"/>
    <cellStyle name="표준 67 11" xfId="1386" xr:uid="{00000000-0005-0000-0000-00009D1D0000}"/>
    <cellStyle name="표준 67 12" xfId="1387" xr:uid="{00000000-0005-0000-0000-00009E1D0000}"/>
    <cellStyle name="표준 67 13" xfId="1388" xr:uid="{00000000-0005-0000-0000-00009F1D0000}"/>
    <cellStyle name="표준 67 14" xfId="1389" xr:uid="{00000000-0005-0000-0000-0000A01D0000}"/>
    <cellStyle name="표준 67 15" xfId="1390" xr:uid="{00000000-0005-0000-0000-0000A11D0000}"/>
    <cellStyle name="표준 67 16" xfId="1391" xr:uid="{00000000-0005-0000-0000-0000A21D0000}"/>
    <cellStyle name="표준 67 17" xfId="1392" xr:uid="{00000000-0005-0000-0000-0000A31D0000}"/>
    <cellStyle name="표준 67 18" xfId="1393" xr:uid="{00000000-0005-0000-0000-0000A41D0000}"/>
    <cellStyle name="표준 67 19" xfId="1394" xr:uid="{00000000-0005-0000-0000-0000A51D0000}"/>
    <cellStyle name="표준 67 2" xfId="1395" xr:uid="{00000000-0005-0000-0000-0000A61D0000}"/>
    <cellStyle name="표준 67 20" xfId="1396" xr:uid="{00000000-0005-0000-0000-0000A71D0000}"/>
    <cellStyle name="표준 67 21" xfId="1397" xr:uid="{00000000-0005-0000-0000-0000A81D0000}"/>
    <cellStyle name="표준 67 22" xfId="1398" xr:uid="{00000000-0005-0000-0000-0000A91D0000}"/>
    <cellStyle name="표준 67 23" xfId="1399" xr:uid="{00000000-0005-0000-0000-0000AA1D0000}"/>
    <cellStyle name="표준 67 24" xfId="1400" xr:uid="{00000000-0005-0000-0000-0000AB1D0000}"/>
    <cellStyle name="표준 67 25" xfId="1401" xr:uid="{00000000-0005-0000-0000-0000AC1D0000}"/>
    <cellStyle name="표준 67 26" xfId="1402" xr:uid="{00000000-0005-0000-0000-0000AD1D0000}"/>
    <cellStyle name="표준 67 27" xfId="1403" xr:uid="{00000000-0005-0000-0000-0000AE1D0000}"/>
    <cellStyle name="표준 67 28" xfId="1404" xr:uid="{00000000-0005-0000-0000-0000AF1D0000}"/>
    <cellStyle name="표준 67 29" xfId="1405" xr:uid="{00000000-0005-0000-0000-0000B01D0000}"/>
    <cellStyle name="표준 67 3" xfId="1406" xr:uid="{00000000-0005-0000-0000-0000B11D0000}"/>
    <cellStyle name="표준 67 30" xfId="1407" xr:uid="{00000000-0005-0000-0000-0000B21D0000}"/>
    <cellStyle name="표준 67 31" xfId="1408" xr:uid="{00000000-0005-0000-0000-0000B31D0000}"/>
    <cellStyle name="표준 67 32" xfId="1409" xr:uid="{00000000-0005-0000-0000-0000B41D0000}"/>
    <cellStyle name="표준 67 33" xfId="1410" xr:uid="{00000000-0005-0000-0000-0000B51D0000}"/>
    <cellStyle name="표준 67 34" xfId="1411" xr:uid="{00000000-0005-0000-0000-0000B61D0000}"/>
    <cellStyle name="표준 67 35" xfId="1412" xr:uid="{00000000-0005-0000-0000-0000B71D0000}"/>
    <cellStyle name="표준 67 36" xfId="1413" xr:uid="{00000000-0005-0000-0000-0000B81D0000}"/>
    <cellStyle name="표준 67 37" xfId="1414" xr:uid="{00000000-0005-0000-0000-0000B91D0000}"/>
    <cellStyle name="표준 67 38" xfId="1415" xr:uid="{00000000-0005-0000-0000-0000BA1D0000}"/>
    <cellStyle name="표준 67 39" xfId="1416" xr:uid="{00000000-0005-0000-0000-0000BB1D0000}"/>
    <cellStyle name="표준 67 4" xfId="1417" xr:uid="{00000000-0005-0000-0000-0000BC1D0000}"/>
    <cellStyle name="표준 67 40" xfId="1418" xr:uid="{00000000-0005-0000-0000-0000BD1D0000}"/>
    <cellStyle name="표준 67 41" xfId="1419" xr:uid="{00000000-0005-0000-0000-0000BE1D0000}"/>
    <cellStyle name="표준 67 42" xfId="1420" xr:uid="{00000000-0005-0000-0000-0000BF1D0000}"/>
    <cellStyle name="표준 67 43" xfId="1421" xr:uid="{00000000-0005-0000-0000-0000C01D0000}"/>
    <cellStyle name="표준 67 44" xfId="1422" xr:uid="{00000000-0005-0000-0000-0000C11D0000}"/>
    <cellStyle name="표준 67 45" xfId="1423" xr:uid="{00000000-0005-0000-0000-0000C21D0000}"/>
    <cellStyle name="표준 67 5" xfId="1424" xr:uid="{00000000-0005-0000-0000-0000C31D0000}"/>
    <cellStyle name="표준 67 6" xfId="1425" xr:uid="{00000000-0005-0000-0000-0000C41D0000}"/>
    <cellStyle name="표준 67 7" xfId="1426" xr:uid="{00000000-0005-0000-0000-0000C51D0000}"/>
    <cellStyle name="표준 67 8" xfId="1427" xr:uid="{00000000-0005-0000-0000-0000C61D0000}"/>
    <cellStyle name="표준 67 9" xfId="1428" xr:uid="{00000000-0005-0000-0000-0000C71D0000}"/>
    <cellStyle name="표준 68 10" xfId="1429" xr:uid="{00000000-0005-0000-0000-0000C81D0000}"/>
    <cellStyle name="표준 68 11" xfId="1430" xr:uid="{00000000-0005-0000-0000-0000C91D0000}"/>
    <cellStyle name="표준 68 12" xfId="1431" xr:uid="{00000000-0005-0000-0000-0000CA1D0000}"/>
    <cellStyle name="표준 68 13" xfId="1432" xr:uid="{00000000-0005-0000-0000-0000CB1D0000}"/>
    <cellStyle name="표준 68 14" xfId="1433" xr:uid="{00000000-0005-0000-0000-0000CC1D0000}"/>
    <cellStyle name="표준 68 15" xfId="1434" xr:uid="{00000000-0005-0000-0000-0000CD1D0000}"/>
    <cellStyle name="표준 68 16" xfId="1435" xr:uid="{00000000-0005-0000-0000-0000CE1D0000}"/>
    <cellStyle name="표준 68 17" xfId="1436" xr:uid="{00000000-0005-0000-0000-0000CF1D0000}"/>
    <cellStyle name="표준 68 18" xfId="1437" xr:uid="{00000000-0005-0000-0000-0000D01D0000}"/>
    <cellStyle name="표준 68 19" xfId="1438" xr:uid="{00000000-0005-0000-0000-0000D11D0000}"/>
    <cellStyle name="표준 68 2" xfId="1439" xr:uid="{00000000-0005-0000-0000-0000D21D0000}"/>
    <cellStyle name="표준 68 20" xfId="1440" xr:uid="{00000000-0005-0000-0000-0000D31D0000}"/>
    <cellStyle name="표준 68 21" xfId="1441" xr:uid="{00000000-0005-0000-0000-0000D41D0000}"/>
    <cellStyle name="표준 68 22" xfId="1442" xr:uid="{00000000-0005-0000-0000-0000D51D0000}"/>
    <cellStyle name="표준 68 23" xfId="1443" xr:uid="{00000000-0005-0000-0000-0000D61D0000}"/>
    <cellStyle name="표준 68 24" xfId="1444" xr:uid="{00000000-0005-0000-0000-0000D71D0000}"/>
    <cellStyle name="표준 68 25" xfId="1445" xr:uid="{00000000-0005-0000-0000-0000D81D0000}"/>
    <cellStyle name="표준 68 26" xfId="1446" xr:uid="{00000000-0005-0000-0000-0000D91D0000}"/>
    <cellStyle name="표준 68 27" xfId="1447" xr:uid="{00000000-0005-0000-0000-0000DA1D0000}"/>
    <cellStyle name="표준 68 28" xfId="1448" xr:uid="{00000000-0005-0000-0000-0000DB1D0000}"/>
    <cellStyle name="표준 68 29" xfId="1449" xr:uid="{00000000-0005-0000-0000-0000DC1D0000}"/>
    <cellStyle name="표준 68 3" xfId="1450" xr:uid="{00000000-0005-0000-0000-0000DD1D0000}"/>
    <cellStyle name="표준 68 30" xfId="1451" xr:uid="{00000000-0005-0000-0000-0000DE1D0000}"/>
    <cellStyle name="표준 68 31" xfId="1452" xr:uid="{00000000-0005-0000-0000-0000DF1D0000}"/>
    <cellStyle name="표준 68 32" xfId="1453" xr:uid="{00000000-0005-0000-0000-0000E01D0000}"/>
    <cellStyle name="표준 68 33" xfId="1454" xr:uid="{00000000-0005-0000-0000-0000E11D0000}"/>
    <cellStyle name="표준 68 34" xfId="1455" xr:uid="{00000000-0005-0000-0000-0000E21D0000}"/>
    <cellStyle name="표준 68 35" xfId="1456" xr:uid="{00000000-0005-0000-0000-0000E31D0000}"/>
    <cellStyle name="표준 68 36" xfId="1457" xr:uid="{00000000-0005-0000-0000-0000E41D0000}"/>
    <cellStyle name="표준 68 37" xfId="1458" xr:uid="{00000000-0005-0000-0000-0000E51D0000}"/>
    <cellStyle name="표준 68 38" xfId="1459" xr:uid="{00000000-0005-0000-0000-0000E61D0000}"/>
    <cellStyle name="표준 68 39" xfId="1460" xr:uid="{00000000-0005-0000-0000-0000E71D0000}"/>
    <cellStyle name="표준 68 4" xfId="1461" xr:uid="{00000000-0005-0000-0000-0000E81D0000}"/>
    <cellStyle name="표준 68 40" xfId="1462" xr:uid="{00000000-0005-0000-0000-0000E91D0000}"/>
    <cellStyle name="표준 68 41" xfId="1463" xr:uid="{00000000-0005-0000-0000-0000EA1D0000}"/>
    <cellStyle name="표준 68 42" xfId="1464" xr:uid="{00000000-0005-0000-0000-0000EB1D0000}"/>
    <cellStyle name="표준 68 43" xfId="1465" xr:uid="{00000000-0005-0000-0000-0000EC1D0000}"/>
    <cellStyle name="표준 68 44" xfId="1466" xr:uid="{00000000-0005-0000-0000-0000ED1D0000}"/>
    <cellStyle name="표준 68 45" xfId="1467" xr:uid="{00000000-0005-0000-0000-0000EE1D0000}"/>
    <cellStyle name="표준 68 5" xfId="1468" xr:uid="{00000000-0005-0000-0000-0000EF1D0000}"/>
    <cellStyle name="표준 68 6" xfId="1469" xr:uid="{00000000-0005-0000-0000-0000F01D0000}"/>
    <cellStyle name="표준 68 7" xfId="1470" xr:uid="{00000000-0005-0000-0000-0000F11D0000}"/>
    <cellStyle name="표준 68 8" xfId="1471" xr:uid="{00000000-0005-0000-0000-0000F21D0000}"/>
    <cellStyle name="표준 68 9" xfId="1472" xr:uid="{00000000-0005-0000-0000-0000F31D0000}"/>
    <cellStyle name="표준 69" xfId="5665" xr:uid="{00000000-0005-0000-0000-0000F41D0000}"/>
    <cellStyle name="표준 69 10" xfId="1473" xr:uid="{00000000-0005-0000-0000-0000F51D0000}"/>
    <cellStyle name="표준 69 11" xfId="1474" xr:uid="{00000000-0005-0000-0000-0000F61D0000}"/>
    <cellStyle name="표준 69 12" xfId="1475" xr:uid="{00000000-0005-0000-0000-0000F71D0000}"/>
    <cellStyle name="표준 69 13" xfId="1476" xr:uid="{00000000-0005-0000-0000-0000F81D0000}"/>
    <cellStyle name="표준 69 14" xfId="1477" xr:uid="{00000000-0005-0000-0000-0000F91D0000}"/>
    <cellStyle name="표준 69 15" xfId="1478" xr:uid="{00000000-0005-0000-0000-0000FA1D0000}"/>
    <cellStyle name="표준 69 16" xfId="1479" xr:uid="{00000000-0005-0000-0000-0000FB1D0000}"/>
    <cellStyle name="표준 69 17" xfId="1480" xr:uid="{00000000-0005-0000-0000-0000FC1D0000}"/>
    <cellStyle name="표준 69 18" xfId="1481" xr:uid="{00000000-0005-0000-0000-0000FD1D0000}"/>
    <cellStyle name="표준 69 19" xfId="1482" xr:uid="{00000000-0005-0000-0000-0000FE1D0000}"/>
    <cellStyle name="표준 69 2" xfId="1483" xr:uid="{00000000-0005-0000-0000-0000FF1D0000}"/>
    <cellStyle name="표준 69 20" xfId="1484" xr:uid="{00000000-0005-0000-0000-0000001E0000}"/>
    <cellStyle name="표준 69 21" xfId="1485" xr:uid="{00000000-0005-0000-0000-0000011E0000}"/>
    <cellStyle name="표준 69 22" xfId="1486" xr:uid="{00000000-0005-0000-0000-0000021E0000}"/>
    <cellStyle name="표준 69 23" xfId="1487" xr:uid="{00000000-0005-0000-0000-0000031E0000}"/>
    <cellStyle name="표준 69 24" xfId="1488" xr:uid="{00000000-0005-0000-0000-0000041E0000}"/>
    <cellStyle name="표준 69 25" xfId="1489" xr:uid="{00000000-0005-0000-0000-0000051E0000}"/>
    <cellStyle name="표준 69 26" xfId="1490" xr:uid="{00000000-0005-0000-0000-0000061E0000}"/>
    <cellStyle name="표준 69 27" xfId="1491" xr:uid="{00000000-0005-0000-0000-0000071E0000}"/>
    <cellStyle name="표준 69 28" xfId="1492" xr:uid="{00000000-0005-0000-0000-0000081E0000}"/>
    <cellStyle name="표준 69 29" xfId="1493" xr:uid="{00000000-0005-0000-0000-0000091E0000}"/>
    <cellStyle name="표준 69 3" xfId="1494" xr:uid="{00000000-0005-0000-0000-00000A1E0000}"/>
    <cellStyle name="표준 69 30" xfId="1495" xr:uid="{00000000-0005-0000-0000-00000B1E0000}"/>
    <cellStyle name="표준 69 31" xfId="1496" xr:uid="{00000000-0005-0000-0000-00000C1E0000}"/>
    <cellStyle name="표준 69 32" xfId="1497" xr:uid="{00000000-0005-0000-0000-00000D1E0000}"/>
    <cellStyle name="표준 69 33" xfId="1498" xr:uid="{00000000-0005-0000-0000-00000E1E0000}"/>
    <cellStyle name="표준 69 34" xfId="1499" xr:uid="{00000000-0005-0000-0000-00000F1E0000}"/>
    <cellStyle name="표준 69 35" xfId="1500" xr:uid="{00000000-0005-0000-0000-0000101E0000}"/>
    <cellStyle name="표준 69 36" xfId="1501" xr:uid="{00000000-0005-0000-0000-0000111E0000}"/>
    <cellStyle name="표준 69 37" xfId="1502" xr:uid="{00000000-0005-0000-0000-0000121E0000}"/>
    <cellStyle name="표준 69 38" xfId="1503" xr:uid="{00000000-0005-0000-0000-0000131E0000}"/>
    <cellStyle name="표준 69 39" xfId="1504" xr:uid="{00000000-0005-0000-0000-0000141E0000}"/>
    <cellStyle name="표준 69 4" xfId="1505" xr:uid="{00000000-0005-0000-0000-0000151E0000}"/>
    <cellStyle name="표준 69 40" xfId="1506" xr:uid="{00000000-0005-0000-0000-0000161E0000}"/>
    <cellStyle name="표준 69 41" xfId="1507" xr:uid="{00000000-0005-0000-0000-0000171E0000}"/>
    <cellStyle name="표준 69 42" xfId="1508" xr:uid="{00000000-0005-0000-0000-0000181E0000}"/>
    <cellStyle name="표준 69 43" xfId="1509" xr:uid="{00000000-0005-0000-0000-0000191E0000}"/>
    <cellStyle name="표준 69 44" xfId="1510" xr:uid="{00000000-0005-0000-0000-00001A1E0000}"/>
    <cellStyle name="표준 69 45" xfId="1511" xr:uid="{00000000-0005-0000-0000-00001B1E0000}"/>
    <cellStyle name="표준 69 5" xfId="1512" xr:uid="{00000000-0005-0000-0000-00001C1E0000}"/>
    <cellStyle name="표준 69 6" xfId="1513" xr:uid="{00000000-0005-0000-0000-00001D1E0000}"/>
    <cellStyle name="표준 69 7" xfId="1514" xr:uid="{00000000-0005-0000-0000-00001E1E0000}"/>
    <cellStyle name="표준 69 8" xfId="1515" xr:uid="{00000000-0005-0000-0000-00001F1E0000}"/>
    <cellStyle name="표준 69 9" xfId="1516" xr:uid="{00000000-0005-0000-0000-0000201E0000}"/>
    <cellStyle name="표준 7" xfId="1517" xr:uid="{00000000-0005-0000-0000-0000211E0000}"/>
    <cellStyle name="표준 7 2" xfId="1518" xr:uid="{00000000-0005-0000-0000-0000221E0000}"/>
    <cellStyle name="표준 7 2 2" xfId="5467" xr:uid="{00000000-0005-0000-0000-0000231E0000}"/>
    <cellStyle name="표준 7 2 3" xfId="5623" xr:uid="{00000000-0005-0000-0000-0000241E0000}"/>
    <cellStyle name="표준 7 3" xfId="1519" xr:uid="{00000000-0005-0000-0000-0000251E0000}"/>
    <cellStyle name="표준 7 3 2" xfId="5503" xr:uid="{00000000-0005-0000-0000-0000261E0000}"/>
    <cellStyle name="표준 7 4" xfId="5081" xr:uid="{00000000-0005-0000-0000-0000271E0000}"/>
    <cellStyle name="표준 7 5" xfId="5524" xr:uid="{00000000-0005-0000-0000-0000281E0000}"/>
    <cellStyle name="표준 7 6" xfId="5618" xr:uid="{00000000-0005-0000-0000-0000291E0000}"/>
    <cellStyle name="표준 70 10" xfId="1520" xr:uid="{00000000-0005-0000-0000-00002A1E0000}"/>
    <cellStyle name="표준 70 11" xfId="1521" xr:uid="{00000000-0005-0000-0000-00002B1E0000}"/>
    <cellStyle name="표준 70 12" xfId="1522" xr:uid="{00000000-0005-0000-0000-00002C1E0000}"/>
    <cellStyle name="표준 70 13" xfId="1523" xr:uid="{00000000-0005-0000-0000-00002D1E0000}"/>
    <cellStyle name="표준 70 14" xfId="1524" xr:uid="{00000000-0005-0000-0000-00002E1E0000}"/>
    <cellStyle name="표준 70 15" xfId="1525" xr:uid="{00000000-0005-0000-0000-00002F1E0000}"/>
    <cellStyle name="표준 70 16" xfId="1526" xr:uid="{00000000-0005-0000-0000-0000301E0000}"/>
    <cellStyle name="표준 70 17" xfId="1527" xr:uid="{00000000-0005-0000-0000-0000311E0000}"/>
    <cellStyle name="표준 70 18" xfId="1528" xr:uid="{00000000-0005-0000-0000-0000321E0000}"/>
    <cellStyle name="표준 70 19" xfId="1529" xr:uid="{00000000-0005-0000-0000-0000331E0000}"/>
    <cellStyle name="표준 70 2" xfId="1530" xr:uid="{00000000-0005-0000-0000-0000341E0000}"/>
    <cellStyle name="표준 70 20" xfId="1531" xr:uid="{00000000-0005-0000-0000-0000351E0000}"/>
    <cellStyle name="표준 70 21" xfId="1532" xr:uid="{00000000-0005-0000-0000-0000361E0000}"/>
    <cellStyle name="표준 70 22" xfId="1533" xr:uid="{00000000-0005-0000-0000-0000371E0000}"/>
    <cellStyle name="표준 70 23" xfId="1534" xr:uid="{00000000-0005-0000-0000-0000381E0000}"/>
    <cellStyle name="표준 70 24" xfId="1535" xr:uid="{00000000-0005-0000-0000-0000391E0000}"/>
    <cellStyle name="표준 70 25" xfId="1536" xr:uid="{00000000-0005-0000-0000-00003A1E0000}"/>
    <cellStyle name="표준 70 26" xfId="1537" xr:uid="{00000000-0005-0000-0000-00003B1E0000}"/>
    <cellStyle name="표준 70 27" xfId="1538" xr:uid="{00000000-0005-0000-0000-00003C1E0000}"/>
    <cellStyle name="표준 70 28" xfId="1539" xr:uid="{00000000-0005-0000-0000-00003D1E0000}"/>
    <cellStyle name="표준 70 29" xfId="1540" xr:uid="{00000000-0005-0000-0000-00003E1E0000}"/>
    <cellStyle name="표준 70 3" xfId="1541" xr:uid="{00000000-0005-0000-0000-00003F1E0000}"/>
    <cellStyle name="표준 70 30" xfId="1542" xr:uid="{00000000-0005-0000-0000-0000401E0000}"/>
    <cellStyle name="표준 70 31" xfId="1543" xr:uid="{00000000-0005-0000-0000-0000411E0000}"/>
    <cellStyle name="표준 70 32" xfId="1544" xr:uid="{00000000-0005-0000-0000-0000421E0000}"/>
    <cellStyle name="표준 70 33" xfId="1545" xr:uid="{00000000-0005-0000-0000-0000431E0000}"/>
    <cellStyle name="표준 70 34" xfId="1546" xr:uid="{00000000-0005-0000-0000-0000441E0000}"/>
    <cellStyle name="표준 70 35" xfId="1547" xr:uid="{00000000-0005-0000-0000-0000451E0000}"/>
    <cellStyle name="표준 70 36" xfId="1548" xr:uid="{00000000-0005-0000-0000-0000461E0000}"/>
    <cellStyle name="표준 70 37" xfId="1549" xr:uid="{00000000-0005-0000-0000-0000471E0000}"/>
    <cellStyle name="표준 70 38" xfId="1550" xr:uid="{00000000-0005-0000-0000-0000481E0000}"/>
    <cellStyle name="표준 70 39" xfId="1551" xr:uid="{00000000-0005-0000-0000-0000491E0000}"/>
    <cellStyle name="표준 70 4" xfId="1552" xr:uid="{00000000-0005-0000-0000-00004A1E0000}"/>
    <cellStyle name="표준 70 40" xfId="1553" xr:uid="{00000000-0005-0000-0000-00004B1E0000}"/>
    <cellStyle name="표준 70 41" xfId="1554" xr:uid="{00000000-0005-0000-0000-00004C1E0000}"/>
    <cellStyle name="표준 70 42" xfId="1555" xr:uid="{00000000-0005-0000-0000-00004D1E0000}"/>
    <cellStyle name="표준 70 43" xfId="1556" xr:uid="{00000000-0005-0000-0000-00004E1E0000}"/>
    <cellStyle name="표준 70 44" xfId="1557" xr:uid="{00000000-0005-0000-0000-00004F1E0000}"/>
    <cellStyle name="표준 70 45" xfId="1558" xr:uid="{00000000-0005-0000-0000-0000501E0000}"/>
    <cellStyle name="표준 70 5" xfId="1559" xr:uid="{00000000-0005-0000-0000-0000511E0000}"/>
    <cellStyle name="표준 70 6" xfId="1560" xr:uid="{00000000-0005-0000-0000-0000521E0000}"/>
    <cellStyle name="표준 70 7" xfId="1561" xr:uid="{00000000-0005-0000-0000-0000531E0000}"/>
    <cellStyle name="표준 70 8" xfId="1562" xr:uid="{00000000-0005-0000-0000-0000541E0000}"/>
    <cellStyle name="표준 70 9" xfId="1563" xr:uid="{00000000-0005-0000-0000-0000551E0000}"/>
    <cellStyle name="표준 71 10" xfId="1564" xr:uid="{00000000-0005-0000-0000-0000561E0000}"/>
    <cellStyle name="표준 71 11" xfId="1565" xr:uid="{00000000-0005-0000-0000-0000571E0000}"/>
    <cellStyle name="표준 71 12" xfId="1566" xr:uid="{00000000-0005-0000-0000-0000581E0000}"/>
    <cellStyle name="표준 71 13" xfId="1567" xr:uid="{00000000-0005-0000-0000-0000591E0000}"/>
    <cellStyle name="표준 71 14" xfId="1568" xr:uid="{00000000-0005-0000-0000-00005A1E0000}"/>
    <cellStyle name="표준 71 15" xfId="1569" xr:uid="{00000000-0005-0000-0000-00005B1E0000}"/>
    <cellStyle name="표준 71 16" xfId="1570" xr:uid="{00000000-0005-0000-0000-00005C1E0000}"/>
    <cellStyle name="표준 71 17" xfId="1571" xr:uid="{00000000-0005-0000-0000-00005D1E0000}"/>
    <cellStyle name="표준 71 18" xfId="1572" xr:uid="{00000000-0005-0000-0000-00005E1E0000}"/>
    <cellStyle name="표준 71 19" xfId="1573" xr:uid="{00000000-0005-0000-0000-00005F1E0000}"/>
    <cellStyle name="표준 71 2" xfId="1574" xr:uid="{00000000-0005-0000-0000-0000601E0000}"/>
    <cellStyle name="표준 71 20" xfId="1575" xr:uid="{00000000-0005-0000-0000-0000611E0000}"/>
    <cellStyle name="표준 71 21" xfId="1576" xr:uid="{00000000-0005-0000-0000-0000621E0000}"/>
    <cellStyle name="표준 71 22" xfId="1577" xr:uid="{00000000-0005-0000-0000-0000631E0000}"/>
    <cellStyle name="표준 71 23" xfId="1578" xr:uid="{00000000-0005-0000-0000-0000641E0000}"/>
    <cellStyle name="표준 71 24" xfId="1579" xr:uid="{00000000-0005-0000-0000-0000651E0000}"/>
    <cellStyle name="표준 71 25" xfId="1580" xr:uid="{00000000-0005-0000-0000-0000661E0000}"/>
    <cellStyle name="표준 71 26" xfId="1581" xr:uid="{00000000-0005-0000-0000-0000671E0000}"/>
    <cellStyle name="표준 71 27" xfId="1582" xr:uid="{00000000-0005-0000-0000-0000681E0000}"/>
    <cellStyle name="표준 71 28" xfId="1583" xr:uid="{00000000-0005-0000-0000-0000691E0000}"/>
    <cellStyle name="표준 71 29" xfId="1584" xr:uid="{00000000-0005-0000-0000-00006A1E0000}"/>
    <cellStyle name="표준 71 3" xfId="1585" xr:uid="{00000000-0005-0000-0000-00006B1E0000}"/>
    <cellStyle name="표준 71 30" xfId="1586" xr:uid="{00000000-0005-0000-0000-00006C1E0000}"/>
    <cellStyle name="표준 71 31" xfId="1587" xr:uid="{00000000-0005-0000-0000-00006D1E0000}"/>
    <cellStyle name="표준 71 32" xfId="1588" xr:uid="{00000000-0005-0000-0000-00006E1E0000}"/>
    <cellStyle name="표준 71 33" xfId="1589" xr:uid="{00000000-0005-0000-0000-00006F1E0000}"/>
    <cellStyle name="표준 71 34" xfId="1590" xr:uid="{00000000-0005-0000-0000-0000701E0000}"/>
    <cellStyle name="표준 71 35" xfId="1591" xr:uid="{00000000-0005-0000-0000-0000711E0000}"/>
    <cellStyle name="표준 71 36" xfId="1592" xr:uid="{00000000-0005-0000-0000-0000721E0000}"/>
    <cellStyle name="표준 71 37" xfId="1593" xr:uid="{00000000-0005-0000-0000-0000731E0000}"/>
    <cellStyle name="표준 71 38" xfId="1594" xr:uid="{00000000-0005-0000-0000-0000741E0000}"/>
    <cellStyle name="표준 71 39" xfId="1595" xr:uid="{00000000-0005-0000-0000-0000751E0000}"/>
    <cellStyle name="표준 71 4" xfId="1596" xr:uid="{00000000-0005-0000-0000-0000761E0000}"/>
    <cellStyle name="표준 71 40" xfId="1597" xr:uid="{00000000-0005-0000-0000-0000771E0000}"/>
    <cellStyle name="표준 71 41" xfId="1598" xr:uid="{00000000-0005-0000-0000-0000781E0000}"/>
    <cellStyle name="표준 71 42" xfId="1599" xr:uid="{00000000-0005-0000-0000-0000791E0000}"/>
    <cellStyle name="표준 71 43" xfId="1600" xr:uid="{00000000-0005-0000-0000-00007A1E0000}"/>
    <cellStyle name="표준 71 44" xfId="1601" xr:uid="{00000000-0005-0000-0000-00007B1E0000}"/>
    <cellStyle name="표준 71 45" xfId="1602" xr:uid="{00000000-0005-0000-0000-00007C1E0000}"/>
    <cellStyle name="표준 71 5" xfId="1603" xr:uid="{00000000-0005-0000-0000-00007D1E0000}"/>
    <cellStyle name="표준 71 6" xfId="1604" xr:uid="{00000000-0005-0000-0000-00007E1E0000}"/>
    <cellStyle name="표준 71 7" xfId="1605" xr:uid="{00000000-0005-0000-0000-00007F1E0000}"/>
    <cellStyle name="표준 71 8" xfId="1606" xr:uid="{00000000-0005-0000-0000-0000801E0000}"/>
    <cellStyle name="표준 71 9" xfId="1607" xr:uid="{00000000-0005-0000-0000-0000811E0000}"/>
    <cellStyle name="표준 72 10" xfId="1608" xr:uid="{00000000-0005-0000-0000-0000821E0000}"/>
    <cellStyle name="표준 72 11" xfId="1609" xr:uid="{00000000-0005-0000-0000-0000831E0000}"/>
    <cellStyle name="표준 72 12" xfId="1610" xr:uid="{00000000-0005-0000-0000-0000841E0000}"/>
    <cellStyle name="표준 72 13" xfId="1611" xr:uid="{00000000-0005-0000-0000-0000851E0000}"/>
    <cellStyle name="표준 72 14" xfId="1612" xr:uid="{00000000-0005-0000-0000-0000861E0000}"/>
    <cellStyle name="표준 72 15" xfId="1613" xr:uid="{00000000-0005-0000-0000-0000871E0000}"/>
    <cellStyle name="표준 72 16" xfId="1614" xr:uid="{00000000-0005-0000-0000-0000881E0000}"/>
    <cellStyle name="표준 72 17" xfId="1615" xr:uid="{00000000-0005-0000-0000-0000891E0000}"/>
    <cellStyle name="표준 72 18" xfId="1616" xr:uid="{00000000-0005-0000-0000-00008A1E0000}"/>
    <cellStyle name="표준 72 19" xfId="1617" xr:uid="{00000000-0005-0000-0000-00008B1E0000}"/>
    <cellStyle name="표준 72 2" xfId="1618" xr:uid="{00000000-0005-0000-0000-00008C1E0000}"/>
    <cellStyle name="표준 72 20" xfId="1619" xr:uid="{00000000-0005-0000-0000-00008D1E0000}"/>
    <cellStyle name="표준 72 21" xfId="1620" xr:uid="{00000000-0005-0000-0000-00008E1E0000}"/>
    <cellStyle name="표준 72 22" xfId="1621" xr:uid="{00000000-0005-0000-0000-00008F1E0000}"/>
    <cellStyle name="표준 72 23" xfId="1622" xr:uid="{00000000-0005-0000-0000-0000901E0000}"/>
    <cellStyle name="표준 72 24" xfId="1623" xr:uid="{00000000-0005-0000-0000-0000911E0000}"/>
    <cellStyle name="표준 72 25" xfId="1624" xr:uid="{00000000-0005-0000-0000-0000921E0000}"/>
    <cellStyle name="표준 72 26" xfId="1625" xr:uid="{00000000-0005-0000-0000-0000931E0000}"/>
    <cellStyle name="표준 72 27" xfId="1626" xr:uid="{00000000-0005-0000-0000-0000941E0000}"/>
    <cellStyle name="표준 72 28" xfId="1627" xr:uid="{00000000-0005-0000-0000-0000951E0000}"/>
    <cellStyle name="표준 72 29" xfId="1628" xr:uid="{00000000-0005-0000-0000-0000961E0000}"/>
    <cellStyle name="표준 72 3" xfId="1629" xr:uid="{00000000-0005-0000-0000-0000971E0000}"/>
    <cellStyle name="표준 72 30" xfId="1630" xr:uid="{00000000-0005-0000-0000-0000981E0000}"/>
    <cellStyle name="표준 72 31" xfId="1631" xr:uid="{00000000-0005-0000-0000-0000991E0000}"/>
    <cellStyle name="표준 72 32" xfId="1632" xr:uid="{00000000-0005-0000-0000-00009A1E0000}"/>
    <cellStyle name="표준 72 33" xfId="1633" xr:uid="{00000000-0005-0000-0000-00009B1E0000}"/>
    <cellStyle name="표준 72 34" xfId="1634" xr:uid="{00000000-0005-0000-0000-00009C1E0000}"/>
    <cellStyle name="표준 72 35" xfId="1635" xr:uid="{00000000-0005-0000-0000-00009D1E0000}"/>
    <cellStyle name="표준 72 36" xfId="1636" xr:uid="{00000000-0005-0000-0000-00009E1E0000}"/>
    <cellStyle name="표준 72 37" xfId="1637" xr:uid="{00000000-0005-0000-0000-00009F1E0000}"/>
    <cellStyle name="표준 72 38" xfId="1638" xr:uid="{00000000-0005-0000-0000-0000A01E0000}"/>
    <cellStyle name="표준 72 39" xfId="1639" xr:uid="{00000000-0005-0000-0000-0000A11E0000}"/>
    <cellStyle name="표준 72 4" xfId="1640" xr:uid="{00000000-0005-0000-0000-0000A21E0000}"/>
    <cellStyle name="표준 72 40" xfId="1641" xr:uid="{00000000-0005-0000-0000-0000A31E0000}"/>
    <cellStyle name="표준 72 41" xfId="1642" xr:uid="{00000000-0005-0000-0000-0000A41E0000}"/>
    <cellStyle name="표준 72 42" xfId="1643" xr:uid="{00000000-0005-0000-0000-0000A51E0000}"/>
    <cellStyle name="표준 72 43" xfId="1644" xr:uid="{00000000-0005-0000-0000-0000A61E0000}"/>
    <cellStyle name="표준 72 44" xfId="1645" xr:uid="{00000000-0005-0000-0000-0000A71E0000}"/>
    <cellStyle name="표준 72 45" xfId="1646" xr:uid="{00000000-0005-0000-0000-0000A81E0000}"/>
    <cellStyle name="표준 72 5" xfId="1647" xr:uid="{00000000-0005-0000-0000-0000A91E0000}"/>
    <cellStyle name="표준 72 6" xfId="1648" xr:uid="{00000000-0005-0000-0000-0000AA1E0000}"/>
    <cellStyle name="표준 72 7" xfId="1649" xr:uid="{00000000-0005-0000-0000-0000AB1E0000}"/>
    <cellStyle name="표준 72 8" xfId="1650" xr:uid="{00000000-0005-0000-0000-0000AC1E0000}"/>
    <cellStyle name="표준 72 9" xfId="1651" xr:uid="{00000000-0005-0000-0000-0000AD1E0000}"/>
    <cellStyle name="표준 73 10" xfId="1652" xr:uid="{00000000-0005-0000-0000-0000AE1E0000}"/>
    <cellStyle name="표준 73 11" xfId="1653" xr:uid="{00000000-0005-0000-0000-0000AF1E0000}"/>
    <cellStyle name="표준 73 12" xfId="1654" xr:uid="{00000000-0005-0000-0000-0000B01E0000}"/>
    <cellStyle name="표준 73 13" xfId="1655" xr:uid="{00000000-0005-0000-0000-0000B11E0000}"/>
    <cellStyle name="표준 73 14" xfId="1656" xr:uid="{00000000-0005-0000-0000-0000B21E0000}"/>
    <cellStyle name="표준 73 15" xfId="1657" xr:uid="{00000000-0005-0000-0000-0000B31E0000}"/>
    <cellStyle name="표준 73 16" xfId="1658" xr:uid="{00000000-0005-0000-0000-0000B41E0000}"/>
    <cellStyle name="표준 73 17" xfId="1659" xr:uid="{00000000-0005-0000-0000-0000B51E0000}"/>
    <cellStyle name="표준 73 18" xfId="1660" xr:uid="{00000000-0005-0000-0000-0000B61E0000}"/>
    <cellStyle name="표준 73 19" xfId="1661" xr:uid="{00000000-0005-0000-0000-0000B71E0000}"/>
    <cellStyle name="표준 73 2" xfId="1662" xr:uid="{00000000-0005-0000-0000-0000B81E0000}"/>
    <cellStyle name="표준 73 20" xfId="1663" xr:uid="{00000000-0005-0000-0000-0000B91E0000}"/>
    <cellStyle name="표준 73 21" xfId="1664" xr:uid="{00000000-0005-0000-0000-0000BA1E0000}"/>
    <cellStyle name="표준 73 22" xfId="1665" xr:uid="{00000000-0005-0000-0000-0000BB1E0000}"/>
    <cellStyle name="표준 73 23" xfId="1666" xr:uid="{00000000-0005-0000-0000-0000BC1E0000}"/>
    <cellStyle name="표준 73 24" xfId="1667" xr:uid="{00000000-0005-0000-0000-0000BD1E0000}"/>
    <cellStyle name="표준 73 25" xfId="1668" xr:uid="{00000000-0005-0000-0000-0000BE1E0000}"/>
    <cellStyle name="표준 73 26" xfId="1669" xr:uid="{00000000-0005-0000-0000-0000BF1E0000}"/>
    <cellStyle name="표준 73 27" xfId="1670" xr:uid="{00000000-0005-0000-0000-0000C01E0000}"/>
    <cellStyle name="표준 73 28" xfId="1671" xr:uid="{00000000-0005-0000-0000-0000C11E0000}"/>
    <cellStyle name="표준 73 29" xfId="1672" xr:uid="{00000000-0005-0000-0000-0000C21E0000}"/>
    <cellStyle name="표준 73 3" xfId="1673" xr:uid="{00000000-0005-0000-0000-0000C31E0000}"/>
    <cellStyle name="표준 73 30" xfId="1674" xr:uid="{00000000-0005-0000-0000-0000C41E0000}"/>
    <cellStyle name="표준 73 31" xfId="1675" xr:uid="{00000000-0005-0000-0000-0000C51E0000}"/>
    <cellStyle name="표준 73 32" xfId="1676" xr:uid="{00000000-0005-0000-0000-0000C61E0000}"/>
    <cellStyle name="표준 73 33" xfId="1677" xr:uid="{00000000-0005-0000-0000-0000C71E0000}"/>
    <cellStyle name="표준 73 34" xfId="1678" xr:uid="{00000000-0005-0000-0000-0000C81E0000}"/>
    <cellStyle name="표준 73 35" xfId="1679" xr:uid="{00000000-0005-0000-0000-0000C91E0000}"/>
    <cellStyle name="표준 73 36" xfId="1680" xr:uid="{00000000-0005-0000-0000-0000CA1E0000}"/>
    <cellStyle name="표준 73 37" xfId="1681" xr:uid="{00000000-0005-0000-0000-0000CB1E0000}"/>
    <cellStyle name="표준 73 38" xfId="1682" xr:uid="{00000000-0005-0000-0000-0000CC1E0000}"/>
    <cellStyle name="표준 73 39" xfId="1683" xr:uid="{00000000-0005-0000-0000-0000CD1E0000}"/>
    <cellStyle name="표준 73 4" xfId="1684" xr:uid="{00000000-0005-0000-0000-0000CE1E0000}"/>
    <cellStyle name="표준 73 40" xfId="1685" xr:uid="{00000000-0005-0000-0000-0000CF1E0000}"/>
    <cellStyle name="표준 73 41" xfId="1686" xr:uid="{00000000-0005-0000-0000-0000D01E0000}"/>
    <cellStyle name="표준 73 42" xfId="1687" xr:uid="{00000000-0005-0000-0000-0000D11E0000}"/>
    <cellStyle name="표준 73 43" xfId="1688" xr:uid="{00000000-0005-0000-0000-0000D21E0000}"/>
    <cellStyle name="표준 73 44" xfId="1689" xr:uid="{00000000-0005-0000-0000-0000D31E0000}"/>
    <cellStyle name="표준 73 45" xfId="1690" xr:uid="{00000000-0005-0000-0000-0000D41E0000}"/>
    <cellStyle name="표준 73 5" xfId="1691" xr:uid="{00000000-0005-0000-0000-0000D51E0000}"/>
    <cellStyle name="표준 73 6" xfId="1692" xr:uid="{00000000-0005-0000-0000-0000D61E0000}"/>
    <cellStyle name="표준 73 7" xfId="1693" xr:uid="{00000000-0005-0000-0000-0000D71E0000}"/>
    <cellStyle name="표준 73 8" xfId="1694" xr:uid="{00000000-0005-0000-0000-0000D81E0000}"/>
    <cellStyle name="표준 73 9" xfId="1695" xr:uid="{00000000-0005-0000-0000-0000D91E0000}"/>
    <cellStyle name="표준 74 10" xfId="1696" xr:uid="{00000000-0005-0000-0000-0000DA1E0000}"/>
    <cellStyle name="표준 74 11" xfId="1697" xr:uid="{00000000-0005-0000-0000-0000DB1E0000}"/>
    <cellStyle name="표준 74 12" xfId="1698" xr:uid="{00000000-0005-0000-0000-0000DC1E0000}"/>
    <cellStyle name="표준 74 13" xfId="1699" xr:uid="{00000000-0005-0000-0000-0000DD1E0000}"/>
    <cellStyle name="표준 74 14" xfId="1700" xr:uid="{00000000-0005-0000-0000-0000DE1E0000}"/>
    <cellStyle name="표준 74 15" xfId="1701" xr:uid="{00000000-0005-0000-0000-0000DF1E0000}"/>
    <cellStyle name="표준 74 16" xfId="1702" xr:uid="{00000000-0005-0000-0000-0000E01E0000}"/>
    <cellStyle name="표준 74 17" xfId="1703" xr:uid="{00000000-0005-0000-0000-0000E11E0000}"/>
    <cellStyle name="표준 74 18" xfId="1704" xr:uid="{00000000-0005-0000-0000-0000E21E0000}"/>
    <cellStyle name="표준 74 19" xfId="1705" xr:uid="{00000000-0005-0000-0000-0000E31E0000}"/>
    <cellStyle name="표준 74 2" xfId="1706" xr:uid="{00000000-0005-0000-0000-0000E41E0000}"/>
    <cellStyle name="표준 74 20" xfId="1707" xr:uid="{00000000-0005-0000-0000-0000E51E0000}"/>
    <cellStyle name="표준 74 21" xfId="1708" xr:uid="{00000000-0005-0000-0000-0000E61E0000}"/>
    <cellStyle name="표준 74 22" xfId="1709" xr:uid="{00000000-0005-0000-0000-0000E71E0000}"/>
    <cellStyle name="표준 74 23" xfId="1710" xr:uid="{00000000-0005-0000-0000-0000E81E0000}"/>
    <cellStyle name="표준 74 24" xfId="1711" xr:uid="{00000000-0005-0000-0000-0000E91E0000}"/>
    <cellStyle name="표준 74 25" xfId="1712" xr:uid="{00000000-0005-0000-0000-0000EA1E0000}"/>
    <cellStyle name="표준 74 26" xfId="1713" xr:uid="{00000000-0005-0000-0000-0000EB1E0000}"/>
    <cellStyle name="표준 74 27" xfId="1714" xr:uid="{00000000-0005-0000-0000-0000EC1E0000}"/>
    <cellStyle name="표준 74 28" xfId="1715" xr:uid="{00000000-0005-0000-0000-0000ED1E0000}"/>
    <cellStyle name="표준 74 29" xfId="1716" xr:uid="{00000000-0005-0000-0000-0000EE1E0000}"/>
    <cellStyle name="표준 74 3" xfId="1717" xr:uid="{00000000-0005-0000-0000-0000EF1E0000}"/>
    <cellStyle name="표준 74 30" xfId="1718" xr:uid="{00000000-0005-0000-0000-0000F01E0000}"/>
    <cellStyle name="표준 74 31" xfId="1719" xr:uid="{00000000-0005-0000-0000-0000F11E0000}"/>
    <cellStyle name="표준 74 32" xfId="1720" xr:uid="{00000000-0005-0000-0000-0000F21E0000}"/>
    <cellStyle name="표준 74 33" xfId="1721" xr:uid="{00000000-0005-0000-0000-0000F31E0000}"/>
    <cellStyle name="표준 74 34" xfId="1722" xr:uid="{00000000-0005-0000-0000-0000F41E0000}"/>
    <cellStyle name="표준 74 35" xfId="1723" xr:uid="{00000000-0005-0000-0000-0000F51E0000}"/>
    <cellStyle name="표준 74 36" xfId="1724" xr:uid="{00000000-0005-0000-0000-0000F61E0000}"/>
    <cellStyle name="표준 74 37" xfId="1725" xr:uid="{00000000-0005-0000-0000-0000F71E0000}"/>
    <cellStyle name="표준 74 38" xfId="1726" xr:uid="{00000000-0005-0000-0000-0000F81E0000}"/>
    <cellStyle name="표준 74 39" xfId="1727" xr:uid="{00000000-0005-0000-0000-0000F91E0000}"/>
    <cellStyle name="표준 74 4" xfId="1728" xr:uid="{00000000-0005-0000-0000-0000FA1E0000}"/>
    <cellStyle name="표준 74 40" xfId="1729" xr:uid="{00000000-0005-0000-0000-0000FB1E0000}"/>
    <cellStyle name="표준 74 41" xfId="1730" xr:uid="{00000000-0005-0000-0000-0000FC1E0000}"/>
    <cellStyle name="표준 74 42" xfId="1731" xr:uid="{00000000-0005-0000-0000-0000FD1E0000}"/>
    <cellStyle name="표준 74 43" xfId="1732" xr:uid="{00000000-0005-0000-0000-0000FE1E0000}"/>
    <cellStyle name="표준 74 44" xfId="1733" xr:uid="{00000000-0005-0000-0000-0000FF1E0000}"/>
    <cellStyle name="표준 74 45" xfId="1734" xr:uid="{00000000-0005-0000-0000-0000001F0000}"/>
    <cellStyle name="표준 74 5" xfId="1735" xr:uid="{00000000-0005-0000-0000-0000011F0000}"/>
    <cellStyle name="표준 74 6" xfId="1736" xr:uid="{00000000-0005-0000-0000-0000021F0000}"/>
    <cellStyle name="표준 74 7" xfId="1737" xr:uid="{00000000-0005-0000-0000-0000031F0000}"/>
    <cellStyle name="표준 74 8" xfId="1738" xr:uid="{00000000-0005-0000-0000-0000041F0000}"/>
    <cellStyle name="표준 74 9" xfId="1739" xr:uid="{00000000-0005-0000-0000-0000051F0000}"/>
    <cellStyle name="표준 75 10" xfId="1740" xr:uid="{00000000-0005-0000-0000-0000061F0000}"/>
    <cellStyle name="표준 75 11" xfId="1741" xr:uid="{00000000-0005-0000-0000-0000071F0000}"/>
    <cellStyle name="표준 75 12" xfId="1742" xr:uid="{00000000-0005-0000-0000-0000081F0000}"/>
    <cellStyle name="표준 75 13" xfId="1743" xr:uid="{00000000-0005-0000-0000-0000091F0000}"/>
    <cellStyle name="표준 75 14" xfId="1744" xr:uid="{00000000-0005-0000-0000-00000A1F0000}"/>
    <cellStyle name="표준 75 15" xfId="1745" xr:uid="{00000000-0005-0000-0000-00000B1F0000}"/>
    <cellStyle name="표준 75 16" xfId="1746" xr:uid="{00000000-0005-0000-0000-00000C1F0000}"/>
    <cellStyle name="표준 75 17" xfId="1747" xr:uid="{00000000-0005-0000-0000-00000D1F0000}"/>
    <cellStyle name="표준 75 18" xfId="1748" xr:uid="{00000000-0005-0000-0000-00000E1F0000}"/>
    <cellStyle name="표준 75 19" xfId="1749" xr:uid="{00000000-0005-0000-0000-00000F1F0000}"/>
    <cellStyle name="표준 75 2" xfId="1750" xr:uid="{00000000-0005-0000-0000-0000101F0000}"/>
    <cellStyle name="표준 75 20" xfId="1751" xr:uid="{00000000-0005-0000-0000-0000111F0000}"/>
    <cellStyle name="표준 75 21" xfId="1752" xr:uid="{00000000-0005-0000-0000-0000121F0000}"/>
    <cellStyle name="표준 75 22" xfId="1753" xr:uid="{00000000-0005-0000-0000-0000131F0000}"/>
    <cellStyle name="표준 75 23" xfId="1754" xr:uid="{00000000-0005-0000-0000-0000141F0000}"/>
    <cellStyle name="표준 75 24" xfId="1755" xr:uid="{00000000-0005-0000-0000-0000151F0000}"/>
    <cellStyle name="표준 75 25" xfId="1756" xr:uid="{00000000-0005-0000-0000-0000161F0000}"/>
    <cellStyle name="표준 75 26" xfId="1757" xr:uid="{00000000-0005-0000-0000-0000171F0000}"/>
    <cellStyle name="표준 75 27" xfId="1758" xr:uid="{00000000-0005-0000-0000-0000181F0000}"/>
    <cellStyle name="표준 75 28" xfId="1759" xr:uid="{00000000-0005-0000-0000-0000191F0000}"/>
    <cellStyle name="표준 75 29" xfId="1760" xr:uid="{00000000-0005-0000-0000-00001A1F0000}"/>
    <cellStyle name="표준 75 3" xfId="1761" xr:uid="{00000000-0005-0000-0000-00001B1F0000}"/>
    <cellStyle name="표준 75 30" xfId="1762" xr:uid="{00000000-0005-0000-0000-00001C1F0000}"/>
    <cellStyle name="표준 75 31" xfId="1763" xr:uid="{00000000-0005-0000-0000-00001D1F0000}"/>
    <cellStyle name="표준 75 32" xfId="1764" xr:uid="{00000000-0005-0000-0000-00001E1F0000}"/>
    <cellStyle name="표준 75 33" xfId="1765" xr:uid="{00000000-0005-0000-0000-00001F1F0000}"/>
    <cellStyle name="표준 75 34" xfId="1766" xr:uid="{00000000-0005-0000-0000-0000201F0000}"/>
    <cellStyle name="표준 75 35" xfId="1767" xr:uid="{00000000-0005-0000-0000-0000211F0000}"/>
    <cellStyle name="표준 75 36" xfId="1768" xr:uid="{00000000-0005-0000-0000-0000221F0000}"/>
    <cellStyle name="표준 75 37" xfId="1769" xr:uid="{00000000-0005-0000-0000-0000231F0000}"/>
    <cellStyle name="표준 75 38" xfId="1770" xr:uid="{00000000-0005-0000-0000-0000241F0000}"/>
    <cellStyle name="표준 75 39" xfId="1771" xr:uid="{00000000-0005-0000-0000-0000251F0000}"/>
    <cellStyle name="표준 75 4" xfId="1772" xr:uid="{00000000-0005-0000-0000-0000261F0000}"/>
    <cellStyle name="표준 75 40" xfId="1773" xr:uid="{00000000-0005-0000-0000-0000271F0000}"/>
    <cellStyle name="표준 75 41" xfId="1774" xr:uid="{00000000-0005-0000-0000-0000281F0000}"/>
    <cellStyle name="표준 75 42" xfId="1775" xr:uid="{00000000-0005-0000-0000-0000291F0000}"/>
    <cellStyle name="표준 75 43" xfId="1776" xr:uid="{00000000-0005-0000-0000-00002A1F0000}"/>
    <cellStyle name="표준 75 44" xfId="1777" xr:uid="{00000000-0005-0000-0000-00002B1F0000}"/>
    <cellStyle name="표준 75 45" xfId="1778" xr:uid="{00000000-0005-0000-0000-00002C1F0000}"/>
    <cellStyle name="표준 75 5" xfId="1779" xr:uid="{00000000-0005-0000-0000-00002D1F0000}"/>
    <cellStyle name="표준 75 6" xfId="1780" xr:uid="{00000000-0005-0000-0000-00002E1F0000}"/>
    <cellStyle name="표준 75 7" xfId="1781" xr:uid="{00000000-0005-0000-0000-00002F1F0000}"/>
    <cellStyle name="표준 75 8" xfId="1782" xr:uid="{00000000-0005-0000-0000-0000301F0000}"/>
    <cellStyle name="표준 75 9" xfId="1783" xr:uid="{00000000-0005-0000-0000-0000311F0000}"/>
    <cellStyle name="표준 76 10" xfId="1784" xr:uid="{00000000-0005-0000-0000-0000321F0000}"/>
    <cellStyle name="표준 76 11" xfId="1785" xr:uid="{00000000-0005-0000-0000-0000331F0000}"/>
    <cellStyle name="표준 76 12" xfId="1786" xr:uid="{00000000-0005-0000-0000-0000341F0000}"/>
    <cellStyle name="표준 76 13" xfId="1787" xr:uid="{00000000-0005-0000-0000-0000351F0000}"/>
    <cellStyle name="표준 76 14" xfId="1788" xr:uid="{00000000-0005-0000-0000-0000361F0000}"/>
    <cellStyle name="표준 76 15" xfId="1789" xr:uid="{00000000-0005-0000-0000-0000371F0000}"/>
    <cellStyle name="표준 76 16" xfId="1790" xr:uid="{00000000-0005-0000-0000-0000381F0000}"/>
    <cellStyle name="표준 76 17" xfId="1791" xr:uid="{00000000-0005-0000-0000-0000391F0000}"/>
    <cellStyle name="표준 76 18" xfId="1792" xr:uid="{00000000-0005-0000-0000-00003A1F0000}"/>
    <cellStyle name="표준 76 19" xfId="1793" xr:uid="{00000000-0005-0000-0000-00003B1F0000}"/>
    <cellStyle name="표준 76 2" xfId="1794" xr:uid="{00000000-0005-0000-0000-00003C1F0000}"/>
    <cellStyle name="표준 76 20" xfId="1795" xr:uid="{00000000-0005-0000-0000-00003D1F0000}"/>
    <cellStyle name="표준 76 21" xfId="1796" xr:uid="{00000000-0005-0000-0000-00003E1F0000}"/>
    <cellStyle name="표준 76 22" xfId="1797" xr:uid="{00000000-0005-0000-0000-00003F1F0000}"/>
    <cellStyle name="표준 76 23" xfId="1798" xr:uid="{00000000-0005-0000-0000-0000401F0000}"/>
    <cellStyle name="표준 76 24" xfId="1799" xr:uid="{00000000-0005-0000-0000-0000411F0000}"/>
    <cellStyle name="표준 76 25" xfId="1800" xr:uid="{00000000-0005-0000-0000-0000421F0000}"/>
    <cellStyle name="표준 76 26" xfId="1801" xr:uid="{00000000-0005-0000-0000-0000431F0000}"/>
    <cellStyle name="표준 76 27" xfId="1802" xr:uid="{00000000-0005-0000-0000-0000441F0000}"/>
    <cellStyle name="표준 76 28" xfId="1803" xr:uid="{00000000-0005-0000-0000-0000451F0000}"/>
    <cellStyle name="표준 76 29" xfId="1804" xr:uid="{00000000-0005-0000-0000-0000461F0000}"/>
    <cellStyle name="표준 76 3" xfId="1805" xr:uid="{00000000-0005-0000-0000-0000471F0000}"/>
    <cellStyle name="표준 76 30" xfId="1806" xr:uid="{00000000-0005-0000-0000-0000481F0000}"/>
    <cellStyle name="표준 76 31" xfId="1807" xr:uid="{00000000-0005-0000-0000-0000491F0000}"/>
    <cellStyle name="표준 76 32" xfId="1808" xr:uid="{00000000-0005-0000-0000-00004A1F0000}"/>
    <cellStyle name="표준 76 33" xfId="1809" xr:uid="{00000000-0005-0000-0000-00004B1F0000}"/>
    <cellStyle name="표준 76 34" xfId="1810" xr:uid="{00000000-0005-0000-0000-00004C1F0000}"/>
    <cellStyle name="표준 76 35" xfId="1811" xr:uid="{00000000-0005-0000-0000-00004D1F0000}"/>
    <cellStyle name="표준 76 36" xfId="1812" xr:uid="{00000000-0005-0000-0000-00004E1F0000}"/>
    <cellStyle name="표준 76 37" xfId="1813" xr:uid="{00000000-0005-0000-0000-00004F1F0000}"/>
    <cellStyle name="표준 76 38" xfId="1814" xr:uid="{00000000-0005-0000-0000-0000501F0000}"/>
    <cellStyle name="표준 76 39" xfId="1815" xr:uid="{00000000-0005-0000-0000-0000511F0000}"/>
    <cellStyle name="표준 76 4" xfId="1816" xr:uid="{00000000-0005-0000-0000-0000521F0000}"/>
    <cellStyle name="표준 76 40" xfId="1817" xr:uid="{00000000-0005-0000-0000-0000531F0000}"/>
    <cellStyle name="표준 76 41" xfId="1818" xr:uid="{00000000-0005-0000-0000-0000541F0000}"/>
    <cellStyle name="표준 76 42" xfId="1819" xr:uid="{00000000-0005-0000-0000-0000551F0000}"/>
    <cellStyle name="표준 76 43" xfId="1820" xr:uid="{00000000-0005-0000-0000-0000561F0000}"/>
    <cellStyle name="표준 76 44" xfId="1821" xr:uid="{00000000-0005-0000-0000-0000571F0000}"/>
    <cellStyle name="표준 76 45" xfId="1822" xr:uid="{00000000-0005-0000-0000-0000581F0000}"/>
    <cellStyle name="표준 76 5" xfId="1823" xr:uid="{00000000-0005-0000-0000-0000591F0000}"/>
    <cellStyle name="표준 76 6" xfId="1824" xr:uid="{00000000-0005-0000-0000-00005A1F0000}"/>
    <cellStyle name="표준 76 7" xfId="1825" xr:uid="{00000000-0005-0000-0000-00005B1F0000}"/>
    <cellStyle name="표준 76 8" xfId="1826" xr:uid="{00000000-0005-0000-0000-00005C1F0000}"/>
    <cellStyle name="표준 76 9" xfId="1827" xr:uid="{00000000-0005-0000-0000-00005D1F0000}"/>
    <cellStyle name="표준 77 10" xfId="1828" xr:uid="{00000000-0005-0000-0000-00005E1F0000}"/>
    <cellStyle name="표준 77 11" xfId="1829" xr:uid="{00000000-0005-0000-0000-00005F1F0000}"/>
    <cellStyle name="표준 77 12" xfId="1830" xr:uid="{00000000-0005-0000-0000-0000601F0000}"/>
    <cellStyle name="표준 77 13" xfId="1831" xr:uid="{00000000-0005-0000-0000-0000611F0000}"/>
    <cellStyle name="표준 77 14" xfId="1832" xr:uid="{00000000-0005-0000-0000-0000621F0000}"/>
    <cellStyle name="표준 77 15" xfId="1833" xr:uid="{00000000-0005-0000-0000-0000631F0000}"/>
    <cellStyle name="표준 77 16" xfId="1834" xr:uid="{00000000-0005-0000-0000-0000641F0000}"/>
    <cellStyle name="표준 77 17" xfId="1835" xr:uid="{00000000-0005-0000-0000-0000651F0000}"/>
    <cellStyle name="표준 77 18" xfId="1836" xr:uid="{00000000-0005-0000-0000-0000661F0000}"/>
    <cellStyle name="표준 77 19" xfId="1837" xr:uid="{00000000-0005-0000-0000-0000671F0000}"/>
    <cellStyle name="표준 77 2" xfId="1838" xr:uid="{00000000-0005-0000-0000-0000681F0000}"/>
    <cellStyle name="표준 77 20" xfId="1839" xr:uid="{00000000-0005-0000-0000-0000691F0000}"/>
    <cellStyle name="표준 77 21" xfId="1840" xr:uid="{00000000-0005-0000-0000-00006A1F0000}"/>
    <cellStyle name="표준 77 22" xfId="1841" xr:uid="{00000000-0005-0000-0000-00006B1F0000}"/>
    <cellStyle name="표준 77 23" xfId="1842" xr:uid="{00000000-0005-0000-0000-00006C1F0000}"/>
    <cellStyle name="표준 77 24" xfId="1843" xr:uid="{00000000-0005-0000-0000-00006D1F0000}"/>
    <cellStyle name="표준 77 25" xfId="1844" xr:uid="{00000000-0005-0000-0000-00006E1F0000}"/>
    <cellStyle name="표준 77 3" xfId="1845" xr:uid="{00000000-0005-0000-0000-00006F1F0000}"/>
    <cellStyle name="표준 77 4" xfId="1846" xr:uid="{00000000-0005-0000-0000-0000701F0000}"/>
    <cellStyle name="표준 77 5" xfId="1847" xr:uid="{00000000-0005-0000-0000-0000711F0000}"/>
    <cellStyle name="표준 77 6" xfId="1848" xr:uid="{00000000-0005-0000-0000-0000721F0000}"/>
    <cellStyle name="표준 77 7" xfId="1849" xr:uid="{00000000-0005-0000-0000-0000731F0000}"/>
    <cellStyle name="표준 77 8" xfId="1850" xr:uid="{00000000-0005-0000-0000-0000741F0000}"/>
    <cellStyle name="표준 77 9" xfId="1851" xr:uid="{00000000-0005-0000-0000-0000751F0000}"/>
    <cellStyle name="표준 78 10" xfId="1852" xr:uid="{00000000-0005-0000-0000-0000761F0000}"/>
    <cellStyle name="표준 78 11" xfId="1853" xr:uid="{00000000-0005-0000-0000-0000771F0000}"/>
    <cellStyle name="표준 78 12" xfId="1854" xr:uid="{00000000-0005-0000-0000-0000781F0000}"/>
    <cellStyle name="표준 78 13" xfId="1855" xr:uid="{00000000-0005-0000-0000-0000791F0000}"/>
    <cellStyle name="표준 78 14" xfId="1856" xr:uid="{00000000-0005-0000-0000-00007A1F0000}"/>
    <cellStyle name="표준 78 15" xfId="1857" xr:uid="{00000000-0005-0000-0000-00007B1F0000}"/>
    <cellStyle name="표준 78 16" xfId="1858" xr:uid="{00000000-0005-0000-0000-00007C1F0000}"/>
    <cellStyle name="표준 78 17" xfId="1859" xr:uid="{00000000-0005-0000-0000-00007D1F0000}"/>
    <cellStyle name="표준 78 18" xfId="1860" xr:uid="{00000000-0005-0000-0000-00007E1F0000}"/>
    <cellStyle name="표준 78 19" xfId="1861" xr:uid="{00000000-0005-0000-0000-00007F1F0000}"/>
    <cellStyle name="표준 78 2" xfId="1862" xr:uid="{00000000-0005-0000-0000-0000801F0000}"/>
    <cellStyle name="표준 78 20" xfId="1863" xr:uid="{00000000-0005-0000-0000-0000811F0000}"/>
    <cellStyle name="표준 78 21" xfId="1864" xr:uid="{00000000-0005-0000-0000-0000821F0000}"/>
    <cellStyle name="표준 78 22" xfId="1865" xr:uid="{00000000-0005-0000-0000-0000831F0000}"/>
    <cellStyle name="표준 78 23" xfId="1866" xr:uid="{00000000-0005-0000-0000-0000841F0000}"/>
    <cellStyle name="표준 78 24" xfId="1867" xr:uid="{00000000-0005-0000-0000-0000851F0000}"/>
    <cellStyle name="표준 78 25" xfId="1868" xr:uid="{00000000-0005-0000-0000-0000861F0000}"/>
    <cellStyle name="표준 78 26" xfId="1869" xr:uid="{00000000-0005-0000-0000-0000871F0000}"/>
    <cellStyle name="표준 78 27" xfId="1870" xr:uid="{00000000-0005-0000-0000-0000881F0000}"/>
    <cellStyle name="표준 78 28" xfId="1871" xr:uid="{00000000-0005-0000-0000-0000891F0000}"/>
    <cellStyle name="표준 78 29" xfId="1872" xr:uid="{00000000-0005-0000-0000-00008A1F0000}"/>
    <cellStyle name="표준 78 3" xfId="1873" xr:uid="{00000000-0005-0000-0000-00008B1F0000}"/>
    <cellStyle name="표준 78 30" xfId="1874" xr:uid="{00000000-0005-0000-0000-00008C1F0000}"/>
    <cellStyle name="표준 78 31" xfId="1875" xr:uid="{00000000-0005-0000-0000-00008D1F0000}"/>
    <cellStyle name="표준 78 32" xfId="1876" xr:uid="{00000000-0005-0000-0000-00008E1F0000}"/>
    <cellStyle name="표준 78 33" xfId="1877" xr:uid="{00000000-0005-0000-0000-00008F1F0000}"/>
    <cellStyle name="표준 78 34" xfId="1878" xr:uid="{00000000-0005-0000-0000-0000901F0000}"/>
    <cellStyle name="표준 78 4" xfId="1879" xr:uid="{00000000-0005-0000-0000-0000911F0000}"/>
    <cellStyle name="표준 78 5" xfId="1880" xr:uid="{00000000-0005-0000-0000-0000921F0000}"/>
    <cellStyle name="표준 78 6" xfId="1881" xr:uid="{00000000-0005-0000-0000-0000931F0000}"/>
    <cellStyle name="표준 78 7" xfId="1882" xr:uid="{00000000-0005-0000-0000-0000941F0000}"/>
    <cellStyle name="표준 78 8" xfId="1883" xr:uid="{00000000-0005-0000-0000-0000951F0000}"/>
    <cellStyle name="표준 78 9" xfId="1884" xr:uid="{00000000-0005-0000-0000-0000961F0000}"/>
    <cellStyle name="표준 79 10" xfId="1885" xr:uid="{00000000-0005-0000-0000-0000971F0000}"/>
    <cellStyle name="표준 79 11" xfId="1886" xr:uid="{00000000-0005-0000-0000-0000981F0000}"/>
    <cellStyle name="표준 79 12" xfId="1887" xr:uid="{00000000-0005-0000-0000-0000991F0000}"/>
    <cellStyle name="표준 79 13" xfId="1888" xr:uid="{00000000-0005-0000-0000-00009A1F0000}"/>
    <cellStyle name="표준 79 14" xfId="1889" xr:uid="{00000000-0005-0000-0000-00009B1F0000}"/>
    <cellStyle name="표준 79 15" xfId="1890" xr:uid="{00000000-0005-0000-0000-00009C1F0000}"/>
    <cellStyle name="표준 79 16" xfId="1891" xr:uid="{00000000-0005-0000-0000-00009D1F0000}"/>
    <cellStyle name="표준 79 17" xfId="1892" xr:uid="{00000000-0005-0000-0000-00009E1F0000}"/>
    <cellStyle name="표준 79 18" xfId="1893" xr:uid="{00000000-0005-0000-0000-00009F1F0000}"/>
    <cellStyle name="표준 79 19" xfId="1894" xr:uid="{00000000-0005-0000-0000-0000A01F0000}"/>
    <cellStyle name="표준 79 2" xfId="1895" xr:uid="{00000000-0005-0000-0000-0000A11F0000}"/>
    <cellStyle name="표준 79 20" xfId="1896" xr:uid="{00000000-0005-0000-0000-0000A21F0000}"/>
    <cellStyle name="표준 79 21" xfId="1897" xr:uid="{00000000-0005-0000-0000-0000A31F0000}"/>
    <cellStyle name="표준 79 22" xfId="1898" xr:uid="{00000000-0005-0000-0000-0000A41F0000}"/>
    <cellStyle name="표준 79 23" xfId="1899" xr:uid="{00000000-0005-0000-0000-0000A51F0000}"/>
    <cellStyle name="표준 79 24" xfId="1900" xr:uid="{00000000-0005-0000-0000-0000A61F0000}"/>
    <cellStyle name="표준 79 25" xfId="1901" xr:uid="{00000000-0005-0000-0000-0000A71F0000}"/>
    <cellStyle name="표준 79 26" xfId="1902" xr:uid="{00000000-0005-0000-0000-0000A81F0000}"/>
    <cellStyle name="표준 79 27" xfId="1903" xr:uid="{00000000-0005-0000-0000-0000A91F0000}"/>
    <cellStyle name="표준 79 28" xfId="1904" xr:uid="{00000000-0005-0000-0000-0000AA1F0000}"/>
    <cellStyle name="표준 79 29" xfId="1905" xr:uid="{00000000-0005-0000-0000-0000AB1F0000}"/>
    <cellStyle name="표준 79 3" xfId="1906" xr:uid="{00000000-0005-0000-0000-0000AC1F0000}"/>
    <cellStyle name="표준 79 30" xfId="1907" xr:uid="{00000000-0005-0000-0000-0000AD1F0000}"/>
    <cellStyle name="표준 79 31" xfId="1908" xr:uid="{00000000-0005-0000-0000-0000AE1F0000}"/>
    <cellStyle name="표준 79 32" xfId="1909" xr:uid="{00000000-0005-0000-0000-0000AF1F0000}"/>
    <cellStyle name="표준 79 33" xfId="1910" xr:uid="{00000000-0005-0000-0000-0000B01F0000}"/>
    <cellStyle name="표준 79 34" xfId="1911" xr:uid="{00000000-0005-0000-0000-0000B11F0000}"/>
    <cellStyle name="표준 79 4" xfId="1912" xr:uid="{00000000-0005-0000-0000-0000B21F0000}"/>
    <cellStyle name="표준 79 5" xfId="1913" xr:uid="{00000000-0005-0000-0000-0000B31F0000}"/>
    <cellStyle name="표준 79 6" xfId="1914" xr:uid="{00000000-0005-0000-0000-0000B41F0000}"/>
    <cellStyle name="표준 79 7" xfId="1915" xr:uid="{00000000-0005-0000-0000-0000B51F0000}"/>
    <cellStyle name="표준 79 8" xfId="1916" xr:uid="{00000000-0005-0000-0000-0000B61F0000}"/>
    <cellStyle name="표준 79 9" xfId="1917" xr:uid="{00000000-0005-0000-0000-0000B71F0000}"/>
    <cellStyle name="표준 8" xfId="1918" xr:uid="{00000000-0005-0000-0000-0000B81F0000}"/>
    <cellStyle name="표준 8 2" xfId="1919" xr:uid="{00000000-0005-0000-0000-0000B91F0000}"/>
    <cellStyle name="표준 8 2 2" xfId="5469" xr:uid="{00000000-0005-0000-0000-0000BA1F0000}"/>
    <cellStyle name="표준 8 3" xfId="5083" xr:uid="{00000000-0005-0000-0000-0000BB1F0000}"/>
    <cellStyle name="표준 80 10" xfId="1920" xr:uid="{00000000-0005-0000-0000-0000BC1F0000}"/>
    <cellStyle name="표준 80 11" xfId="1921" xr:uid="{00000000-0005-0000-0000-0000BD1F0000}"/>
    <cellStyle name="표준 80 12" xfId="1922" xr:uid="{00000000-0005-0000-0000-0000BE1F0000}"/>
    <cellStyle name="표준 80 13" xfId="1923" xr:uid="{00000000-0005-0000-0000-0000BF1F0000}"/>
    <cellStyle name="표준 80 14" xfId="1924" xr:uid="{00000000-0005-0000-0000-0000C01F0000}"/>
    <cellStyle name="표준 80 15" xfId="1925" xr:uid="{00000000-0005-0000-0000-0000C11F0000}"/>
    <cellStyle name="표준 80 16" xfId="1926" xr:uid="{00000000-0005-0000-0000-0000C21F0000}"/>
    <cellStyle name="표준 80 17" xfId="1927" xr:uid="{00000000-0005-0000-0000-0000C31F0000}"/>
    <cellStyle name="표준 80 18" xfId="1928" xr:uid="{00000000-0005-0000-0000-0000C41F0000}"/>
    <cellStyle name="표준 80 19" xfId="1929" xr:uid="{00000000-0005-0000-0000-0000C51F0000}"/>
    <cellStyle name="표준 80 2" xfId="1930" xr:uid="{00000000-0005-0000-0000-0000C61F0000}"/>
    <cellStyle name="표준 80 20" xfId="1931" xr:uid="{00000000-0005-0000-0000-0000C71F0000}"/>
    <cellStyle name="표준 80 21" xfId="1932" xr:uid="{00000000-0005-0000-0000-0000C81F0000}"/>
    <cellStyle name="표준 80 22" xfId="1933" xr:uid="{00000000-0005-0000-0000-0000C91F0000}"/>
    <cellStyle name="표준 80 23" xfId="1934" xr:uid="{00000000-0005-0000-0000-0000CA1F0000}"/>
    <cellStyle name="표준 80 24" xfId="1935" xr:uid="{00000000-0005-0000-0000-0000CB1F0000}"/>
    <cellStyle name="표준 80 25" xfId="1936" xr:uid="{00000000-0005-0000-0000-0000CC1F0000}"/>
    <cellStyle name="표준 80 26" xfId="1937" xr:uid="{00000000-0005-0000-0000-0000CD1F0000}"/>
    <cellStyle name="표준 80 27" xfId="1938" xr:uid="{00000000-0005-0000-0000-0000CE1F0000}"/>
    <cellStyle name="표준 80 28" xfId="1939" xr:uid="{00000000-0005-0000-0000-0000CF1F0000}"/>
    <cellStyle name="표준 80 29" xfId="1940" xr:uid="{00000000-0005-0000-0000-0000D01F0000}"/>
    <cellStyle name="표준 80 3" xfId="1941" xr:uid="{00000000-0005-0000-0000-0000D11F0000}"/>
    <cellStyle name="표준 80 30" xfId="1942" xr:uid="{00000000-0005-0000-0000-0000D21F0000}"/>
    <cellStyle name="표준 80 31" xfId="1943" xr:uid="{00000000-0005-0000-0000-0000D31F0000}"/>
    <cellStyle name="표준 80 32" xfId="1944" xr:uid="{00000000-0005-0000-0000-0000D41F0000}"/>
    <cellStyle name="표준 80 33" xfId="1945" xr:uid="{00000000-0005-0000-0000-0000D51F0000}"/>
    <cellStyle name="표준 80 34" xfId="1946" xr:uid="{00000000-0005-0000-0000-0000D61F0000}"/>
    <cellStyle name="표준 80 4" xfId="1947" xr:uid="{00000000-0005-0000-0000-0000D71F0000}"/>
    <cellStyle name="표준 80 5" xfId="1948" xr:uid="{00000000-0005-0000-0000-0000D81F0000}"/>
    <cellStyle name="표준 80 6" xfId="1949" xr:uid="{00000000-0005-0000-0000-0000D91F0000}"/>
    <cellStyle name="표준 80 7" xfId="1950" xr:uid="{00000000-0005-0000-0000-0000DA1F0000}"/>
    <cellStyle name="표준 80 8" xfId="1951" xr:uid="{00000000-0005-0000-0000-0000DB1F0000}"/>
    <cellStyle name="표준 80 9" xfId="1952" xr:uid="{00000000-0005-0000-0000-0000DC1F0000}"/>
    <cellStyle name="표준 81 10" xfId="1953" xr:uid="{00000000-0005-0000-0000-0000DD1F0000}"/>
    <cellStyle name="표준 81 11" xfId="1954" xr:uid="{00000000-0005-0000-0000-0000DE1F0000}"/>
    <cellStyle name="표준 81 12" xfId="1955" xr:uid="{00000000-0005-0000-0000-0000DF1F0000}"/>
    <cellStyle name="표준 81 13" xfId="1956" xr:uid="{00000000-0005-0000-0000-0000E01F0000}"/>
    <cellStyle name="표준 81 14" xfId="1957" xr:uid="{00000000-0005-0000-0000-0000E11F0000}"/>
    <cellStyle name="표준 81 15" xfId="1958" xr:uid="{00000000-0005-0000-0000-0000E21F0000}"/>
    <cellStyle name="표준 81 16" xfId="1959" xr:uid="{00000000-0005-0000-0000-0000E31F0000}"/>
    <cellStyle name="표준 81 17" xfId="1960" xr:uid="{00000000-0005-0000-0000-0000E41F0000}"/>
    <cellStyle name="표준 81 18" xfId="1961" xr:uid="{00000000-0005-0000-0000-0000E51F0000}"/>
    <cellStyle name="표준 81 19" xfId="1962" xr:uid="{00000000-0005-0000-0000-0000E61F0000}"/>
    <cellStyle name="표준 81 2" xfId="1963" xr:uid="{00000000-0005-0000-0000-0000E71F0000}"/>
    <cellStyle name="표준 81 20" xfId="1964" xr:uid="{00000000-0005-0000-0000-0000E81F0000}"/>
    <cellStyle name="표준 81 21" xfId="1965" xr:uid="{00000000-0005-0000-0000-0000E91F0000}"/>
    <cellStyle name="표준 81 22" xfId="1966" xr:uid="{00000000-0005-0000-0000-0000EA1F0000}"/>
    <cellStyle name="표준 81 23" xfId="1967" xr:uid="{00000000-0005-0000-0000-0000EB1F0000}"/>
    <cellStyle name="표준 81 24" xfId="1968" xr:uid="{00000000-0005-0000-0000-0000EC1F0000}"/>
    <cellStyle name="표준 81 25" xfId="1969" xr:uid="{00000000-0005-0000-0000-0000ED1F0000}"/>
    <cellStyle name="표준 81 26" xfId="1970" xr:uid="{00000000-0005-0000-0000-0000EE1F0000}"/>
    <cellStyle name="표준 81 27" xfId="1971" xr:uid="{00000000-0005-0000-0000-0000EF1F0000}"/>
    <cellStyle name="표준 81 28" xfId="1972" xr:uid="{00000000-0005-0000-0000-0000F01F0000}"/>
    <cellStyle name="표준 81 29" xfId="1973" xr:uid="{00000000-0005-0000-0000-0000F11F0000}"/>
    <cellStyle name="표준 81 3" xfId="1974" xr:uid="{00000000-0005-0000-0000-0000F21F0000}"/>
    <cellStyle name="표준 81 30" xfId="1975" xr:uid="{00000000-0005-0000-0000-0000F31F0000}"/>
    <cellStyle name="표준 81 31" xfId="1976" xr:uid="{00000000-0005-0000-0000-0000F41F0000}"/>
    <cellStyle name="표준 81 32" xfId="1977" xr:uid="{00000000-0005-0000-0000-0000F51F0000}"/>
    <cellStyle name="표준 81 33" xfId="1978" xr:uid="{00000000-0005-0000-0000-0000F61F0000}"/>
    <cellStyle name="표준 81 34" xfId="1979" xr:uid="{00000000-0005-0000-0000-0000F71F0000}"/>
    <cellStyle name="표준 81 4" xfId="1980" xr:uid="{00000000-0005-0000-0000-0000F81F0000}"/>
    <cellStyle name="표준 81 5" xfId="1981" xr:uid="{00000000-0005-0000-0000-0000F91F0000}"/>
    <cellStyle name="표준 81 6" xfId="1982" xr:uid="{00000000-0005-0000-0000-0000FA1F0000}"/>
    <cellStyle name="표준 81 7" xfId="1983" xr:uid="{00000000-0005-0000-0000-0000FB1F0000}"/>
    <cellStyle name="표준 81 8" xfId="1984" xr:uid="{00000000-0005-0000-0000-0000FC1F0000}"/>
    <cellStyle name="표준 81 9" xfId="1985" xr:uid="{00000000-0005-0000-0000-0000FD1F0000}"/>
    <cellStyle name="표준 82" xfId="1986" xr:uid="{00000000-0005-0000-0000-0000FE1F0000}"/>
    <cellStyle name="표준 83 10" xfId="1987" xr:uid="{00000000-0005-0000-0000-0000FF1F0000}"/>
    <cellStyle name="표준 83 11" xfId="1988" xr:uid="{00000000-0005-0000-0000-000000200000}"/>
    <cellStyle name="표준 83 12" xfId="1989" xr:uid="{00000000-0005-0000-0000-000001200000}"/>
    <cellStyle name="표준 83 13" xfId="1990" xr:uid="{00000000-0005-0000-0000-000002200000}"/>
    <cellStyle name="표준 83 14" xfId="1991" xr:uid="{00000000-0005-0000-0000-000003200000}"/>
    <cellStyle name="표준 83 15" xfId="1992" xr:uid="{00000000-0005-0000-0000-000004200000}"/>
    <cellStyle name="표준 83 16" xfId="1993" xr:uid="{00000000-0005-0000-0000-000005200000}"/>
    <cellStyle name="표준 83 17" xfId="1994" xr:uid="{00000000-0005-0000-0000-000006200000}"/>
    <cellStyle name="표준 83 18" xfId="1995" xr:uid="{00000000-0005-0000-0000-000007200000}"/>
    <cellStyle name="표준 83 19" xfId="1996" xr:uid="{00000000-0005-0000-0000-000008200000}"/>
    <cellStyle name="표준 83 2" xfId="1997" xr:uid="{00000000-0005-0000-0000-000009200000}"/>
    <cellStyle name="표준 83 20" xfId="1998" xr:uid="{00000000-0005-0000-0000-00000A200000}"/>
    <cellStyle name="표준 83 21" xfId="1999" xr:uid="{00000000-0005-0000-0000-00000B200000}"/>
    <cellStyle name="표준 83 22" xfId="2000" xr:uid="{00000000-0005-0000-0000-00000C200000}"/>
    <cellStyle name="표준 83 23" xfId="2001" xr:uid="{00000000-0005-0000-0000-00000D200000}"/>
    <cellStyle name="표준 83 24" xfId="2002" xr:uid="{00000000-0005-0000-0000-00000E200000}"/>
    <cellStyle name="표준 83 25" xfId="2003" xr:uid="{00000000-0005-0000-0000-00000F200000}"/>
    <cellStyle name="표준 83 26" xfId="2004" xr:uid="{00000000-0005-0000-0000-000010200000}"/>
    <cellStyle name="표준 83 27" xfId="2005" xr:uid="{00000000-0005-0000-0000-000011200000}"/>
    <cellStyle name="표준 83 28" xfId="2006" xr:uid="{00000000-0005-0000-0000-000012200000}"/>
    <cellStyle name="표준 83 29" xfId="2007" xr:uid="{00000000-0005-0000-0000-000013200000}"/>
    <cellStyle name="표준 83 3" xfId="2008" xr:uid="{00000000-0005-0000-0000-000014200000}"/>
    <cellStyle name="표준 83 30" xfId="2009" xr:uid="{00000000-0005-0000-0000-000015200000}"/>
    <cellStyle name="표준 83 31" xfId="2010" xr:uid="{00000000-0005-0000-0000-000016200000}"/>
    <cellStyle name="표준 83 32" xfId="2011" xr:uid="{00000000-0005-0000-0000-000017200000}"/>
    <cellStyle name="표준 83 33" xfId="2012" xr:uid="{00000000-0005-0000-0000-000018200000}"/>
    <cellStyle name="표준 83 34" xfId="2013" xr:uid="{00000000-0005-0000-0000-000019200000}"/>
    <cellStyle name="표준 83 4" xfId="2014" xr:uid="{00000000-0005-0000-0000-00001A200000}"/>
    <cellStyle name="표준 83 5" xfId="2015" xr:uid="{00000000-0005-0000-0000-00001B200000}"/>
    <cellStyle name="표준 83 6" xfId="2016" xr:uid="{00000000-0005-0000-0000-00001C200000}"/>
    <cellStyle name="표준 83 7" xfId="2017" xr:uid="{00000000-0005-0000-0000-00001D200000}"/>
    <cellStyle name="표준 83 8" xfId="2018" xr:uid="{00000000-0005-0000-0000-00001E200000}"/>
    <cellStyle name="표준 83 9" xfId="2019" xr:uid="{00000000-0005-0000-0000-00001F200000}"/>
    <cellStyle name="표준 84 10" xfId="2020" xr:uid="{00000000-0005-0000-0000-000020200000}"/>
    <cellStyle name="표준 84 11" xfId="2021" xr:uid="{00000000-0005-0000-0000-000021200000}"/>
    <cellStyle name="표준 84 12" xfId="2022" xr:uid="{00000000-0005-0000-0000-000022200000}"/>
    <cellStyle name="표준 84 13" xfId="2023" xr:uid="{00000000-0005-0000-0000-000023200000}"/>
    <cellStyle name="표준 84 14" xfId="2024" xr:uid="{00000000-0005-0000-0000-000024200000}"/>
    <cellStyle name="표준 84 15" xfId="2025" xr:uid="{00000000-0005-0000-0000-000025200000}"/>
    <cellStyle name="표준 84 16" xfId="2026" xr:uid="{00000000-0005-0000-0000-000026200000}"/>
    <cellStyle name="표준 84 17" xfId="2027" xr:uid="{00000000-0005-0000-0000-000027200000}"/>
    <cellStyle name="표준 84 18" xfId="2028" xr:uid="{00000000-0005-0000-0000-000028200000}"/>
    <cellStyle name="표준 84 19" xfId="2029" xr:uid="{00000000-0005-0000-0000-000029200000}"/>
    <cellStyle name="표준 84 2" xfId="2030" xr:uid="{00000000-0005-0000-0000-00002A200000}"/>
    <cellStyle name="표준 84 20" xfId="2031" xr:uid="{00000000-0005-0000-0000-00002B200000}"/>
    <cellStyle name="표준 84 21" xfId="2032" xr:uid="{00000000-0005-0000-0000-00002C200000}"/>
    <cellStyle name="표준 84 22" xfId="2033" xr:uid="{00000000-0005-0000-0000-00002D200000}"/>
    <cellStyle name="표준 84 23" xfId="2034" xr:uid="{00000000-0005-0000-0000-00002E200000}"/>
    <cellStyle name="표준 84 24" xfId="2035" xr:uid="{00000000-0005-0000-0000-00002F200000}"/>
    <cellStyle name="표준 84 25" xfId="2036" xr:uid="{00000000-0005-0000-0000-000030200000}"/>
    <cellStyle name="표준 84 26" xfId="2037" xr:uid="{00000000-0005-0000-0000-000031200000}"/>
    <cellStyle name="표준 84 27" xfId="2038" xr:uid="{00000000-0005-0000-0000-000032200000}"/>
    <cellStyle name="표준 84 28" xfId="2039" xr:uid="{00000000-0005-0000-0000-000033200000}"/>
    <cellStyle name="표준 84 29" xfId="2040" xr:uid="{00000000-0005-0000-0000-000034200000}"/>
    <cellStyle name="표준 84 3" xfId="2041" xr:uid="{00000000-0005-0000-0000-000035200000}"/>
    <cellStyle name="표준 84 30" xfId="2042" xr:uid="{00000000-0005-0000-0000-000036200000}"/>
    <cellStyle name="표준 84 31" xfId="2043" xr:uid="{00000000-0005-0000-0000-000037200000}"/>
    <cellStyle name="표준 84 32" xfId="2044" xr:uid="{00000000-0005-0000-0000-000038200000}"/>
    <cellStyle name="표준 84 33" xfId="2045" xr:uid="{00000000-0005-0000-0000-000039200000}"/>
    <cellStyle name="표준 84 34" xfId="2046" xr:uid="{00000000-0005-0000-0000-00003A200000}"/>
    <cellStyle name="표준 84 4" xfId="2047" xr:uid="{00000000-0005-0000-0000-00003B200000}"/>
    <cellStyle name="표준 84 5" xfId="2048" xr:uid="{00000000-0005-0000-0000-00003C200000}"/>
    <cellStyle name="표준 84 6" xfId="2049" xr:uid="{00000000-0005-0000-0000-00003D200000}"/>
    <cellStyle name="표준 84 7" xfId="2050" xr:uid="{00000000-0005-0000-0000-00003E200000}"/>
    <cellStyle name="표준 84 8" xfId="2051" xr:uid="{00000000-0005-0000-0000-00003F200000}"/>
    <cellStyle name="표준 84 9" xfId="2052" xr:uid="{00000000-0005-0000-0000-000040200000}"/>
    <cellStyle name="표준 85 10" xfId="2053" xr:uid="{00000000-0005-0000-0000-000041200000}"/>
    <cellStyle name="표준 85 11" xfId="2054" xr:uid="{00000000-0005-0000-0000-000042200000}"/>
    <cellStyle name="표준 85 12" xfId="2055" xr:uid="{00000000-0005-0000-0000-000043200000}"/>
    <cellStyle name="표준 85 13" xfId="2056" xr:uid="{00000000-0005-0000-0000-000044200000}"/>
    <cellStyle name="표준 85 14" xfId="2057" xr:uid="{00000000-0005-0000-0000-000045200000}"/>
    <cellStyle name="표준 85 15" xfId="2058" xr:uid="{00000000-0005-0000-0000-000046200000}"/>
    <cellStyle name="표준 85 16" xfId="2059" xr:uid="{00000000-0005-0000-0000-000047200000}"/>
    <cellStyle name="표준 85 17" xfId="2060" xr:uid="{00000000-0005-0000-0000-000048200000}"/>
    <cellStyle name="표준 85 18" xfId="2061" xr:uid="{00000000-0005-0000-0000-000049200000}"/>
    <cellStyle name="표준 85 19" xfId="2062" xr:uid="{00000000-0005-0000-0000-00004A200000}"/>
    <cellStyle name="표준 85 2" xfId="2063" xr:uid="{00000000-0005-0000-0000-00004B200000}"/>
    <cellStyle name="표준 85 20" xfId="2064" xr:uid="{00000000-0005-0000-0000-00004C200000}"/>
    <cellStyle name="표준 85 21" xfId="2065" xr:uid="{00000000-0005-0000-0000-00004D200000}"/>
    <cellStyle name="표준 85 22" xfId="2066" xr:uid="{00000000-0005-0000-0000-00004E200000}"/>
    <cellStyle name="표준 85 23" xfId="2067" xr:uid="{00000000-0005-0000-0000-00004F200000}"/>
    <cellStyle name="표준 85 24" xfId="2068" xr:uid="{00000000-0005-0000-0000-000050200000}"/>
    <cellStyle name="표준 85 25" xfId="2069" xr:uid="{00000000-0005-0000-0000-000051200000}"/>
    <cellStyle name="표준 85 26" xfId="2070" xr:uid="{00000000-0005-0000-0000-000052200000}"/>
    <cellStyle name="표준 85 27" xfId="2071" xr:uid="{00000000-0005-0000-0000-000053200000}"/>
    <cellStyle name="표준 85 28" xfId="2072" xr:uid="{00000000-0005-0000-0000-000054200000}"/>
    <cellStyle name="표준 85 29" xfId="2073" xr:uid="{00000000-0005-0000-0000-000055200000}"/>
    <cellStyle name="표준 85 3" xfId="2074" xr:uid="{00000000-0005-0000-0000-000056200000}"/>
    <cellStyle name="표준 85 30" xfId="2075" xr:uid="{00000000-0005-0000-0000-000057200000}"/>
    <cellStyle name="표준 85 31" xfId="2076" xr:uid="{00000000-0005-0000-0000-000058200000}"/>
    <cellStyle name="표준 85 32" xfId="2077" xr:uid="{00000000-0005-0000-0000-000059200000}"/>
    <cellStyle name="표준 85 33" xfId="2078" xr:uid="{00000000-0005-0000-0000-00005A200000}"/>
    <cellStyle name="표준 85 34" xfId="2079" xr:uid="{00000000-0005-0000-0000-00005B200000}"/>
    <cellStyle name="표준 85 4" xfId="2080" xr:uid="{00000000-0005-0000-0000-00005C200000}"/>
    <cellStyle name="표준 85 5" xfId="2081" xr:uid="{00000000-0005-0000-0000-00005D200000}"/>
    <cellStyle name="표준 85 6" xfId="2082" xr:uid="{00000000-0005-0000-0000-00005E200000}"/>
    <cellStyle name="표준 85 7" xfId="2083" xr:uid="{00000000-0005-0000-0000-00005F200000}"/>
    <cellStyle name="표준 85 8" xfId="2084" xr:uid="{00000000-0005-0000-0000-000060200000}"/>
    <cellStyle name="표준 85 9" xfId="2085" xr:uid="{00000000-0005-0000-0000-000061200000}"/>
    <cellStyle name="표준 86 10" xfId="2086" xr:uid="{00000000-0005-0000-0000-000062200000}"/>
    <cellStyle name="표준 86 11" xfId="2087" xr:uid="{00000000-0005-0000-0000-000063200000}"/>
    <cellStyle name="표준 86 12" xfId="2088" xr:uid="{00000000-0005-0000-0000-000064200000}"/>
    <cellStyle name="표준 86 13" xfId="2089" xr:uid="{00000000-0005-0000-0000-000065200000}"/>
    <cellStyle name="표준 86 14" xfId="2090" xr:uid="{00000000-0005-0000-0000-000066200000}"/>
    <cellStyle name="표준 86 15" xfId="2091" xr:uid="{00000000-0005-0000-0000-000067200000}"/>
    <cellStyle name="표준 86 16" xfId="2092" xr:uid="{00000000-0005-0000-0000-000068200000}"/>
    <cellStyle name="표준 86 17" xfId="2093" xr:uid="{00000000-0005-0000-0000-000069200000}"/>
    <cellStyle name="표준 86 18" xfId="2094" xr:uid="{00000000-0005-0000-0000-00006A200000}"/>
    <cellStyle name="표준 86 19" xfId="2095" xr:uid="{00000000-0005-0000-0000-00006B200000}"/>
    <cellStyle name="표준 86 2" xfId="2096" xr:uid="{00000000-0005-0000-0000-00006C200000}"/>
    <cellStyle name="표준 86 20" xfId="2097" xr:uid="{00000000-0005-0000-0000-00006D200000}"/>
    <cellStyle name="표준 86 21" xfId="2098" xr:uid="{00000000-0005-0000-0000-00006E200000}"/>
    <cellStyle name="표준 86 22" xfId="2099" xr:uid="{00000000-0005-0000-0000-00006F200000}"/>
    <cellStyle name="표준 86 23" xfId="2100" xr:uid="{00000000-0005-0000-0000-000070200000}"/>
    <cellStyle name="표준 86 24" xfId="2101" xr:uid="{00000000-0005-0000-0000-000071200000}"/>
    <cellStyle name="표준 86 25" xfId="2102" xr:uid="{00000000-0005-0000-0000-000072200000}"/>
    <cellStyle name="표준 86 26" xfId="2103" xr:uid="{00000000-0005-0000-0000-000073200000}"/>
    <cellStyle name="표준 86 27" xfId="2104" xr:uid="{00000000-0005-0000-0000-000074200000}"/>
    <cellStyle name="표준 86 28" xfId="2105" xr:uid="{00000000-0005-0000-0000-000075200000}"/>
    <cellStyle name="표준 86 29" xfId="2106" xr:uid="{00000000-0005-0000-0000-000076200000}"/>
    <cellStyle name="표준 86 3" xfId="2107" xr:uid="{00000000-0005-0000-0000-000077200000}"/>
    <cellStyle name="표준 86 30" xfId="2108" xr:uid="{00000000-0005-0000-0000-000078200000}"/>
    <cellStyle name="표준 86 31" xfId="2109" xr:uid="{00000000-0005-0000-0000-000079200000}"/>
    <cellStyle name="표준 86 32" xfId="2110" xr:uid="{00000000-0005-0000-0000-00007A200000}"/>
    <cellStyle name="표준 86 33" xfId="2111" xr:uid="{00000000-0005-0000-0000-00007B200000}"/>
    <cellStyle name="표준 86 34" xfId="2112" xr:uid="{00000000-0005-0000-0000-00007C200000}"/>
    <cellStyle name="표준 86 4" xfId="2113" xr:uid="{00000000-0005-0000-0000-00007D200000}"/>
    <cellStyle name="표준 86 5" xfId="2114" xr:uid="{00000000-0005-0000-0000-00007E200000}"/>
    <cellStyle name="표준 86 6" xfId="2115" xr:uid="{00000000-0005-0000-0000-00007F200000}"/>
    <cellStyle name="표준 86 7" xfId="2116" xr:uid="{00000000-0005-0000-0000-000080200000}"/>
    <cellStyle name="표준 86 8" xfId="2117" xr:uid="{00000000-0005-0000-0000-000081200000}"/>
    <cellStyle name="표준 86 9" xfId="2118" xr:uid="{00000000-0005-0000-0000-000082200000}"/>
    <cellStyle name="표준 87 10" xfId="2119" xr:uid="{00000000-0005-0000-0000-000083200000}"/>
    <cellStyle name="표준 87 11" xfId="2120" xr:uid="{00000000-0005-0000-0000-000084200000}"/>
    <cellStyle name="표준 87 12" xfId="2121" xr:uid="{00000000-0005-0000-0000-000085200000}"/>
    <cellStyle name="표준 87 13" xfId="2122" xr:uid="{00000000-0005-0000-0000-000086200000}"/>
    <cellStyle name="표준 87 14" xfId="2123" xr:uid="{00000000-0005-0000-0000-000087200000}"/>
    <cellStyle name="표준 87 15" xfId="2124" xr:uid="{00000000-0005-0000-0000-000088200000}"/>
    <cellStyle name="표준 87 16" xfId="2125" xr:uid="{00000000-0005-0000-0000-000089200000}"/>
    <cellStyle name="표준 87 17" xfId="2126" xr:uid="{00000000-0005-0000-0000-00008A200000}"/>
    <cellStyle name="표준 87 18" xfId="2127" xr:uid="{00000000-0005-0000-0000-00008B200000}"/>
    <cellStyle name="표준 87 19" xfId="2128" xr:uid="{00000000-0005-0000-0000-00008C200000}"/>
    <cellStyle name="표준 87 2" xfId="2129" xr:uid="{00000000-0005-0000-0000-00008D200000}"/>
    <cellStyle name="표준 87 20" xfId="2130" xr:uid="{00000000-0005-0000-0000-00008E200000}"/>
    <cellStyle name="표준 87 21" xfId="2131" xr:uid="{00000000-0005-0000-0000-00008F200000}"/>
    <cellStyle name="표준 87 22" xfId="2132" xr:uid="{00000000-0005-0000-0000-000090200000}"/>
    <cellStyle name="표준 87 23" xfId="2133" xr:uid="{00000000-0005-0000-0000-000091200000}"/>
    <cellStyle name="표준 87 24" xfId="2134" xr:uid="{00000000-0005-0000-0000-000092200000}"/>
    <cellStyle name="표준 87 25" xfId="2135" xr:uid="{00000000-0005-0000-0000-000093200000}"/>
    <cellStyle name="표준 87 26" xfId="2136" xr:uid="{00000000-0005-0000-0000-000094200000}"/>
    <cellStyle name="표준 87 27" xfId="2137" xr:uid="{00000000-0005-0000-0000-000095200000}"/>
    <cellStyle name="표준 87 28" xfId="2138" xr:uid="{00000000-0005-0000-0000-000096200000}"/>
    <cellStyle name="표준 87 29" xfId="2139" xr:uid="{00000000-0005-0000-0000-000097200000}"/>
    <cellStyle name="표준 87 3" xfId="2140" xr:uid="{00000000-0005-0000-0000-000098200000}"/>
    <cellStyle name="표준 87 30" xfId="2141" xr:uid="{00000000-0005-0000-0000-000099200000}"/>
    <cellStyle name="표준 87 31" xfId="2142" xr:uid="{00000000-0005-0000-0000-00009A200000}"/>
    <cellStyle name="표준 87 32" xfId="2143" xr:uid="{00000000-0005-0000-0000-00009B200000}"/>
    <cellStyle name="표준 87 33" xfId="2144" xr:uid="{00000000-0005-0000-0000-00009C200000}"/>
    <cellStyle name="표준 87 34" xfId="2145" xr:uid="{00000000-0005-0000-0000-00009D200000}"/>
    <cellStyle name="표준 87 4" xfId="2146" xr:uid="{00000000-0005-0000-0000-00009E200000}"/>
    <cellStyle name="표준 87 5" xfId="2147" xr:uid="{00000000-0005-0000-0000-00009F200000}"/>
    <cellStyle name="표준 87 6" xfId="2148" xr:uid="{00000000-0005-0000-0000-0000A0200000}"/>
    <cellStyle name="표준 87 7" xfId="2149" xr:uid="{00000000-0005-0000-0000-0000A1200000}"/>
    <cellStyle name="표준 87 8" xfId="2150" xr:uid="{00000000-0005-0000-0000-0000A2200000}"/>
    <cellStyle name="표준 87 9" xfId="2151" xr:uid="{00000000-0005-0000-0000-0000A3200000}"/>
    <cellStyle name="표준 89 10" xfId="2152" xr:uid="{00000000-0005-0000-0000-0000A4200000}"/>
    <cellStyle name="표준 89 11" xfId="2153" xr:uid="{00000000-0005-0000-0000-0000A5200000}"/>
    <cellStyle name="표준 89 12" xfId="2154" xr:uid="{00000000-0005-0000-0000-0000A6200000}"/>
    <cellStyle name="표준 89 13" xfId="2155" xr:uid="{00000000-0005-0000-0000-0000A7200000}"/>
    <cellStyle name="표준 89 14" xfId="2156" xr:uid="{00000000-0005-0000-0000-0000A8200000}"/>
    <cellStyle name="표준 89 15" xfId="2157" xr:uid="{00000000-0005-0000-0000-0000A9200000}"/>
    <cellStyle name="표준 89 16" xfId="2158" xr:uid="{00000000-0005-0000-0000-0000AA200000}"/>
    <cellStyle name="표준 89 17" xfId="2159" xr:uid="{00000000-0005-0000-0000-0000AB200000}"/>
    <cellStyle name="표준 89 18" xfId="2160" xr:uid="{00000000-0005-0000-0000-0000AC200000}"/>
    <cellStyle name="표준 89 19" xfId="2161" xr:uid="{00000000-0005-0000-0000-0000AD200000}"/>
    <cellStyle name="표준 89 2" xfId="2162" xr:uid="{00000000-0005-0000-0000-0000AE200000}"/>
    <cellStyle name="표준 89 20" xfId="2163" xr:uid="{00000000-0005-0000-0000-0000AF200000}"/>
    <cellStyle name="표준 89 21" xfId="2164" xr:uid="{00000000-0005-0000-0000-0000B0200000}"/>
    <cellStyle name="표준 89 22" xfId="2165" xr:uid="{00000000-0005-0000-0000-0000B1200000}"/>
    <cellStyle name="표준 89 23" xfId="2166" xr:uid="{00000000-0005-0000-0000-0000B2200000}"/>
    <cellStyle name="표준 89 24" xfId="2167" xr:uid="{00000000-0005-0000-0000-0000B3200000}"/>
    <cellStyle name="표준 89 25" xfId="2168" xr:uid="{00000000-0005-0000-0000-0000B4200000}"/>
    <cellStyle name="표준 89 26" xfId="2169" xr:uid="{00000000-0005-0000-0000-0000B5200000}"/>
    <cellStyle name="표준 89 27" xfId="2170" xr:uid="{00000000-0005-0000-0000-0000B6200000}"/>
    <cellStyle name="표준 89 28" xfId="2171" xr:uid="{00000000-0005-0000-0000-0000B7200000}"/>
    <cellStyle name="표준 89 29" xfId="2172" xr:uid="{00000000-0005-0000-0000-0000B8200000}"/>
    <cellStyle name="표준 89 3" xfId="2173" xr:uid="{00000000-0005-0000-0000-0000B9200000}"/>
    <cellStyle name="표준 89 30" xfId="2174" xr:uid="{00000000-0005-0000-0000-0000BA200000}"/>
    <cellStyle name="표준 89 31" xfId="2175" xr:uid="{00000000-0005-0000-0000-0000BB200000}"/>
    <cellStyle name="표준 89 32" xfId="2176" xr:uid="{00000000-0005-0000-0000-0000BC200000}"/>
    <cellStyle name="표준 89 33" xfId="2177" xr:uid="{00000000-0005-0000-0000-0000BD200000}"/>
    <cellStyle name="표준 89 34" xfId="2178" xr:uid="{00000000-0005-0000-0000-0000BE200000}"/>
    <cellStyle name="표준 89 4" xfId="2179" xr:uid="{00000000-0005-0000-0000-0000BF200000}"/>
    <cellStyle name="표준 89 5" xfId="2180" xr:uid="{00000000-0005-0000-0000-0000C0200000}"/>
    <cellStyle name="표준 89 6" xfId="2181" xr:uid="{00000000-0005-0000-0000-0000C1200000}"/>
    <cellStyle name="표준 89 7" xfId="2182" xr:uid="{00000000-0005-0000-0000-0000C2200000}"/>
    <cellStyle name="표준 89 8" xfId="2183" xr:uid="{00000000-0005-0000-0000-0000C3200000}"/>
    <cellStyle name="표준 89 9" xfId="2184" xr:uid="{00000000-0005-0000-0000-0000C4200000}"/>
    <cellStyle name="표준 9" xfId="2185" xr:uid="{00000000-0005-0000-0000-0000C5200000}"/>
    <cellStyle name="표준 9 2" xfId="2186" xr:uid="{00000000-0005-0000-0000-0000C6200000}"/>
    <cellStyle name="표준 9 2 2" xfId="5483" xr:uid="{00000000-0005-0000-0000-0000C7200000}"/>
    <cellStyle name="표준 9 3" xfId="5097" xr:uid="{00000000-0005-0000-0000-0000C8200000}"/>
    <cellStyle name="표준 90 10" xfId="2187" xr:uid="{00000000-0005-0000-0000-0000C9200000}"/>
    <cellStyle name="표준 90 11" xfId="2188" xr:uid="{00000000-0005-0000-0000-0000CA200000}"/>
    <cellStyle name="표준 90 12" xfId="2189" xr:uid="{00000000-0005-0000-0000-0000CB200000}"/>
    <cellStyle name="표준 90 13" xfId="2190" xr:uid="{00000000-0005-0000-0000-0000CC200000}"/>
    <cellStyle name="표준 90 14" xfId="2191" xr:uid="{00000000-0005-0000-0000-0000CD200000}"/>
    <cellStyle name="표준 90 15" xfId="2192" xr:uid="{00000000-0005-0000-0000-0000CE200000}"/>
    <cellStyle name="표준 90 16" xfId="2193" xr:uid="{00000000-0005-0000-0000-0000CF200000}"/>
    <cellStyle name="표준 90 17" xfId="2194" xr:uid="{00000000-0005-0000-0000-0000D0200000}"/>
    <cellStyle name="표준 90 18" xfId="2195" xr:uid="{00000000-0005-0000-0000-0000D1200000}"/>
    <cellStyle name="표준 90 19" xfId="2196" xr:uid="{00000000-0005-0000-0000-0000D2200000}"/>
    <cellStyle name="표준 90 2" xfId="2197" xr:uid="{00000000-0005-0000-0000-0000D3200000}"/>
    <cellStyle name="표준 90 20" xfId="2198" xr:uid="{00000000-0005-0000-0000-0000D4200000}"/>
    <cellStyle name="표준 90 21" xfId="2199" xr:uid="{00000000-0005-0000-0000-0000D5200000}"/>
    <cellStyle name="표준 90 3" xfId="2200" xr:uid="{00000000-0005-0000-0000-0000D6200000}"/>
    <cellStyle name="표준 90 4" xfId="2201" xr:uid="{00000000-0005-0000-0000-0000D7200000}"/>
    <cellStyle name="표준 90 5" xfId="2202" xr:uid="{00000000-0005-0000-0000-0000D8200000}"/>
    <cellStyle name="표준 90 6" xfId="2203" xr:uid="{00000000-0005-0000-0000-0000D9200000}"/>
    <cellStyle name="표준 90 7" xfId="2204" xr:uid="{00000000-0005-0000-0000-0000DA200000}"/>
    <cellStyle name="표준 90 8" xfId="2205" xr:uid="{00000000-0005-0000-0000-0000DB200000}"/>
    <cellStyle name="표준 90 9" xfId="2206" xr:uid="{00000000-0005-0000-0000-0000DC200000}"/>
    <cellStyle name="표준 91 10" xfId="2207" xr:uid="{00000000-0005-0000-0000-0000DD200000}"/>
    <cellStyle name="표준 91 11" xfId="2208" xr:uid="{00000000-0005-0000-0000-0000DE200000}"/>
    <cellStyle name="표준 91 12" xfId="2209" xr:uid="{00000000-0005-0000-0000-0000DF200000}"/>
    <cellStyle name="표준 91 13" xfId="2210" xr:uid="{00000000-0005-0000-0000-0000E0200000}"/>
    <cellStyle name="표준 91 14" xfId="2211" xr:uid="{00000000-0005-0000-0000-0000E1200000}"/>
    <cellStyle name="표준 91 15" xfId="2212" xr:uid="{00000000-0005-0000-0000-0000E2200000}"/>
    <cellStyle name="표준 91 16" xfId="2213" xr:uid="{00000000-0005-0000-0000-0000E3200000}"/>
    <cellStyle name="표준 91 17" xfId="2214" xr:uid="{00000000-0005-0000-0000-0000E4200000}"/>
    <cellStyle name="표준 91 18" xfId="2215" xr:uid="{00000000-0005-0000-0000-0000E5200000}"/>
    <cellStyle name="표준 91 19" xfId="2216" xr:uid="{00000000-0005-0000-0000-0000E6200000}"/>
    <cellStyle name="표준 91 2" xfId="2217" xr:uid="{00000000-0005-0000-0000-0000E7200000}"/>
    <cellStyle name="표준 91 20" xfId="2218" xr:uid="{00000000-0005-0000-0000-0000E8200000}"/>
    <cellStyle name="표준 91 21" xfId="2219" xr:uid="{00000000-0005-0000-0000-0000E9200000}"/>
    <cellStyle name="표준 91 3" xfId="2220" xr:uid="{00000000-0005-0000-0000-0000EA200000}"/>
    <cellStyle name="표준 91 4" xfId="2221" xr:uid="{00000000-0005-0000-0000-0000EB200000}"/>
    <cellStyle name="표준 91 5" xfId="2222" xr:uid="{00000000-0005-0000-0000-0000EC200000}"/>
    <cellStyle name="표준 91 6" xfId="2223" xr:uid="{00000000-0005-0000-0000-0000ED200000}"/>
    <cellStyle name="표준 91 7" xfId="2224" xr:uid="{00000000-0005-0000-0000-0000EE200000}"/>
    <cellStyle name="표준 91 8" xfId="2225" xr:uid="{00000000-0005-0000-0000-0000EF200000}"/>
    <cellStyle name="표준 91 9" xfId="2226" xr:uid="{00000000-0005-0000-0000-0000F0200000}"/>
    <cellStyle name="표준 92 10" xfId="2227" xr:uid="{00000000-0005-0000-0000-0000F1200000}"/>
    <cellStyle name="표준 92 11" xfId="2228" xr:uid="{00000000-0005-0000-0000-0000F2200000}"/>
    <cellStyle name="표준 92 12" xfId="2229" xr:uid="{00000000-0005-0000-0000-0000F3200000}"/>
    <cellStyle name="표준 92 13" xfId="2230" xr:uid="{00000000-0005-0000-0000-0000F4200000}"/>
    <cellStyle name="표준 92 14" xfId="2231" xr:uid="{00000000-0005-0000-0000-0000F5200000}"/>
    <cellStyle name="표준 92 15" xfId="2232" xr:uid="{00000000-0005-0000-0000-0000F6200000}"/>
    <cellStyle name="표준 92 16" xfId="2233" xr:uid="{00000000-0005-0000-0000-0000F7200000}"/>
    <cellStyle name="표준 92 17" xfId="2234" xr:uid="{00000000-0005-0000-0000-0000F8200000}"/>
    <cellStyle name="표준 92 18" xfId="2235" xr:uid="{00000000-0005-0000-0000-0000F9200000}"/>
    <cellStyle name="표준 92 19" xfId="2236" xr:uid="{00000000-0005-0000-0000-0000FA200000}"/>
    <cellStyle name="표준 92 2" xfId="2237" xr:uid="{00000000-0005-0000-0000-0000FB200000}"/>
    <cellStyle name="표준 92 20" xfId="2238" xr:uid="{00000000-0005-0000-0000-0000FC200000}"/>
    <cellStyle name="표준 92 21" xfId="2239" xr:uid="{00000000-0005-0000-0000-0000FD200000}"/>
    <cellStyle name="표준 92 3" xfId="2240" xr:uid="{00000000-0005-0000-0000-0000FE200000}"/>
    <cellStyle name="표준 92 4" xfId="2241" xr:uid="{00000000-0005-0000-0000-0000FF200000}"/>
    <cellStyle name="표준 92 5" xfId="2242" xr:uid="{00000000-0005-0000-0000-000000210000}"/>
    <cellStyle name="표준 92 6" xfId="2243" xr:uid="{00000000-0005-0000-0000-000001210000}"/>
    <cellStyle name="표준 92 7" xfId="2244" xr:uid="{00000000-0005-0000-0000-000002210000}"/>
    <cellStyle name="표준 92 8" xfId="2245" xr:uid="{00000000-0005-0000-0000-000003210000}"/>
    <cellStyle name="표준 92 9" xfId="2246" xr:uid="{00000000-0005-0000-0000-000004210000}"/>
    <cellStyle name="표준 93 10" xfId="2247" xr:uid="{00000000-0005-0000-0000-000005210000}"/>
    <cellStyle name="표준 93 11" xfId="2248" xr:uid="{00000000-0005-0000-0000-000006210000}"/>
    <cellStyle name="표준 93 12" xfId="2249" xr:uid="{00000000-0005-0000-0000-000007210000}"/>
    <cellStyle name="표준 93 13" xfId="2250" xr:uid="{00000000-0005-0000-0000-000008210000}"/>
    <cellStyle name="표준 93 14" xfId="2251" xr:uid="{00000000-0005-0000-0000-000009210000}"/>
    <cellStyle name="표준 93 15" xfId="2252" xr:uid="{00000000-0005-0000-0000-00000A210000}"/>
    <cellStyle name="표준 93 16" xfId="2253" xr:uid="{00000000-0005-0000-0000-00000B210000}"/>
    <cellStyle name="표준 93 17" xfId="2254" xr:uid="{00000000-0005-0000-0000-00000C210000}"/>
    <cellStyle name="표준 93 18" xfId="2255" xr:uid="{00000000-0005-0000-0000-00000D210000}"/>
    <cellStyle name="표준 93 19" xfId="2256" xr:uid="{00000000-0005-0000-0000-00000E210000}"/>
    <cellStyle name="표준 93 2" xfId="2257" xr:uid="{00000000-0005-0000-0000-00000F210000}"/>
    <cellStyle name="표준 93 20" xfId="2258" xr:uid="{00000000-0005-0000-0000-000010210000}"/>
    <cellStyle name="표준 93 21" xfId="2259" xr:uid="{00000000-0005-0000-0000-000011210000}"/>
    <cellStyle name="표준 93 3" xfId="2260" xr:uid="{00000000-0005-0000-0000-000012210000}"/>
    <cellStyle name="표준 93 4" xfId="2261" xr:uid="{00000000-0005-0000-0000-000013210000}"/>
    <cellStyle name="표준 93 5" xfId="2262" xr:uid="{00000000-0005-0000-0000-000014210000}"/>
    <cellStyle name="표준 93 6" xfId="2263" xr:uid="{00000000-0005-0000-0000-000015210000}"/>
    <cellStyle name="표준 93 7" xfId="2264" xr:uid="{00000000-0005-0000-0000-000016210000}"/>
    <cellStyle name="표준 93 8" xfId="2265" xr:uid="{00000000-0005-0000-0000-000017210000}"/>
    <cellStyle name="표준 93 9" xfId="2266" xr:uid="{00000000-0005-0000-0000-000018210000}"/>
    <cellStyle name="표준 94 10" xfId="2267" xr:uid="{00000000-0005-0000-0000-000019210000}"/>
    <cellStyle name="표준 94 11" xfId="2268" xr:uid="{00000000-0005-0000-0000-00001A210000}"/>
    <cellStyle name="표준 94 12" xfId="2269" xr:uid="{00000000-0005-0000-0000-00001B210000}"/>
    <cellStyle name="표준 94 13" xfId="2270" xr:uid="{00000000-0005-0000-0000-00001C210000}"/>
    <cellStyle name="표준 94 14" xfId="2271" xr:uid="{00000000-0005-0000-0000-00001D210000}"/>
    <cellStyle name="표준 94 15" xfId="2272" xr:uid="{00000000-0005-0000-0000-00001E210000}"/>
    <cellStyle name="표준 94 16" xfId="2273" xr:uid="{00000000-0005-0000-0000-00001F210000}"/>
    <cellStyle name="표준 94 17" xfId="2274" xr:uid="{00000000-0005-0000-0000-000020210000}"/>
    <cellStyle name="표준 94 18" xfId="2275" xr:uid="{00000000-0005-0000-0000-000021210000}"/>
    <cellStyle name="표준 94 19" xfId="2276" xr:uid="{00000000-0005-0000-0000-000022210000}"/>
    <cellStyle name="표준 94 2" xfId="2277" xr:uid="{00000000-0005-0000-0000-000023210000}"/>
    <cellStyle name="표준 94 20" xfId="2278" xr:uid="{00000000-0005-0000-0000-000024210000}"/>
    <cellStyle name="표준 94 21" xfId="2279" xr:uid="{00000000-0005-0000-0000-000025210000}"/>
    <cellStyle name="표준 94 3" xfId="2280" xr:uid="{00000000-0005-0000-0000-000026210000}"/>
    <cellStyle name="표준 94 4" xfId="2281" xr:uid="{00000000-0005-0000-0000-000027210000}"/>
    <cellStyle name="표준 94 5" xfId="2282" xr:uid="{00000000-0005-0000-0000-000028210000}"/>
    <cellStyle name="표준 94 6" xfId="2283" xr:uid="{00000000-0005-0000-0000-000029210000}"/>
    <cellStyle name="표준 94 7" xfId="2284" xr:uid="{00000000-0005-0000-0000-00002A210000}"/>
    <cellStyle name="표준 94 8" xfId="2285" xr:uid="{00000000-0005-0000-0000-00002B210000}"/>
    <cellStyle name="표준 94 9" xfId="2286" xr:uid="{00000000-0005-0000-0000-00002C210000}"/>
    <cellStyle name="표준 95 10" xfId="2287" xr:uid="{00000000-0005-0000-0000-00002D210000}"/>
    <cellStyle name="표준 95 11" xfId="2288" xr:uid="{00000000-0005-0000-0000-00002E210000}"/>
    <cellStyle name="표준 95 12" xfId="2289" xr:uid="{00000000-0005-0000-0000-00002F210000}"/>
    <cellStyle name="표준 95 13" xfId="2290" xr:uid="{00000000-0005-0000-0000-000030210000}"/>
    <cellStyle name="표준 95 14" xfId="2291" xr:uid="{00000000-0005-0000-0000-000031210000}"/>
    <cellStyle name="표준 95 15" xfId="2292" xr:uid="{00000000-0005-0000-0000-000032210000}"/>
    <cellStyle name="표준 95 16" xfId="2293" xr:uid="{00000000-0005-0000-0000-000033210000}"/>
    <cellStyle name="표준 95 17" xfId="2294" xr:uid="{00000000-0005-0000-0000-000034210000}"/>
    <cellStyle name="표준 95 18" xfId="2295" xr:uid="{00000000-0005-0000-0000-000035210000}"/>
    <cellStyle name="표준 95 19" xfId="2296" xr:uid="{00000000-0005-0000-0000-000036210000}"/>
    <cellStyle name="표준 95 2" xfId="2297" xr:uid="{00000000-0005-0000-0000-000037210000}"/>
    <cellStyle name="표준 95 20" xfId="2298" xr:uid="{00000000-0005-0000-0000-000038210000}"/>
    <cellStyle name="표준 95 21" xfId="2299" xr:uid="{00000000-0005-0000-0000-000039210000}"/>
    <cellStyle name="표준 95 3" xfId="2300" xr:uid="{00000000-0005-0000-0000-00003A210000}"/>
    <cellStyle name="표준 95 4" xfId="2301" xr:uid="{00000000-0005-0000-0000-00003B210000}"/>
    <cellStyle name="표준 95 5" xfId="2302" xr:uid="{00000000-0005-0000-0000-00003C210000}"/>
    <cellStyle name="표준 95 6" xfId="2303" xr:uid="{00000000-0005-0000-0000-00003D210000}"/>
    <cellStyle name="표준 95 7" xfId="2304" xr:uid="{00000000-0005-0000-0000-00003E210000}"/>
    <cellStyle name="표준 95 8" xfId="2305" xr:uid="{00000000-0005-0000-0000-00003F210000}"/>
    <cellStyle name="표준 95 9" xfId="2306" xr:uid="{00000000-0005-0000-0000-000040210000}"/>
    <cellStyle name="표준 96 10" xfId="2307" xr:uid="{00000000-0005-0000-0000-000041210000}"/>
    <cellStyle name="표준 96 11" xfId="2308" xr:uid="{00000000-0005-0000-0000-000042210000}"/>
    <cellStyle name="표준 96 12" xfId="2309" xr:uid="{00000000-0005-0000-0000-000043210000}"/>
    <cellStyle name="표준 96 13" xfId="2310" xr:uid="{00000000-0005-0000-0000-000044210000}"/>
    <cellStyle name="표준 96 14" xfId="2311" xr:uid="{00000000-0005-0000-0000-000045210000}"/>
    <cellStyle name="표준 96 15" xfId="2312" xr:uid="{00000000-0005-0000-0000-000046210000}"/>
    <cellStyle name="표준 96 16" xfId="2313" xr:uid="{00000000-0005-0000-0000-000047210000}"/>
    <cellStyle name="표준 96 17" xfId="2314" xr:uid="{00000000-0005-0000-0000-000048210000}"/>
    <cellStyle name="표준 96 18" xfId="2315" xr:uid="{00000000-0005-0000-0000-000049210000}"/>
    <cellStyle name="표준 96 19" xfId="2316" xr:uid="{00000000-0005-0000-0000-00004A210000}"/>
    <cellStyle name="표준 96 2" xfId="2317" xr:uid="{00000000-0005-0000-0000-00004B210000}"/>
    <cellStyle name="표준 96 20" xfId="2318" xr:uid="{00000000-0005-0000-0000-00004C210000}"/>
    <cellStyle name="표준 96 21" xfId="2319" xr:uid="{00000000-0005-0000-0000-00004D210000}"/>
    <cellStyle name="표준 96 3" xfId="2320" xr:uid="{00000000-0005-0000-0000-00004E210000}"/>
    <cellStyle name="표준 96 4" xfId="2321" xr:uid="{00000000-0005-0000-0000-00004F210000}"/>
    <cellStyle name="표준 96 5" xfId="2322" xr:uid="{00000000-0005-0000-0000-000050210000}"/>
    <cellStyle name="표준 96 6" xfId="2323" xr:uid="{00000000-0005-0000-0000-000051210000}"/>
    <cellStyle name="표준 96 7" xfId="2324" xr:uid="{00000000-0005-0000-0000-000052210000}"/>
    <cellStyle name="표준 96 8" xfId="2325" xr:uid="{00000000-0005-0000-0000-000053210000}"/>
    <cellStyle name="표준 96 9" xfId="2326" xr:uid="{00000000-0005-0000-0000-000054210000}"/>
    <cellStyle name="표준 97" xfId="2327" xr:uid="{00000000-0005-0000-0000-000055210000}"/>
    <cellStyle name="표준 98 10" xfId="2328" xr:uid="{00000000-0005-0000-0000-000056210000}"/>
    <cellStyle name="표준 98 11" xfId="2329" xr:uid="{00000000-0005-0000-0000-000057210000}"/>
    <cellStyle name="표준 98 12" xfId="2330" xr:uid="{00000000-0005-0000-0000-000058210000}"/>
    <cellStyle name="표준 98 13" xfId="2331" xr:uid="{00000000-0005-0000-0000-000059210000}"/>
    <cellStyle name="표준 98 14" xfId="2332" xr:uid="{00000000-0005-0000-0000-00005A210000}"/>
    <cellStyle name="표준 98 15" xfId="2333" xr:uid="{00000000-0005-0000-0000-00005B210000}"/>
    <cellStyle name="표준 98 16" xfId="2334" xr:uid="{00000000-0005-0000-0000-00005C210000}"/>
    <cellStyle name="표준 98 17" xfId="2335" xr:uid="{00000000-0005-0000-0000-00005D210000}"/>
    <cellStyle name="표준 98 18" xfId="2336" xr:uid="{00000000-0005-0000-0000-00005E210000}"/>
    <cellStyle name="표준 98 19" xfId="2337" xr:uid="{00000000-0005-0000-0000-00005F210000}"/>
    <cellStyle name="표준 98 2" xfId="2338" xr:uid="{00000000-0005-0000-0000-000060210000}"/>
    <cellStyle name="표준 98 20" xfId="2339" xr:uid="{00000000-0005-0000-0000-000061210000}"/>
    <cellStyle name="표준 98 21" xfId="2340" xr:uid="{00000000-0005-0000-0000-000062210000}"/>
    <cellStyle name="표준 98 3" xfId="2341" xr:uid="{00000000-0005-0000-0000-000063210000}"/>
    <cellStyle name="표준 98 4" xfId="2342" xr:uid="{00000000-0005-0000-0000-000064210000}"/>
    <cellStyle name="표준 98 5" xfId="2343" xr:uid="{00000000-0005-0000-0000-000065210000}"/>
    <cellStyle name="표준 98 6" xfId="2344" xr:uid="{00000000-0005-0000-0000-000066210000}"/>
    <cellStyle name="표준 98 7" xfId="2345" xr:uid="{00000000-0005-0000-0000-000067210000}"/>
    <cellStyle name="표준 98 8" xfId="2346" xr:uid="{00000000-0005-0000-0000-000068210000}"/>
    <cellStyle name="표준 98 9" xfId="2347" xr:uid="{00000000-0005-0000-0000-000069210000}"/>
    <cellStyle name="표준 99 10" xfId="2348" xr:uid="{00000000-0005-0000-0000-00006A210000}"/>
    <cellStyle name="표준 99 11" xfId="2349" xr:uid="{00000000-0005-0000-0000-00006B210000}"/>
    <cellStyle name="표준 99 12" xfId="2350" xr:uid="{00000000-0005-0000-0000-00006C210000}"/>
    <cellStyle name="표준 99 13" xfId="2351" xr:uid="{00000000-0005-0000-0000-00006D210000}"/>
    <cellStyle name="표준 99 14" xfId="2352" xr:uid="{00000000-0005-0000-0000-00006E210000}"/>
    <cellStyle name="표준 99 15" xfId="2353" xr:uid="{00000000-0005-0000-0000-00006F210000}"/>
    <cellStyle name="표준 99 16" xfId="2354" xr:uid="{00000000-0005-0000-0000-000070210000}"/>
    <cellStyle name="표준 99 17" xfId="2355" xr:uid="{00000000-0005-0000-0000-000071210000}"/>
    <cellStyle name="표준 99 18" xfId="2356" xr:uid="{00000000-0005-0000-0000-000072210000}"/>
    <cellStyle name="표준 99 19" xfId="2357" xr:uid="{00000000-0005-0000-0000-000073210000}"/>
    <cellStyle name="표준 99 2" xfId="2358" xr:uid="{00000000-0005-0000-0000-000074210000}"/>
    <cellStyle name="표준 99 20" xfId="2359" xr:uid="{00000000-0005-0000-0000-000075210000}"/>
    <cellStyle name="표준 99 21" xfId="2360" xr:uid="{00000000-0005-0000-0000-000076210000}"/>
    <cellStyle name="표준 99 3" xfId="2361" xr:uid="{00000000-0005-0000-0000-000077210000}"/>
    <cellStyle name="표준 99 4" xfId="2362" xr:uid="{00000000-0005-0000-0000-000078210000}"/>
    <cellStyle name="표준 99 5" xfId="2363" xr:uid="{00000000-0005-0000-0000-000079210000}"/>
    <cellStyle name="표준 99 6" xfId="2364" xr:uid="{00000000-0005-0000-0000-00007A210000}"/>
    <cellStyle name="표준 99 7" xfId="2365" xr:uid="{00000000-0005-0000-0000-00007B210000}"/>
    <cellStyle name="표준 99 8" xfId="2366" xr:uid="{00000000-0005-0000-0000-00007C210000}"/>
    <cellStyle name="표준 99 9" xfId="2367" xr:uid="{00000000-0005-0000-0000-00007D210000}"/>
    <cellStyle name="표준-경춘선" xfId="7783" xr:uid="{00000000-0005-0000-0000-00007E210000}"/>
    <cellStyle name="하이퍼링크 2" xfId="2368" xr:uid="{00000000-0005-0000-0000-00007F210000}"/>
    <cellStyle name="하이퍼링크 3" xfId="2369" xr:uid="{00000000-0005-0000-0000-000080210000}"/>
    <cellStyle name="하이퍼링크 4" xfId="5523" xr:uid="{00000000-0005-0000-0000-000081210000}"/>
    <cellStyle name="합산" xfId="3992" xr:uid="{00000000-0005-0000-0000-000082210000}"/>
    <cellStyle name="화폐기호" xfId="3993" xr:uid="{00000000-0005-0000-0000-000083210000}"/>
    <cellStyle name="화폐기호 2" xfId="7784" xr:uid="{00000000-0005-0000-0000-000084210000}"/>
    <cellStyle name="화폐기호0" xfId="3994" xr:uid="{00000000-0005-0000-0000-000085210000}"/>
    <cellStyle name="화폐기호0 2" xfId="7786" xr:uid="{00000000-0005-0000-0000-000086210000}"/>
    <cellStyle name="화폐기호0 3" xfId="7785" xr:uid="{00000000-0005-0000-0000-000087210000}"/>
  </cellStyles>
  <dxfs count="226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KDS(17-10-00:2018)</c:v>
          </c:tx>
          <c:marker>
            <c:symbol val="none"/>
          </c:marker>
          <c:xVal>
            <c:numRef>
              <c:f>'3.탄성지진력'!$AO$19:$AO$121</c:f>
              <c:numCache>
                <c:formatCode>0.00</c:formatCode>
                <c:ptCount val="103"/>
                <c:pt idx="0">
                  <c:v>0</c:v>
                </c:pt>
                <c:pt idx="1">
                  <c:v>0.06</c:v>
                </c:pt>
                <c:pt idx="2" formatCode="General">
                  <c:v>8.2713567839195978E-2</c:v>
                </c:pt>
                <c:pt idx="3" formatCode="General">
                  <c:v>0.12</c:v>
                </c:pt>
                <c:pt idx="4" formatCode="General">
                  <c:v>0.18</c:v>
                </c:pt>
                <c:pt idx="5" formatCode="General">
                  <c:v>0.24</c:v>
                </c:pt>
                <c:pt idx="6" formatCode="General">
                  <c:v>0.3</c:v>
                </c:pt>
                <c:pt idx="7" formatCode="General">
                  <c:v>0.36</c:v>
                </c:pt>
                <c:pt idx="8" formatCode="General">
                  <c:v>0.41356783919597989</c:v>
                </c:pt>
                <c:pt idx="9" formatCode="General">
                  <c:v>0.42</c:v>
                </c:pt>
                <c:pt idx="10" formatCode="General">
                  <c:v>0.48</c:v>
                </c:pt>
                <c:pt idx="11" formatCode="General">
                  <c:v>0.54</c:v>
                </c:pt>
                <c:pt idx="12" formatCode="General">
                  <c:v>0.6</c:v>
                </c:pt>
                <c:pt idx="13" formatCode="General">
                  <c:v>0.65999999999999992</c:v>
                </c:pt>
                <c:pt idx="14" formatCode="General">
                  <c:v>0.72</c:v>
                </c:pt>
                <c:pt idx="15" formatCode="General">
                  <c:v>0.78</c:v>
                </c:pt>
                <c:pt idx="16" formatCode="General">
                  <c:v>0.84</c:v>
                </c:pt>
                <c:pt idx="17" formatCode="General">
                  <c:v>0.89999999999999991</c:v>
                </c:pt>
                <c:pt idx="18" formatCode="General">
                  <c:v>0.96</c:v>
                </c:pt>
                <c:pt idx="19" formatCode="General">
                  <c:v>1.02</c:v>
                </c:pt>
                <c:pt idx="20" formatCode="General">
                  <c:v>1.08</c:v>
                </c:pt>
                <c:pt idx="21" formatCode="General">
                  <c:v>1.1399999999999999</c:v>
                </c:pt>
                <c:pt idx="22" formatCode="General">
                  <c:v>1.2</c:v>
                </c:pt>
                <c:pt idx="23" formatCode="General">
                  <c:v>1.26</c:v>
                </c:pt>
                <c:pt idx="24" formatCode="General">
                  <c:v>1.3199999999999998</c:v>
                </c:pt>
                <c:pt idx="25" formatCode="General">
                  <c:v>1.38</c:v>
                </c:pt>
                <c:pt idx="26" formatCode="General">
                  <c:v>1.44</c:v>
                </c:pt>
                <c:pt idx="27" formatCode="General">
                  <c:v>1.5</c:v>
                </c:pt>
                <c:pt idx="28" formatCode="General">
                  <c:v>1.56</c:v>
                </c:pt>
                <c:pt idx="29" formatCode="General">
                  <c:v>1.6199999999999999</c:v>
                </c:pt>
                <c:pt idx="30" formatCode="General">
                  <c:v>1.68</c:v>
                </c:pt>
                <c:pt idx="31" formatCode="General">
                  <c:v>1.74</c:v>
                </c:pt>
                <c:pt idx="32" formatCode="General">
                  <c:v>1.7999999999999998</c:v>
                </c:pt>
                <c:pt idx="33" formatCode="General">
                  <c:v>1.8599999999999999</c:v>
                </c:pt>
                <c:pt idx="34" formatCode="General">
                  <c:v>1.92</c:v>
                </c:pt>
                <c:pt idx="35" formatCode="General">
                  <c:v>1.98</c:v>
                </c:pt>
                <c:pt idx="36" formatCode="General">
                  <c:v>2.04</c:v>
                </c:pt>
                <c:pt idx="37" formatCode="General">
                  <c:v>2.1</c:v>
                </c:pt>
                <c:pt idx="38" formatCode="General">
                  <c:v>2.16</c:v>
                </c:pt>
                <c:pt idx="39" formatCode="General">
                  <c:v>2.2199999999999998</c:v>
                </c:pt>
                <c:pt idx="40" formatCode="General">
                  <c:v>2.2799999999999998</c:v>
                </c:pt>
                <c:pt idx="41" formatCode="General">
                  <c:v>2.34</c:v>
                </c:pt>
                <c:pt idx="42" formatCode="General">
                  <c:v>2.4</c:v>
                </c:pt>
                <c:pt idx="43" formatCode="General">
                  <c:v>2.46</c:v>
                </c:pt>
                <c:pt idx="44" formatCode="General">
                  <c:v>2.52</c:v>
                </c:pt>
                <c:pt idx="45" formatCode="General">
                  <c:v>2.58</c:v>
                </c:pt>
                <c:pt idx="46" formatCode="General">
                  <c:v>2.6399999999999997</c:v>
                </c:pt>
                <c:pt idx="47" formatCode="General">
                  <c:v>2.6999999999999997</c:v>
                </c:pt>
                <c:pt idx="48" formatCode="General">
                  <c:v>2.76</c:v>
                </c:pt>
                <c:pt idx="49" formatCode="General">
                  <c:v>2.82</c:v>
                </c:pt>
                <c:pt idx="50" formatCode="General">
                  <c:v>2.88</c:v>
                </c:pt>
                <c:pt idx="51" formatCode="General">
                  <c:v>2.94</c:v>
                </c:pt>
                <c:pt idx="52" formatCode="General">
                  <c:v>3</c:v>
                </c:pt>
                <c:pt idx="53" formatCode="General">
                  <c:v>3.06</c:v>
                </c:pt>
                <c:pt idx="54" formatCode="General">
                  <c:v>3.12</c:v>
                </c:pt>
                <c:pt idx="55" formatCode="General">
                  <c:v>3.1799999999999997</c:v>
                </c:pt>
                <c:pt idx="56" formatCode="General">
                  <c:v>3.2399999999999998</c:v>
                </c:pt>
                <c:pt idx="57" formatCode="General">
                  <c:v>3.3</c:v>
                </c:pt>
                <c:pt idx="58" formatCode="General">
                  <c:v>3.36</c:v>
                </c:pt>
                <c:pt idx="59" formatCode="General">
                  <c:v>3.42</c:v>
                </c:pt>
                <c:pt idx="60" formatCode="General">
                  <c:v>3.48</c:v>
                </c:pt>
                <c:pt idx="61" formatCode="General">
                  <c:v>3.54</c:v>
                </c:pt>
                <c:pt idx="62" formatCode="General">
                  <c:v>3.5999999999999996</c:v>
                </c:pt>
                <c:pt idx="63" formatCode="General">
                  <c:v>3.6599999999999997</c:v>
                </c:pt>
                <c:pt idx="64" formatCode="General">
                  <c:v>3.7199999999999998</c:v>
                </c:pt>
                <c:pt idx="65" formatCode="General">
                  <c:v>3.78</c:v>
                </c:pt>
                <c:pt idx="66" formatCode="General">
                  <c:v>3.84</c:v>
                </c:pt>
                <c:pt idx="67" formatCode="General">
                  <c:v>3.9</c:v>
                </c:pt>
                <c:pt idx="68" formatCode="General">
                  <c:v>3.96</c:v>
                </c:pt>
                <c:pt idx="69" formatCode="General">
                  <c:v>4.0199999999999996</c:v>
                </c:pt>
                <c:pt idx="70" formatCode="General">
                  <c:v>4.08</c:v>
                </c:pt>
                <c:pt idx="71" formatCode="General">
                  <c:v>4.1399999999999997</c:v>
                </c:pt>
                <c:pt idx="72" formatCode="General">
                  <c:v>4.2</c:v>
                </c:pt>
                <c:pt idx="73" formatCode="General">
                  <c:v>4.26</c:v>
                </c:pt>
                <c:pt idx="74" formatCode="General">
                  <c:v>4.32</c:v>
                </c:pt>
                <c:pt idx="75" formatCode="General">
                  <c:v>4.38</c:v>
                </c:pt>
                <c:pt idx="76" formatCode="General">
                  <c:v>4.4399999999999995</c:v>
                </c:pt>
                <c:pt idx="77" formatCode="General">
                  <c:v>4.5</c:v>
                </c:pt>
                <c:pt idx="78" formatCode="General">
                  <c:v>4.5599999999999996</c:v>
                </c:pt>
                <c:pt idx="79" formatCode="General">
                  <c:v>4.62</c:v>
                </c:pt>
                <c:pt idx="80" formatCode="General">
                  <c:v>4.68</c:v>
                </c:pt>
                <c:pt idx="81" formatCode="General">
                  <c:v>4.74</c:v>
                </c:pt>
                <c:pt idx="82" formatCode="General">
                  <c:v>4.8</c:v>
                </c:pt>
                <c:pt idx="83" formatCode="General">
                  <c:v>4.8599999999999994</c:v>
                </c:pt>
                <c:pt idx="84" formatCode="General">
                  <c:v>4.92</c:v>
                </c:pt>
                <c:pt idx="85" formatCode="General">
                  <c:v>4.9799999999999995</c:v>
                </c:pt>
                <c:pt idx="86" formatCode="General">
                  <c:v>5.04</c:v>
                </c:pt>
                <c:pt idx="87" formatCode="General">
                  <c:v>5.0999999999999996</c:v>
                </c:pt>
                <c:pt idx="88" formatCode="General">
                  <c:v>5.16</c:v>
                </c:pt>
                <c:pt idx="89" formatCode="General">
                  <c:v>5.22</c:v>
                </c:pt>
                <c:pt idx="90" formatCode="General">
                  <c:v>5.2799999999999994</c:v>
                </c:pt>
                <c:pt idx="91" formatCode="General">
                  <c:v>5.34</c:v>
                </c:pt>
                <c:pt idx="92" formatCode="General">
                  <c:v>5.3999999999999995</c:v>
                </c:pt>
                <c:pt idx="93" formatCode="General">
                  <c:v>5.46</c:v>
                </c:pt>
                <c:pt idx="94" formatCode="General">
                  <c:v>5.52</c:v>
                </c:pt>
                <c:pt idx="95" formatCode="General">
                  <c:v>5.58</c:v>
                </c:pt>
                <c:pt idx="96" formatCode="General">
                  <c:v>5.64</c:v>
                </c:pt>
                <c:pt idx="97" formatCode="General">
                  <c:v>5.7</c:v>
                </c:pt>
                <c:pt idx="98" formatCode="General">
                  <c:v>5.76</c:v>
                </c:pt>
                <c:pt idx="99" formatCode="General">
                  <c:v>5.8199999999999994</c:v>
                </c:pt>
                <c:pt idx="100" formatCode="General">
                  <c:v>5.88</c:v>
                </c:pt>
                <c:pt idx="101" formatCode="General">
                  <c:v>5.9399999999999995</c:v>
                </c:pt>
                <c:pt idx="102" formatCode="General">
                  <c:v>6</c:v>
                </c:pt>
              </c:numCache>
            </c:numRef>
          </c:xVal>
          <c:yVal>
            <c:numRef>
              <c:f>'3.탄성지진력'!$AQ$19:$AQ$121</c:f>
              <c:numCache>
                <c:formatCode>0.000</c:formatCode>
                <c:ptCount val="103"/>
                <c:pt idx="0">
                  <c:v>0.245168</c:v>
                </c:pt>
                <c:pt idx="1">
                  <c:v>0.51193342405832321</c:v>
                </c:pt>
                <c:pt idx="2" formatCode="General">
                  <c:v>0.61292000000000002</c:v>
                </c:pt>
                <c:pt idx="3" formatCode="General">
                  <c:v>0.61292000000000002</c:v>
                </c:pt>
                <c:pt idx="4" formatCode="General">
                  <c:v>0.61292000000000002</c:v>
                </c:pt>
                <c:pt idx="5" formatCode="General">
                  <c:v>0.61292000000000002</c:v>
                </c:pt>
                <c:pt idx="6" formatCode="General">
                  <c:v>0.61292000000000002</c:v>
                </c:pt>
                <c:pt idx="7" formatCode="General">
                  <c:v>0.61292000000000002</c:v>
                </c:pt>
                <c:pt idx="8" formatCode="General">
                  <c:v>0.61292000000000002</c:v>
                </c:pt>
                <c:pt idx="9" formatCode="General">
                  <c:v>0.60353333333333348</c:v>
                </c:pt>
                <c:pt idx="10" formatCode="General">
                  <c:v>0.52809166666666674</c:v>
                </c:pt>
                <c:pt idx="11" formatCode="General">
                  <c:v>0.46941481481481484</c:v>
                </c:pt>
                <c:pt idx="12" formatCode="General">
                  <c:v>0.42247333333333342</c:v>
                </c:pt>
                <c:pt idx="13" formatCode="General">
                  <c:v>0.38406666666666678</c:v>
                </c:pt>
                <c:pt idx="14" formatCode="General">
                  <c:v>0.35206111111111116</c:v>
                </c:pt>
                <c:pt idx="15" formatCode="General">
                  <c:v>0.32497948717948721</c:v>
                </c:pt>
                <c:pt idx="16" formatCode="General">
                  <c:v>0.30176666666666674</c:v>
                </c:pt>
                <c:pt idx="17" formatCode="General">
                  <c:v>0.28164888888888895</c:v>
                </c:pt>
                <c:pt idx="18" formatCode="General">
                  <c:v>0.26404583333333337</c:v>
                </c:pt>
                <c:pt idx="19" formatCode="General">
                  <c:v>0.24851372549019612</c:v>
                </c:pt>
                <c:pt idx="20" formatCode="General">
                  <c:v>0.23470740740740742</c:v>
                </c:pt>
                <c:pt idx="21" formatCode="General">
                  <c:v>0.22235438596491233</c:v>
                </c:pt>
                <c:pt idx="22" formatCode="General">
                  <c:v>0.21123666666666671</c:v>
                </c:pt>
                <c:pt idx="23" formatCode="General">
                  <c:v>0.20117777777777782</c:v>
                </c:pt>
                <c:pt idx="24" formatCode="General">
                  <c:v>0.19203333333333339</c:v>
                </c:pt>
                <c:pt idx="25" formatCode="General">
                  <c:v>0.18368405797101453</c:v>
                </c:pt>
                <c:pt idx="26" formatCode="General">
                  <c:v>0.17603055555555558</c:v>
                </c:pt>
                <c:pt idx="27" formatCode="General">
                  <c:v>0.16898933333333335</c:v>
                </c:pt>
                <c:pt idx="28" formatCode="General">
                  <c:v>0.16248974358974361</c:v>
                </c:pt>
                <c:pt idx="29" formatCode="General">
                  <c:v>0.15647160493827164</c:v>
                </c:pt>
                <c:pt idx="30" formatCode="General">
                  <c:v>0.15088333333333337</c:v>
                </c:pt>
                <c:pt idx="31" formatCode="General">
                  <c:v>0.14568045977011496</c:v>
                </c:pt>
                <c:pt idx="32" formatCode="General">
                  <c:v>0.14082444444444447</c:v>
                </c:pt>
                <c:pt idx="33" formatCode="General">
                  <c:v>0.13628172043010756</c:v>
                </c:pt>
                <c:pt idx="34" formatCode="General">
                  <c:v>0.13202291666666668</c:v>
                </c:pt>
                <c:pt idx="35" formatCode="General">
                  <c:v>0.12802222222222223</c:v>
                </c:pt>
                <c:pt idx="36" formatCode="General">
                  <c:v>0.12425686274509806</c:v>
                </c:pt>
                <c:pt idx="37" formatCode="General">
                  <c:v>0.12070666666666668</c:v>
                </c:pt>
                <c:pt idx="38" formatCode="General">
                  <c:v>0.11735370370370371</c:v>
                </c:pt>
                <c:pt idx="39" formatCode="General">
                  <c:v>0.11418198198198201</c:v>
                </c:pt>
                <c:pt idx="40" formatCode="General">
                  <c:v>0.11117719298245617</c:v>
                </c:pt>
                <c:pt idx="41" formatCode="General">
                  <c:v>0.10832649572649575</c:v>
                </c:pt>
                <c:pt idx="42" formatCode="General">
                  <c:v>0.10561833333333336</c:v>
                </c:pt>
                <c:pt idx="43" formatCode="General">
                  <c:v>0.10304227642276424</c:v>
                </c:pt>
                <c:pt idx="44" formatCode="General">
                  <c:v>0.10058888888888891</c:v>
                </c:pt>
                <c:pt idx="45" formatCode="General">
                  <c:v>9.8249612403100789E-2</c:v>
                </c:pt>
                <c:pt idx="46" formatCode="General">
                  <c:v>9.6016666666666695E-2</c:v>
                </c:pt>
                <c:pt idx="47" formatCode="General">
                  <c:v>9.3882962962962987E-2</c:v>
                </c:pt>
                <c:pt idx="48" formatCode="General">
                  <c:v>9.1842028985507265E-2</c:v>
                </c:pt>
                <c:pt idx="49" formatCode="General">
                  <c:v>8.9887943262411368E-2</c:v>
                </c:pt>
                <c:pt idx="50" formatCode="General">
                  <c:v>8.8015277777777789E-2</c:v>
                </c:pt>
                <c:pt idx="51" formatCode="General">
                  <c:v>8.621904761904764E-2</c:v>
                </c:pt>
                <c:pt idx="52" formatCode="General">
                  <c:v>8.4494666666666676E-2</c:v>
                </c:pt>
                <c:pt idx="53" formatCode="General">
                  <c:v>8.121363578110985E-2</c:v>
                </c:pt>
                <c:pt idx="54" formatCode="General">
                  <c:v>7.8120069033530581E-2</c:v>
                </c:pt>
                <c:pt idx="55" formatCode="General">
                  <c:v>7.5199952533523226E-2</c:v>
                </c:pt>
                <c:pt idx="56" formatCode="General">
                  <c:v>7.244055784179243E-2</c:v>
                </c:pt>
                <c:pt idx="57" formatCode="General">
                  <c:v>6.9830303030303048E-2</c:v>
                </c:pt>
                <c:pt idx="58" formatCode="General">
                  <c:v>6.7358630952380968E-2</c:v>
                </c:pt>
                <c:pt idx="59" formatCode="General">
                  <c:v>6.5015902328921737E-2</c:v>
                </c:pt>
                <c:pt idx="60" formatCode="General">
                  <c:v>6.279330162504955E-2</c:v>
                </c:pt>
                <c:pt idx="61" formatCode="General">
                  <c:v>6.0682753997893329E-2</c:v>
                </c:pt>
                <c:pt idx="62" formatCode="General">
                  <c:v>5.8676851851851876E-2</c:v>
                </c:pt>
                <c:pt idx="63" formatCode="General">
                  <c:v>5.6768789751858839E-2</c:v>
                </c:pt>
                <c:pt idx="64" formatCode="General">
                  <c:v>5.4952306625043371E-2</c:v>
                </c:pt>
                <c:pt idx="65" formatCode="General">
                  <c:v>5.3221634332745453E-2</c:v>
                </c:pt>
                <c:pt idx="66" formatCode="General">
                  <c:v>5.1571451822916677E-2</c:v>
                </c:pt>
                <c:pt idx="67" formatCode="General">
                  <c:v>4.9996844181459575E-2</c:v>
                </c:pt>
                <c:pt idx="68" formatCode="General">
                  <c:v>4.8493265993266005E-2</c:v>
                </c:pt>
                <c:pt idx="69" formatCode="General">
                  <c:v>4.7056508502264817E-2</c:v>
                </c:pt>
                <c:pt idx="70" formatCode="General">
                  <c:v>4.568267012687429E-2</c:v>
                </c:pt>
                <c:pt idx="71" formatCode="General">
                  <c:v>4.4368129944689506E-2</c:v>
                </c:pt>
                <c:pt idx="72" formatCode="General">
                  <c:v>4.3109523809523813E-2</c:v>
                </c:pt>
                <c:pt idx="73" formatCode="General">
                  <c:v>4.1903722806321514E-2</c:v>
                </c:pt>
                <c:pt idx="74" formatCode="General">
                  <c:v>4.0747813786008232E-2</c:v>
                </c:pt>
                <c:pt idx="75" formatCode="General">
                  <c:v>3.9639081753925068E-2</c:v>
                </c:pt>
                <c:pt idx="76" formatCode="General">
                  <c:v>3.8574993912831763E-2</c:v>
                </c:pt>
                <c:pt idx="77" formatCode="General">
                  <c:v>3.7553185185185189E-2</c:v>
                </c:pt>
                <c:pt idx="78" formatCode="General">
                  <c:v>3.6571445060018477E-2</c:v>
                </c:pt>
                <c:pt idx="79" formatCode="General">
                  <c:v>3.5627705627705633E-2</c:v>
                </c:pt>
                <c:pt idx="80" formatCode="General">
                  <c:v>3.4720030681569154E-2</c:v>
                </c:pt>
                <c:pt idx="81" formatCode="General">
                  <c:v>3.3846605778988417E-2</c:v>
                </c:pt>
                <c:pt idx="82" formatCode="General">
                  <c:v>3.3005729166666671E-2</c:v>
                </c:pt>
                <c:pt idx="83" formatCode="General">
                  <c:v>3.2195803485241085E-2</c:v>
                </c:pt>
                <c:pt idx="84" formatCode="General">
                  <c:v>3.1415328177672029E-2</c:v>
                </c:pt>
                <c:pt idx="85" formatCode="General">
                  <c:v>3.0662892533991397E-2</c:v>
                </c:pt>
                <c:pt idx="86" formatCode="General">
                  <c:v>2.9937169312169314E-2</c:v>
                </c:pt>
                <c:pt idx="87" formatCode="General">
                  <c:v>2.9236908881199546E-2</c:v>
                </c:pt>
                <c:pt idx="88" formatCode="General">
                  <c:v>2.8560933838110692E-2</c:v>
                </c:pt>
                <c:pt idx="89" formatCode="General">
                  <c:v>2.7908134055577582E-2</c:v>
                </c:pt>
                <c:pt idx="90" formatCode="General">
                  <c:v>2.7277462121212133E-2</c:v>
                </c:pt>
                <c:pt idx="91" formatCode="General">
                  <c:v>2.6667929133526915E-2</c:v>
                </c:pt>
                <c:pt idx="92" formatCode="General">
                  <c:v>2.6078600823045278E-2</c:v>
                </c:pt>
                <c:pt idx="93" formatCode="General">
                  <c:v>2.5508593970132436E-2</c:v>
                </c:pt>
                <c:pt idx="94" formatCode="General">
                  <c:v>2.4957073093887849E-2</c:v>
                </c:pt>
                <c:pt idx="95" formatCode="General">
                  <c:v>2.4423247388908161E-2</c:v>
                </c:pt>
                <c:pt idx="96" formatCode="General">
                  <c:v>2.3906367888939194E-2</c:v>
                </c:pt>
                <c:pt idx="97" formatCode="General">
                  <c:v>2.3405724838411822E-2</c:v>
                </c:pt>
                <c:pt idx="98" formatCode="General">
                  <c:v>2.2920645254629633E-2</c:v>
                </c:pt>
                <c:pt idx="99" formatCode="General">
                  <c:v>2.2450490664966176E-2</c:v>
                </c:pt>
                <c:pt idx="100" formatCode="General">
                  <c:v>2.1994655004859091E-2</c:v>
                </c:pt>
                <c:pt idx="101" formatCode="General">
                  <c:v>2.1552562663673783E-2</c:v>
                </c:pt>
                <c:pt idx="102" formatCode="General">
                  <c:v>2.1123666666666669E-2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F7-49F3-8D6A-6B5B1132B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0326752"/>
        <c:axId val="688300672"/>
      </c:scatterChart>
      <c:valAx>
        <c:axId val="840326752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Period (sec)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688300672"/>
        <c:crosses val="autoZero"/>
        <c:crossBetween val="midCat"/>
        <c:majorUnit val="1"/>
      </c:valAx>
      <c:valAx>
        <c:axId val="688300672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Spectral Data(g)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0326752"/>
        <c:crosses val="autoZero"/>
        <c:crossBetween val="midCat"/>
      </c:valAx>
      <c:spPr>
        <a:noFill/>
      </c:spPr>
    </c:plotArea>
    <c:legend>
      <c:legendPos val="t"/>
      <c:overlay val="0"/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3"/>
          <c:order val="0"/>
          <c:tx>
            <c:v>UX</c:v>
          </c:tx>
          <c:xVal>
            <c:numRef>
              <c:f>'3.탄성지진력'!$C$37:$C$136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'3.탄성지진력'!$Q$37:$Q$136</c:f>
              <c:numCache>
                <c:formatCode>0.000</c:formatCode>
                <c:ptCount val="100"/>
                <c:pt idx="0">
                  <c:v>79.506552413256529</c:v>
                </c:pt>
                <c:pt idx="1">
                  <c:v>79.506552413256529</c:v>
                </c:pt>
                <c:pt idx="2">
                  <c:v>79.506552413256529</c:v>
                </c:pt>
                <c:pt idx="3">
                  <c:v>79.506552413287167</c:v>
                </c:pt>
                <c:pt idx="4">
                  <c:v>88.410253225921352</c:v>
                </c:pt>
                <c:pt idx="5">
                  <c:v>88.410253225921352</c:v>
                </c:pt>
                <c:pt idx="6">
                  <c:v>88.410253225921352</c:v>
                </c:pt>
                <c:pt idx="7">
                  <c:v>88.410253226794865</c:v>
                </c:pt>
                <c:pt idx="8">
                  <c:v>93.572346987807123</c:v>
                </c:pt>
                <c:pt idx="9">
                  <c:v>93.572346987807123</c:v>
                </c:pt>
                <c:pt idx="10">
                  <c:v>93.572346987807606</c:v>
                </c:pt>
                <c:pt idx="11">
                  <c:v>93.572346987821689</c:v>
                </c:pt>
                <c:pt idx="12">
                  <c:v>96.112751334413801</c:v>
                </c:pt>
                <c:pt idx="13">
                  <c:v>96.11275133441471</c:v>
                </c:pt>
                <c:pt idx="14">
                  <c:v>96.11275133441471</c:v>
                </c:pt>
                <c:pt idx="15">
                  <c:v>96.11275133441471</c:v>
                </c:pt>
                <c:pt idx="16">
                  <c:v>96.11275133441471</c:v>
                </c:pt>
                <c:pt idx="17">
                  <c:v>96.11275133441471</c:v>
                </c:pt>
                <c:pt idx="18">
                  <c:v>96.11275133441471</c:v>
                </c:pt>
                <c:pt idx="19">
                  <c:v>96.11275133441471</c:v>
                </c:pt>
                <c:pt idx="20">
                  <c:v>96.11275133441471</c:v>
                </c:pt>
                <c:pt idx="21">
                  <c:v>96.11275133441471</c:v>
                </c:pt>
                <c:pt idx="22">
                  <c:v>96.11275133441471</c:v>
                </c:pt>
                <c:pt idx="23">
                  <c:v>96.11633745564626</c:v>
                </c:pt>
                <c:pt idx="24">
                  <c:v>96.11633745564626</c:v>
                </c:pt>
                <c:pt idx="25">
                  <c:v>96.116429948080025</c:v>
                </c:pt>
                <c:pt idx="26">
                  <c:v>96.116429948080025</c:v>
                </c:pt>
                <c:pt idx="27">
                  <c:v>96.116429948080025</c:v>
                </c:pt>
                <c:pt idx="28">
                  <c:v>96.116429948080025</c:v>
                </c:pt>
                <c:pt idx="29">
                  <c:v>96.116429948080025</c:v>
                </c:pt>
                <c:pt idx="30">
                  <c:v>96.116429948080025</c:v>
                </c:pt>
                <c:pt idx="31">
                  <c:v>96.116429948080025</c:v>
                </c:pt>
                <c:pt idx="32">
                  <c:v>96.132312282263186</c:v>
                </c:pt>
                <c:pt idx="33">
                  <c:v>96.132312282263186</c:v>
                </c:pt>
                <c:pt idx="34">
                  <c:v>96.132312282263612</c:v>
                </c:pt>
                <c:pt idx="35">
                  <c:v>96.140920155432283</c:v>
                </c:pt>
                <c:pt idx="36">
                  <c:v>96.140920155432283</c:v>
                </c:pt>
                <c:pt idx="37">
                  <c:v>96.140920155432283</c:v>
                </c:pt>
                <c:pt idx="38">
                  <c:v>96.140920155432283</c:v>
                </c:pt>
                <c:pt idx="39">
                  <c:v>96.145491541236296</c:v>
                </c:pt>
                <c:pt idx="40">
                  <c:v>96.145491541236296</c:v>
                </c:pt>
                <c:pt idx="41">
                  <c:v>96.145491541236296</c:v>
                </c:pt>
                <c:pt idx="42">
                  <c:v>96.145491541236296</c:v>
                </c:pt>
                <c:pt idx="43">
                  <c:v>96.199516477834493</c:v>
                </c:pt>
                <c:pt idx="44">
                  <c:v>96.199516477834493</c:v>
                </c:pt>
                <c:pt idx="45">
                  <c:v>96.199516477834493</c:v>
                </c:pt>
                <c:pt idx="46">
                  <c:v>96.199516477834493</c:v>
                </c:pt>
                <c:pt idx="47">
                  <c:v>96.199516477834493</c:v>
                </c:pt>
                <c:pt idx="48">
                  <c:v>96.19951653096507</c:v>
                </c:pt>
                <c:pt idx="49">
                  <c:v>96.19951653096507</c:v>
                </c:pt>
                <c:pt idx="50">
                  <c:v>96.19951653096507</c:v>
                </c:pt>
                <c:pt idx="51">
                  <c:v>96.201763755374699</c:v>
                </c:pt>
                <c:pt idx="52">
                  <c:v>96.201763755374699</c:v>
                </c:pt>
                <c:pt idx="53">
                  <c:v>96.206961669505304</c:v>
                </c:pt>
                <c:pt idx="54">
                  <c:v>96.206961669505304</c:v>
                </c:pt>
                <c:pt idx="55">
                  <c:v>96.20729474628429</c:v>
                </c:pt>
                <c:pt idx="56">
                  <c:v>96.20729474628429</c:v>
                </c:pt>
                <c:pt idx="57">
                  <c:v>96.20729474628429</c:v>
                </c:pt>
                <c:pt idx="58">
                  <c:v>96.20729474628429</c:v>
                </c:pt>
                <c:pt idx="59">
                  <c:v>96.20729474628429</c:v>
                </c:pt>
                <c:pt idx="60">
                  <c:v>96.208314829812323</c:v>
                </c:pt>
                <c:pt idx="61">
                  <c:v>96.208314829812323</c:v>
                </c:pt>
                <c:pt idx="62">
                  <c:v>96.208314829812323</c:v>
                </c:pt>
                <c:pt idx="63">
                  <c:v>96.214374393883162</c:v>
                </c:pt>
                <c:pt idx="64">
                  <c:v>96.214374393883162</c:v>
                </c:pt>
                <c:pt idx="65">
                  <c:v>96.214374393883162</c:v>
                </c:pt>
                <c:pt idx="66">
                  <c:v>96.214374393883162</c:v>
                </c:pt>
                <c:pt idx="67">
                  <c:v>96.214374393883162</c:v>
                </c:pt>
                <c:pt idx="68">
                  <c:v>96.214374393883162</c:v>
                </c:pt>
                <c:pt idx="69">
                  <c:v>96.214374393883162</c:v>
                </c:pt>
                <c:pt idx="70">
                  <c:v>96.214374393883162</c:v>
                </c:pt>
                <c:pt idx="71">
                  <c:v>96.214422254544388</c:v>
                </c:pt>
                <c:pt idx="72">
                  <c:v>96.214422254544388</c:v>
                </c:pt>
                <c:pt idx="73">
                  <c:v>96.214422254544388</c:v>
                </c:pt>
                <c:pt idx="74">
                  <c:v>96.214639148365436</c:v>
                </c:pt>
                <c:pt idx="75">
                  <c:v>96.214639148365436</c:v>
                </c:pt>
                <c:pt idx="76">
                  <c:v>96.216308317026048</c:v>
                </c:pt>
                <c:pt idx="77">
                  <c:v>96.216308317026048</c:v>
                </c:pt>
                <c:pt idx="78">
                  <c:v>96.216308317026048</c:v>
                </c:pt>
                <c:pt idx="79">
                  <c:v>96.216308317026048</c:v>
                </c:pt>
                <c:pt idx="80">
                  <c:v>96.216308317026048</c:v>
                </c:pt>
                <c:pt idx="81">
                  <c:v>96.216308317026048</c:v>
                </c:pt>
                <c:pt idx="82">
                  <c:v>96.216318992364478</c:v>
                </c:pt>
                <c:pt idx="83">
                  <c:v>96.216318992364478</c:v>
                </c:pt>
                <c:pt idx="84">
                  <c:v>96.216318992364478</c:v>
                </c:pt>
                <c:pt idx="85">
                  <c:v>96.216318992364478</c:v>
                </c:pt>
                <c:pt idx="86">
                  <c:v>96.216318992364478</c:v>
                </c:pt>
                <c:pt idx="87">
                  <c:v>96.21661375457623</c:v>
                </c:pt>
                <c:pt idx="88">
                  <c:v>96.21661375457623</c:v>
                </c:pt>
                <c:pt idx="89">
                  <c:v>96.21661375457623</c:v>
                </c:pt>
                <c:pt idx="90">
                  <c:v>96.21661375457623</c:v>
                </c:pt>
                <c:pt idx="91">
                  <c:v>96.21661375457623</c:v>
                </c:pt>
                <c:pt idx="92">
                  <c:v>96.216622282521769</c:v>
                </c:pt>
                <c:pt idx="93">
                  <c:v>96.216622282521769</c:v>
                </c:pt>
                <c:pt idx="94">
                  <c:v>96.216622282521769</c:v>
                </c:pt>
                <c:pt idx="95">
                  <c:v>96.216622282521769</c:v>
                </c:pt>
                <c:pt idx="96">
                  <c:v>96.216622282521769</c:v>
                </c:pt>
                <c:pt idx="97">
                  <c:v>96.216622282521769</c:v>
                </c:pt>
                <c:pt idx="98">
                  <c:v>96.216622282521769</c:v>
                </c:pt>
                <c:pt idx="99">
                  <c:v>96.216622282521769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D3AF-4703-9B18-AAB3471453EE}"/>
            </c:ext>
          </c:extLst>
        </c:ser>
        <c:ser>
          <c:idx val="16"/>
          <c:order val="1"/>
          <c:tx>
            <c:v>UY</c:v>
          </c:tx>
          <c:xVal>
            <c:numRef>
              <c:f>'3.탄성지진력'!$C$37:$C$136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'3.탄성지진력'!$T$37:$T$136</c:f>
              <c:numCache>
                <c:formatCode>0.000</c:formatCode>
                <c:ptCount val="100"/>
                <c:pt idx="0">
                  <c:v>0</c:v>
                </c:pt>
                <c:pt idx="1">
                  <c:v>77.417762442170186</c:v>
                </c:pt>
                <c:pt idx="2">
                  <c:v>77.417762442170357</c:v>
                </c:pt>
                <c:pt idx="3">
                  <c:v>77.417762442170357</c:v>
                </c:pt>
                <c:pt idx="4">
                  <c:v>77.417762442170357</c:v>
                </c:pt>
                <c:pt idx="5">
                  <c:v>77.417827236146678</c:v>
                </c:pt>
                <c:pt idx="6">
                  <c:v>77.417827236146707</c:v>
                </c:pt>
                <c:pt idx="7">
                  <c:v>77.417827236146707</c:v>
                </c:pt>
                <c:pt idx="8">
                  <c:v>77.417827236146707</c:v>
                </c:pt>
                <c:pt idx="9">
                  <c:v>77.831470011321031</c:v>
                </c:pt>
                <c:pt idx="10">
                  <c:v>77.831470011321031</c:v>
                </c:pt>
                <c:pt idx="11">
                  <c:v>77.831470011321031</c:v>
                </c:pt>
                <c:pt idx="12">
                  <c:v>77.831470011321031</c:v>
                </c:pt>
                <c:pt idx="13">
                  <c:v>77.831470011321031</c:v>
                </c:pt>
                <c:pt idx="14">
                  <c:v>77.832069490084479</c:v>
                </c:pt>
                <c:pt idx="15">
                  <c:v>77.832069490086354</c:v>
                </c:pt>
                <c:pt idx="16">
                  <c:v>79.442901651182581</c:v>
                </c:pt>
                <c:pt idx="17">
                  <c:v>79.442901651434951</c:v>
                </c:pt>
                <c:pt idx="18">
                  <c:v>80.191355101510453</c:v>
                </c:pt>
                <c:pt idx="19">
                  <c:v>80.191355102943334</c:v>
                </c:pt>
                <c:pt idx="20">
                  <c:v>95.007828853652953</c:v>
                </c:pt>
                <c:pt idx="21">
                  <c:v>95.688377173914517</c:v>
                </c:pt>
                <c:pt idx="22">
                  <c:v>95.688377173914517</c:v>
                </c:pt>
                <c:pt idx="23">
                  <c:v>95.688377173914517</c:v>
                </c:pt>
                <c:pt idx="24">
                  <c:v>95.688377173914517</c:v>
                </c:pt>
                <c:pt idx="25">
                  <c:v>95.688377173914517</c:v>
                </c:pt>
                <c:pt idx="26">
                  <c:v>95.688377173914517</c:v>
                </c:pt>
                <c:pt idx="27">
                  <c:v>95.688377173914517</c:v>
                </c:pt>
                <c:pt idx="28">
                  <c:v>96.352419975906912</c:v>
                </c:pt>
                <c:pt idx="29">
                  <c:v>96.352419975907011</c:v>
                </c:pt>
                <c:pt idx="30">
                  <c:v>96.469483749384707</c:v>
                </c:pt>
                <c:pt idx="31">
                  <c:v>96.602889517798218</c:v>
                </c:pt>
                <c:pt idx="32">
                  <c:v>96.602889517798218</c:v>
                </c:pt>
                <c:pt idx="33">
                  <c:v>96.60288951779826</c:v>
                </c:pt>
                <c:pt idx="34">
                  <c:v>96.60288951779826</c:v>
                </c:pt>
                <c:pt idx="35">
                  <c:v>96.60288951779826</c:v>
                </c:pt>
                <c:pt idx="36">
                  <c:v>97.007785991828271</c:v>
                </c:pt>
                <c:pt idx="37">
                  <c:v>97.007785991828271</c:v>
                </c:pt>
                <c:pt idx="38">
                  <c:v>97.007785991828371</c:v>
                </c:pt>
                <c:pt idx="39">
                  <c:v>97.007785991828371</c:v>
                </c:pt>
                <c:pt idx="40">
                  <c:v>97.007785991828428</c:v>
                </c:pt>
                <c:pt idx="41">
                  <c:v>97.007785991828428</c:v>
                </c:pt>
                <c:pt idx="42">
                  <c:v>97.012268158522005</c:v>
                </c:pt>
                <c:pt idx="43">
                  <c:v>97.012268158522005</c:v>
                </c:pt>
                <c:pt idx="44">
                  <c:v>97.012268158522005</c:v>
                </c:pt>
                <c:pt idx="45">
                  <c:v>97.012567576413687</c:v>
                </c:pt>
                <c:pt idx="46">
                  <c:v>97.012567576413687</c:v>
                </c:pt>
                <c:pt idx="47">
                  <c:v>97.012567576413687</c:v>
                </c:pt>
                <c:pt idx="48">
                  <c:v>97.012567576413687</c:v>
                </c:pt>
                <c:pt idx="49">
                  <c:v>97.012567576413687</c:v>
                </c:pt>
                <c:pt idx="50">
                  <c:v>97.012567576413687</c:v>
                </c:pt>
                <c:pt idx="51">
                  <c:v>97.012567576413687</c:v>
                </c:pt>
                <c:pt idx="52">
                  <c:v>97.012567576413687</c:v>
                </c:pt>
                <c:pt idx="53">
                  <c:v>97.012567576413687</c:v>
                </c:pt>
                <c:pt idx="54">
                  <c:v>97.012567576413687</c:v>
                </c:pt>
                <c:pt idx="55">
                  <c:v>97.012567576413687</c:v>
                </c:pt>
                <c:pt idx="56">
                  <c:v>97.012567576413687</c:v>
                </c:pt>
                <c:pt idx="57">
                  <c:v>97.012567576413772</c:v>
                </c:pt>
                <c:pt idx="58">
                  <c:v>97.092422238240104</c:v>
                </c:pt>
                <c:pt idx="59">
                  <c:v>97.092422238240104</c:v>
                </c:pt>
                <c:pt idx="60">
                  <c:v>97.092422238240104</c:v>
                </c:pt>
                <c:pt idx="61">
                  <c:v>97.092422238240104</c:v>
                </c:pt>
                <c:pt idx="62">
                  <c:v>97.412588287292607</c:v>
                </c:pt>
                <c:pt idx="63">
                  <c:v>97.412588287292607</c:v>
                </c:pt>
                <c:pt idx="64">
                  <c:v>97.412588287294042</c:v>
                </c:pt>
                <c:pt idx="65">
                  <c:v>97.444352385600823</c:v>
                </c:pt>
                <c:pt idx="66">
                  <c:v>97.444352385600823</c:v>
                </c:pt>
                <c:pt idx="67">
                  <c:v>97.444352385600823</c:v>
                </c:pt>
                <c:pt idx="68">
                  <c:v>97.45546800409106</c:v>
                </c:pt>
                <c:pt idx="69">
                  <c:v>97.455468004091088</c:v>
                </c:pt>
                <c:pt idx="70">
                  <c:v>97.499051075026799</c:v>
                </c:pt>
                <c:pt idx="71">
                  <c:v>97.499051075026799</c:v>
                </c:pt>
                <c:pt idx="72">
                  <c:v>97.499051075026799</c:v>
                </c:pt>
                <c:pt idx="73">
                  <c:v>97.50322737717002</c:v>
                </c:pt>
                <c:pt idx="74">
                  <c:v>97.50322737717002</c:v>
                </c:pt>
                <c:pt idx="75">
                  <c:v>97.50322737717002</c:v>
                </c:pt>
                <c:pt idx="76">
                  <c:v>97.50322737717002</c:v>
                </c:pt>
                <c:pt idx="77">
                  <c:v>97.50322737717002</c:v>
                </c:pt>
                <c:pt idx="78">
                  <c:v>97.508771824448672</c:v>
                </c:pt>
                <c:pt idx="79">
                  <c:v>97.508771824448672</c:v>
                </c:pt>
                <c:pt idx="80">
                  <c:v>97.515850728566789</c:v>
                </c:pt>
                <c:pt idx="81">
                  <c:v>97.515850728566789</c:v>
                </c:pt>
                <c:pt idx="82">
                  <c:v>97.515850728566789</c:v>
                </c:pt>
                <c:pt idx="83">
                  <c:v>97.515850728566789</c:v>
                </c:pt>
                <c:pt idx="84">
                  <c:v>97.515896380491682</c:v>
                </c:pt>
                <c:pt idx="85">
                  <c:v>97.517374513920657</c:v>
                </c:pt>
                <c:pt idx="86">
                  <c:v>97.517374513920657</c:v>
                </c:pt>
                <c:pt idx="87">
                  <c:v>97.517374513920657</c:v>
                </c:pt>
                <c:pt idx="88">
                  <c:v>97.517374513920657</c:v>
                </c:pt>
                <c:pt idx="89">
                  <c:v>97.521275826494062</c:v>
                </c:pt>
                <c:pt idx="90">
                  <c:v>97.521275826494062</c:v>
                </c:pt>
                <c:pt idx="91">
                  <c:v>97.521275826494062</c:v>
                </c:pt>
                <c:pt idx="92">
                  <c:v>97.521275826494062</c:v>
                </c:pt>
                <c:pt idx="93">
                  <c:v>97.521275826494062</c:v>
                </c:pt>
                <c:pt idx="94">
                  <c:v>97.54598251403705</c:v>
                </c:pt>
                <c:pt idx="95">
                  <c:v>97.545982514037064</c:v>
                </c:pt>
                <c:pt idx="96">
                  <c:v>97.545982514037064</c:v>
                </c:pt>
                <c:pt idx="97">
                  <c:v>97.546733787668643</c:v>
                </c:pt>
                <c:pt idx="98">
                  <c:v>97.546733787671826</c:v>
                </c:pt>
                <c:pt idx="99">
                  <c:v>97.736513005347902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D3AF-4703-9B18-AAB3471453EE}"/>
            </c:ext>
          </c:extLst>
        </c:ser>
        <c:ser>
          <c:idx val="19"/>
          <c:order val="2"/>
          <c:tx>
            <c:v>UZ</c:v>
          </c:tx>
          <c:xVal>
            <c:numRef>
              <c:f>'3.탄성지진력'!$C$37:$C$136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'3.탄성지진력'!$W$37:$W$136</c:f>
              <c:numCache>
                <c:formatCode>0.000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1.4717977376594062</c:v>
                </c:pt>
                <c:pt idx="4">
                  <c:v>1.471797737673048</c:v>
                </c:pt>
                <c:pt idx="5">
                  <c:v>1.471797737673048</c:v>
                </c:pt>
                <c:pt idx="6">
                  <c:v>1.471797737673048</c:v>
                </c:pt>
                <c:pt idx="7">
                  <c:v>11.399760405087305</c:v>
                </c:pt>
                <c:pt idx="8">
                  <c:v>11.399760406941683</c:v>
                </c:pt>
                <c:pt idx="9">
                  <c:v>11.399760406941683</c:v>
                </c:pt>
                <c:pt idx="10">
                  <c:v>20.351304748547015</c:v>
                </c:pt>
                <c:pt idx="11">
                  <c:v>25.0663548815048</c:v>
                </c:pt>
                <c:pt idx="12">
                  <c:v>25.066354881594219</c:v>
                </c:pt>
                <c:pt idx="13">
                  <c:v>55.655938709091473</c:v>
                </c:pt>
                <c:pt idx="14">
                  <c:v>55.655938709091473</c:v>
                </c:pt>
                <c:pt idx="15">
                  <c:v>55.655938709091473</c:v>
                </c:pt>
                <c:pt idx="16">
                  <c:v>55.655938709091473</c:v>
                </c:pt>
                <c:pt idx="17">
                  <c:v>55.655938709091473</c:v>
                </c:pt>
                <c:pt idx="18">
                  <c:v>55.655938709091473</c:v>
                </c:pt>
                <c:pt idx="19">
                  <c:v>55.655938709091473</c:v>
                </c:pt>
                <c:pt idx="20">
                  <c:v>55.655938709091473</c:v>
                </c:pt>
                <c:pt idx="21">
                  <c:v>55.655938709091473</c:v>
                </c:pt>
                <c:pt idx="22">
                  <c:v>55.67428601721781</c:v>
                </c:pt>
                <c:pt idx="23">
                  <c:v>55.67428601721781</c:v>
                </c:pt>
                <c:pt idx="24">
                  <c:v>55.867928932259353</c:v>
                </c:pt>
                <c:pt idx="25">
                  <c:v>55.867928932259666</c:v>
                </c:pt>
                <c:pt idx="26">
                  <c:v>56.211987361385425</c:v>
                </c:pt>
                <c:pt idx="27">
                  <c:v>56.211987361385425</c:v>
                </c:pt>
                <c:pt idx="28">
                  <c:v>56.211987361385425</c:v>
                </c:pt>
                <c:pt idx="29">
                  <c:v>56.211987361385425</c:v>
                </c:pt>
                <c:pt idx="30">
                  <c:v>56.211987361385425</c:v>
                </c:pt>
                <c:pt idx="31">
                  <c:v>56.211987361385425</c:v>
                </c:pt>
                <c:pt idx="32">
                  <c:v>56.211987361385432</c:v>
                </c:pt>
                <c:pt idx="33">
                  <c:v>56.211987361385432</c:v>
                </c:pt>
                <c:pt idx="34">
                  <c:v>56.218946532990877</c:v>
                </c:pt>
                <c:pt idx="35">
                  <c:v>56.218946532992099</c:v>
                </c:pt>
                <c:pt idx="36">
                  <c:v>56.218946532992099</c:v>
                </c:pt>
                <c:pt idx="37">
                  <c:v>61.970376020178051</c:v>
                </c:pt>
                <c:pt idx="38">
                  <c:v>61.970376020178051</c:v>
                </c:pt>
                <c:pt idx="39">
                  <c:v>61.970376020178058</c:v>
                </c:pt>
                <c:pt idx="40">
                  <c:v>61.970376020178058</c:v>
                </c:pt>
                <c:pt idx="41">
                  <c:v>61.970441211679699</c:v>
                </c:pt>
                <c:pt idx="42">
                  <c:v>61.970441211679699</c:v>
                </c:pt>
                <c:pt idx="43">
                  <c:v>61.970441211679706</c:v>
                </c:pt>
                <c:pt idx="44">
                  <c:v>61.970441211679706</c:v>
                </c:pt>
                <c:pt idx="45">
                  <c:v>61.970441211679706</c:v>
                </c:pt>
                <c:pt idx="46">
                  <c:v>61.970441211679706</c:v>
                </c:pt>
                <c:pt idx="47">
                  <c:v>62.991103666339534</c:v>
                </c:pt>
                <c:pt idx="48">
                  <c:v>62.991103666339562</c:v>
                </c:pt>
                <c:pt idx="49">
                  <c:v>62.99652599735311</c:v>
                </c:pt>
                <c:pt idx="50">
                  <c:v>63.277814260706137</c:v>
                </c:pt>
                <c:pt idx="51">
                  <c:v>63.277814260708595</c:v>
                </c:pt>
                <c:pt idx="52">
                  <c:v>63.551587636174304</c:v>
                </c:pt>
                <c:pt idx="53">
                  <c:v>63.551587636174304</c:v>
                </c:pt>
                <c:pt idx="54">
                  <c:v>64.195563907536041</c:v>
                </c:pt>
                <c:pt idx="55">
                  <c:v>64.195563907536041</c:v>
                </c:pt>
                <c:pt idx="56">
                  <c:v>66.638220300718103</c:v>
                </c:pt>
                <c:pt idx="57">
                  <c:v>66.638220300718103</c:v>
                </c:pt>
                <c:pt idx="58">
                  <c:v>66.638220300718103</c:v>
                </c:pt>
                <c:pt idx="59">
                  <c:v>66.638220300718103</c:v>
                </c:pt>
                <c:pt idx="60">
                  <c:v>66.638220300721628</c:v>
                </c:pt>
                <c:pt idx="61">
                  <c:v>78.381689915100722</c:v>
                </c:pt>
                <c:pt idx="62">
                  <c:v>78.381689915100722</c:v>
                </c:pt>
                <c:pt idx="63">
                  <c:v>78.38168991510129</c:v>
                </c:pt>
                <c:pt idx="64">
                  <c:v>78.38168991510129</c:v>
                </c:pt>
                <c:pt idx="65">
                  <c:v>78.38168991510129</c:v>
                </c:pt>
                <c:pt idx="66">
                  <c:v>78.691551993217431</c:v>
                </c:pt>
                <c:pt idx="67">
                  <c:v>78.691551993217431</c:v>
                </c:pt>
                <c:pt idx="68">
                  <c:v>78.691551993217431</c:v>
                </c:pt>
                <c:pt idx="69">
                  <c:v>78.691551993217431</c:v>
                </c:pt>
                <c:pt idx="70">
                  <c:v>78.691551993217431</c:v>
                </c:pt>
                <c:pt idx="71">
                  <c:v>78.691551993217431</c:v>
                </c:pt>
                <c:pt idx="72">
                  <c:v>78.745446279436322</c:v>
                </c:pt>
                <c:pt idx="73">
                  <c:v>78.745446279436322</c:v>
                </c:pt>
                <c:pt idx="74">
                  <c:v>78.745446279436322</c:v>
                </c:pt>
                <c:pt idx="75">
                  <c:v>78.871484139041016</c:v>
                </c:pt>
                <c:pt idx="76">
                  <c:v>78.871484139041016</c:v>
                </c:pt>
                <c:pt idx="77">
                  <c:v>78.876118202355883</c:v>
                </c:pt>
                <c:pt idx="78">
                  <c:v>78.876118202355883</c:v>
                </c:pt>
                <c:pt idx="79">
                  <c:v>78.876118202355883</c:v>
                </c:pt>
                <c:pt idx="80">
                  <c:v>78.876118202355883</c:v>
                </c:pt>
                <c:pt idx="81">
                  <c:v>79.403682162770906</c:v>
                </c:pt>
                <c:pt idx="82">
                  <c:v>79.40368216277092</c:v>
                </c:pt>
                <c:pt idx="83">
                  <c:v>79.40368216277092</c:v>
                </c:pt>
                <c:pt idx="84">
                  <c:v>79.40368216277092</c:v>
                </c:pt>
                <c:pt idx="85">
                  <c:v>79.40368216277092</c:v>
                </c:pt>
                <c:pt idx="86">
                  <c:v>79.576638995082476</c:v>
                </c:pt>
                <c:pt idx="87">
                  <c:v>79.576638995082575</c:v>
                </c:pt>
                <c:pt idx="88">
                  <c:v>79.576638995082575</c:v>
                </c:pt>
                <c:pt idx="89">
                  <c:v>79.576638995082575</c:v>
                </c:pt>
                <c:pt idx="90">
                  <c:v>79.576638995082575</c:v>
                </c:pt>
                <c:pt idx="91">
                  <c:v>79.654501474182311</c:v>
                </c:pt>
                <c:pt idx="92">
                  <c:v>79.654501474182638</c:v>
                </c:pt>
                <c:pt idx="93">
                  <c:v>80.877678807853414</c:v>
                </c:pt>
                <c:pt idx="94">
                  <c:v>80.877678807853414</c:v>
                </c:pt>
                <c:pt idx="95">
                  <c:v>80.877678807853414</c:v>
                </c:pt>
                <c:pt idx="96">
                  <c:v>80.877678807853414</c:v>
                </c:pt>
                <c:pt idx="97">
                  <c:v>80.877678807853414</c:v>
                </c:pt>
                <c:pt idx="98">
                  <c:v>80.877678807853414</c:v>
                </c:pt>
                <c:pt idx="99">
                  <c:v>80.877678807853414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D3AF-4703-9B18-AAB347145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0334352"/>
        <c:axId val="693410144"/>
      </c:scatterChart>
      <c:valAx>
        <c:axId val="84033435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진동 모드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93410144"/>
        <c:crosses val="autoZero"/>
        <c:crossBetween val="midCat"/>
        <c:majorUnit val="10"/>
      </c:valAx>
      <c:valAx>
        <c:axId val="693410144"/>
        <c:scaling>
          <c:orientation val="minMax"/>
          <c:max val="1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누적 질량 참여율</a:t>
                </a:r>
                <a:r>
                  <a:rPr lang="en-US" altLang="ko-KR"/>
                  <a:t>(%)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0334352"/>
        <c:crosses val="autoZero"/>
        <c:crossBetween val="midCat"/>
        <c:majorUnit val="10"/>
      </c:valAx>
      <c:spPr>
        <a:noFill/>
      </c:spPr>
    </c:plotArea>
    <c:legend>
      <c:legendPos val="r"/>
      <c:overlay val="0"/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13" Type="http://schemas.openxmlformats.org/officeDocument/2006/relationships/image" Target="../media/image18.emf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emf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emf"/><Relationship Id="rId11" Type="http://schemas.openxmlformats.org/officeDocument/2006/relationships/image" Target="../media/image16.emf"/><Relationship Id="rId5" Type="http://schemas.openxmlformats.org/officeDocument/2006/relationships/image" Target="../media/image10.emf"/><Relationship Id="rId10" Type="http://schemas.openxmlformats.org/officeDocument/2006/relationships/image" Target="../media/image15.emf"/><Relationship Id="rId4" Type="http://schemas.openxmlformats.org/officeDocument/2006/relationships/image" Target="../media/image9.emf"/><Relationship Id="rId9" Type="http://schemas.openxmlformats.org/officeDocument/2006/relationships/image" Target="../media/image14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emf"/><Relationship Id="rId13" Type="http://schemas.openxmlformats.org/officeDocument/2006/relationships/image" Target="../media/image27.emf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26.emf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21.emf"/><Relationship Id="rId11" Type="http://schemas.openxmlformats.org/officeDocument/2006/relationships/image" Target="../media/image25.emf"/><Relationship Id="rId5" Type="http://schemas.openxmlformats.org/officeDocument/2006/relationships/image" Target="../media/image20.emf"/><Relationship Id="rId10" Type="http://schemas.openxmlformats.org/officeDocument/2006/relationships/image" Target="../media/image24.emf"/><Relationship Id="rId4" Type="http://schemas.openxmlformats.org/officeDocument/2006/relationships/image" Target="../media/image19.emf"/><Relationship Id="rId9" Type="http://schemas.openxmlformats.org/officeDocument/2006/relationships/image" Target="../media/image23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8.emf"/><Relationship Id="rId4" Type="http://schemas.openxmlformats.org/officeDocument/2006/relationships/image" Target="../media/image29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13" Type="http://schemas.openxmlformats.org/officeDocument/2006/relationships/image" Target="../media/image40.emf"/><Relationship Id="rId3" Type="http://schemas.openxmlformats.org/officeDocument/2006/relationships/image" Target="../media/image31.png"/><Relationship Id="rId7" Type="http://schemas.openxmlformats.org/officeDocument/2006/relationships/image" Target="../media/image12.png"/><Relationship Id="rId12" Type="http://schemas.openxmlformats.org/officeDocument/2006/relationships/image" Target="../media/image39.emf"/><Relationship Id="rId2" Type="http://schemas.openxmlformats.org/officeDocument/2006/relationships/image" Target="../media/image30.png"/><Relationship Id="rId1" Type="http://schemas.openxmlformats.org/officeDocument/2006/relationships/image" Target="../media/image6.png"/><Relationship Id="rId6" Type="http://schemas.openxmlformats.org/officeDocument/2006/relationships/image" Target="../media/image34.emf"/><Relationship Id="rId11" Type="http://schemas.openxmlformats.org/officeDocument/2006/relationships/image" Target="../media/image38.emf"/><Relationship Id="rId5" Type="http://schemas.openxmlformats.org/officeDocument/2006/relationships/image" Target="../media/image33.emf"/><Relationship Id="rId10" Type="http://schemas.openxmlformats.org/officeDocument/2006/relationships/image" Target="../media/image37.emf"/><Relationship Id="rId4" Type="http://schemas.openxmlformats.org/officeDocument/2006/relationships/image" Target="../media/image32.emf"/><Relationship Id="rId9" Type="http://schemas.openxmlformats.org/officeDocument/2006/relationships/image" Target="../media/image36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44.emf"/><Relationship Id="rId13" Type="http://schemas.openxmlformats.org/officeDocument/2006/relationships/image" Target="../media/image49.emf"/><Relationship Id="rId3" Type="http://schemas.openxmlformats.org/officeDocument/2006/relationships/image" Target="../media/image31.png"/><Relationship Id="rId7" Type="http://schemas.openxmlformats.org/officeDocument/2006/relationships/image" Target="../media/image12.png"/><Relationship Id="rId12" Type="http://schemas.openxmlformats.org/officeDocument/2006/relationships/image" Target="../media/image48.emf"/><Relationship Id="rId2" Type="http://schemas.openxmlformats.org/officeDocument/2006/relationships/image" Target="../media/image30.png"/><Relationship Id="rId1" Type="http://schemas.openxmlformats.org/officeDocument/2006/relationships/image" Target="../media/image6.png"/><Relationship Id="rId6" Type="http://schemas.openxmlformats.org/officeDocument/2006/relationships/image" Target="../media/image43.emf"/><Relationship Id="rId11" Type="http://schemas.openxmlformats.org/officeDocument/2006/relationships/image" Target="../media/image47.emf"/><Relationship Id="rId5" Type="http://schemas.openxmlformats.org/officeDocument/2006/relationships/image" Target="../media/image42.emf"/><Relationship Id="rId10" Type="http://schemas.openxmlformats.org/officeDocument/2006/relationships/image" Target="../media/image46.emf"/><Relationship Id="rId4" Type="http://schemas.openxmlformats.org/officeDocument/2006/relationships/image" Target="../media/image41.emf"/><Relationship Id="rId9" Type="http://schemas.openxmlformats.org/officeDocument/2006/relationships/image" Target="../media/image45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2.emf"/><Relationship Id="rId2" Type="http://schemas.openxmlformats.org/officeDocument/2006/relationships/image" Target="../media/image51.emf"/><Relationship Id="rId1" Type="http://schemas.openxmlformats.org/officeDocument/2006/relationships/image" Target="../media/image50.emf"/><Relationship Id="rId4" Type="http://schemas.openxmlformats.org/officeDocument/2006/relationships/image" Target="../media/image53.e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6.emf"/><Relationship Id="rId2" Type="http://schemas.openxmlformats.org/officeDocument/2006/relationships/image" Target="../media/image55.emf"/><Relationship Id="rId1" Type="http://schemas.openxmlformats.org/officeDocument/2006/relationships/image" Target="../media/image54.emf"/><Relationship Id="rId4" Type="http://schemas.openxmlformats.org/officeDocument/2006/relationships/image" Target="../media/image57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0.emf"/><Relationship Id="rId2" Type="http://schemas.openxmlformats.org/officeDocument/2006/relationships/image" Target="../media/image59.emf"/><Relationship Id="rId1" Type="http://schemas.openxmlformats.org/officeDocument/2006/relationships/image" Target="../media/image58.emf"/><Relationship Id="rId4" Type="http://schemas.openxmlformats.org/officeDocument/2006/relationships/image" Target="../media/image61.emf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4.emf"/><Relationship Id="rId2" Type="http://schemas.openxmlformats.org/officeDocument/2006/relationships/image" Target="../media/image63.emf"/><Relationship Id="rId1" Type="http://schemas.openxmlformats.org/officeDocument/2006/relationships/image" Target="../media/image62.emf"/><Relationship Id="rId4" Type="http://schemas.openxmlformats.org/officeDocument/2006/relationships/image" Target="../media/image65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60132</xdr:colOff>
      <xdr:row>67</xdr:row>
      <xdr:rowOff>77855</xdr:rowOff>
    </xdr:from>
    <xdr:to>
      <xdr:col>20</xdr:col>
      <xdr:colOff>54416</xdr:colOff>
      <xdr:row>86</xdr:row>
      <xdr:rowOff>172774</xdr:rowOff>
    </xdr:to>
    <xdr:grpSp>
      <xdr:nvGrpSpPr>
        <xdr:cNvPr id="2" name="Group 1411">
          <a:extLst>
            <a:ext uri="{FF2B5EF4-FFF2-40B4-BE49-F238E27FC236}">
              <a16:creationId xmlns:a16="http://schemas.microsoft.com/office/drawing/2014/main" id="{E00B6C9A-4179-474A-8723-8ED133CECEF7}"/>
            </a:ext>
          </a:extLst>
        </xdr:cNvPr>
        <xdr:cNvGrpSpPr>
          <a:grpSpLocks/>
        </xdr:cNvGrpSpPr>
      </xdr:nvGrpSpPr>
      <xdr:grpSpPr bwMode="auto">
        <a:xfrm>
          <a:off x="974532" y="13479530"/>
          <a:ext cx="3651884" cy="3895394"/>
          <a:chOff x="214" y="1397"/>
          <a:chExt cx="337" cy="287"/>
        </a:xfrm>
      </xdr:grpSpPr>
      <xdr:sp macro="" textlink="">
        <xdr:nvSpPr>
          <xdr:cNvPr id="3" name="AutoShape 1412">
            <a:extLst>
              <a:ext uri="{FF2B5EF4-FFF2-40B4-BE49-F238E27FC236}">
                <a16:creationId xmlns:a16="http://schemas.microsoft.com/office/drawing/2014/main" id="{E8FB5F5B-9AF9-4728-8A0F-D6DB99213385}"/>
              </a:ext>
            </a:extLst>
          </xdr:cNvPr>
          <xdr:cNvSpPr>
            <a:spLocks noChangeArrowheads="1"/>
          </xdr:cNvSpPr>
        </xdr:nvSpPr>
        <xdr:spPr bwMode="auto">
          <a:xfrm>
            <a:off x="375" y="1520"/>
            <a:ext cx="174" cy="26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교각 기둥</a:t>
            </a:r>
          </a:p>
        </xdr:txBody>
      </xdr:sp>
      <xdr:sp macro="" textlink="">
        <xdr:nvSpPr>
          <xdr:cNvPr id="4" name="AutoShape 1413">
            <a:extLst>
              <a:ext uri="{FF2B5EF4-FFF2-40B4-BE49-F238E27FC236}">
                <a16:creationId xmlns:a16="http://schemas.microsoft.com/office/drawing/2014/main" id="{5F9BC12E-07AB-4D8B-B40B-682E5C11333A}"/>
              </a:ext>
            </a:extLst>
          </xdr:cNvPr>
          <xdr:cNvSpPr>
            <a:spLocks noChangeArrowheads="1"/>
          </xdr:cNvSpPr>
        </xdr:nvSpPr>
        <xdr:spPr bwMode="auto">
          <a:xfrm>
            <a:off x="376" y="1554"/>
            <a:ext cx="174" cy="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교량 받침</a:t>
            </a:r>
            <a:r>
              <a:rPr lang="en-US" altLang="ko-KR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, </a:t>
            </a: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앵커볼트</a:t>
            </a:r>
            <a:endParaRPr lang="en-US" altLang="ko-KR" sz="1000" b="1" i="0" u="none" strike="noStrike" baseline="0">
              <a:solidFill>
                <a:srgbClr val="000000"/>
              </a:solidFill>
              <a:latin typeface="맑은 고딕"/>
              <a:ea typeface="맑은 고딕"/>
            </a:endParaRPr>
          </a:p>
        </xdr:txBody>
      </xdr:sp>
      <xdr:sp macro="" textlink="">
        <xdr:nvSpPr>
          <xdr:cNvPr id="5" name="AutoShape 1414">
            <a:extLst>
              <a:ext uri="{FF2B5EF4-FFF2-40B4-BE49-F238E27FC236}">
                <a16:creationId xmlns:a16="http://schemas.microsoft.com/office/drawing/2014/main" id="{213E6EA7-6CED-4950-B89F-0FDF60AE385E}"/>
              </a:ext>
            </a:extLst>
          </xdr:cNvPr>
          <xdr:cNvSpPr>
            <a:spLocks noChangeArrowheads="1"/>
          </xdr:cNvSpPr>
        </xdr:nvSpPr>
        <xdr:spPr bwMode="auto">
          <a:xfrm>
            <a:off x="376" y="1588"/>
            <a:ext cx="174" cy="27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최소받침지지길이 </a:t>
            </a:r>
          </a:p>
        </xdr:txBody>
      </xdr:sp>
      <xdr:sp macro="" textlink="">
        <xdr:nvSpPr>
          <xdr:cNvPr id="6" name="AutoShape 1415">
            <a:extLst>
              <a:ext uri="{FF2B5EF4-FFF2-40B4-BE49-F238E27FC236}">
                <a16:creationId xmlns:a16="http://schemas.microsoft.com/office/drawing/2014/main" id="{1D27A1AF-6219-40FD-84A3-50999CC55B19}"/>
              </a:ext>
            </a:extLst>
          </xdr:cNvPr>
          <xdr:cNvSpPr>
            <a:spLocks noChangeArrowheads="1"/>
          </xdr:cNvSpPr>
        </xdr:nvSpPr>
        <xdr:spPr bwMode="auto">
          <a:xfrm>
            <a:off x="376" y="1627"/>
            <a:ext cx="174" cy="25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받침연단거리</a:t>
            </a:r>
          </a:p>
        </xdr:txBody>
      </xdr:sp>
      <xdr:sp macro="" textlink="">
        <xdr:nvSpPr>
          <xdr:cNvPr id="7" name="AutoShape 1416">
            <a:extLst>
              <a:ext uri="{FF2B5EF4-FFF2-40B4-BE49-F238E27FC236}">
                <a16:creationId xmlns:a16="http://schemas.microsoft.com/office/drawing/2014/main" id="{8C202EAA-604C-4687-BDE6-B741D603A274}"/>
              </a:ext>
            </a:extLst>
          </xdr:cNvPr>
          <xdr:cNvSpPr>
            <a:spLocks noChangeArrowheads="1"/>
          </xdr:cNvSpPr>
        </xdr:nvSpPr>
        <xdr:spPr bwMode="auto">
          <a:xfrm>
            <a:off x="377" y="1660"/>
            <a:ext cx="174" cy="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교각 기초</a:t>
            </a:r>
          </a:p>
        </xdr:txBody>
      </xdr:sp>
      <xdr:sp macro="" textlink="">
        <xdr:nvSpPr>
          <xdr:cNvPr id="8" name="AutoShape 1417">
            <a:extLst>
              <a:ext uri="{FF2B5EF4-FFF2-40B4-BE49-F238E27FC236}">
                <a16:creationId xmlns:a16="http://schemas.microsoft.com/office/drawing/2014/main" id="{EA6E1D62-A01C-4CB0-92F0-969739EBBDD8}"/>
              </a:ext>
            </a:extLst>
          </xdr:cNvPr>
          <xdr:cNvSpPr>
            <a:spLocks noChangeArrowheads="1"/>
          </xdr:cNvSpPr>
        </xdr:nvSpPr>
        <xdr:spPr bwMode="auto">
          <a:xfrm>
            <a:off x="214" y="1397"/>
            <a:ext cx="232" cy="50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현장조사 및 설계 자료조사</a:t>
            </a:r>
          </a:p>
          <a:p>
            <a:pPr algn="ctr" rtl="0">
              <a:defRPr sz="1000"/>
            </a:pPr>
            <a:r>
              <a:rPr lang="en-US" altLang="ko-KR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(</a:t>
            </a: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설계자료</a:t>
            </a:r>
            <a:r>
              <a:rPr lang="en-US" altLang="ko-KR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, </a:t>
            </a: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시공</a:t>
            </a:r>
            <a:r>
              <a:rPr lang="en-US" altLang="ko-KR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, </a:t>
            </a: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유지보수이력 등</a:t>
            </a:r>
            <a:r>
              <a:rPr lang="en-US" altLang="ko-KR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)</a:t>
            </a:r>
          </a:p>
        </xdr:txBody>
      </xdr:sp>
      <xdr:sp macro="" textlink="">
        <xdr:nvSpPr>
          <xdr:cNvPr id="9" name="AutoShape 1418">
            <a:extLst>
              <a:ext uri="{FF2B5EF4-FFF2-40B4-BE49-F238E27FC236}">
                <a16:creationId xmlns:a16="http://schemas.microsoft.com/office/drawing/2014/main" id="{6564494B-F79A-4E30-A305-4FD67852EA8A}"/>
              </a:ext>
            </a:extLst>
          </xdr:cNvPr>
          <xdr:cNvSpPr>
            <a:spLocks noChangeArrowheads="1"/>
          </xdr:cNvSpPr>
        </xdr:nvSpPr>
        <xdr:spPr bwMode="auto">
          <a:xfrm>
            <a:off x="215" y="1471"/>
            <a:ext cx="232" cy="3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 algn="ctr">
            <a:solidFill>
              <a:srgbClr val="000000"/>
            </a:solidFill>
            <a:round/>
            <a:headEnd/>
            <a:tailEnd/>
          </a:ln>
          <a:effectLst/>
        </xdr:spPr>
        <xdr:txBody>
          <a:bodyPr vertOverflow="clip" wrap="square" lIns="27432" tIns="27432" rIns="27432" bIns="27432" anchor="ctr" upright="1"/>
          <a:lstStyle/>
          <a:p>
            <a:pPr algn="ctr" rtl="0">
              <a:defRPr sz="1000"/>
            </a:pPr>
            <a:r>
              <a:rPr lang="ko-KR" altLang="en-US" sz="1000" b="1" i="0" u="none" strike="noStrike" baseline="0">
                <a:solidFill>
                  <a:srgbClr val="000000"/>
                </a:solidFill>
                <a:latin typeface="맑은 고딕"/>
                <a:ea typeface="맑은 고딕"/>
              </a:rPr>
              <a:t>내진성능 상세평가</a:t>
            </a:r>
          </a:p>
        </xdr:txBody>
      </xdr:sp>
      <xdr:sp macro="" textlink="">
        <xdr:nvSpPr>
          <xdr:cNvPr id="10" name="Line 1419">
            <a:extLst>
              <a:ext uri="{FF2B5EF4-FFF2-40B4-BE49-F238E27FC236}">
                <a16:creationId xmlns:a16="http://schemas.microsoft.com/office/drawing/2014/main" id="{69B21385-C100-4F07-9F33-F3A6CC337F86}"/>
              </a:ext>
            </a:extLst>
          </xdr:cNvPr>
          <xdr:cNvSpPr>
            <a:spLocks noChangeShapeType="1"/>
          </xdr:cNvSpPr>
        </xdr:nvSpPr>
        <xdr:spPr bwMode="auto">
          <a:xfrm>
            <a:off x="330" y="1506"/>
            <a:ext cx="0" cy="164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1" name="Line 1420">
            <a:extLst>
              <a:ext uri="{FF2B5EF4-FFF2-40B4-BE49-F238E27FC236}">
                <a16:creationId xmlns:a16="http://schemas.microsoft.com/office/drawing/2014/main" id="{BD8FBCB5-EA86-435C-89BA-1C2B9CDA42C5}"/>
              </a:ext>
            </a:extLst>
          </xdr:cNvPr>
          <xdr:cNvSpPr>
            <a:spLocks noChangeShapeType="1"/>
          </xdr:cNvSpPr>
        </xdr:nvSpPr>
        <xdr:spPr bwMode="auto">
          <a:xfrm>
            <a:off x="328" y="1529"/>
            <a:ext cx="47" cy="0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2" name="Line 1421">
            <a:extLst>
              <a:ext uri="{FF2B5EF4-FFF2-40B4-BE49-F238E27FC236}">
                <a16:creationId xmlns:a16="http://schemas.microsoft.com/office/drawing/2014/main" id="{55C118F7-ED50-4DB2-B031-5C5487DBE8A6}"/>
              </a:ext>
            </a:extLst>
          </xdr:cNvPr>
          <xdr:cNvSpPr>
            <a:spLocks noChangeShapeType="1"/>
          </xdr:cNvSpPr>
        </xdr:nvSpPr>
        <xdr:spPr bwMode="auto">
          <a:xfrm>
            <a:off x="328" y="1569"/>
            <a:ext cx="47" cy="0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3" name="Line 1422">
            <a:extLst>
              <a:ext uri="{FF2B5EF4-FFF2-40B4-BE49-F238E27FC236}">
                <a16:creationId xmlns:a16="http://schemas.microsoft.com/office/drawing/2014/main" id="{BF6F56EC-8A98-4058-8198-9B620BB32740}"/>
              </a:ext>
            </a:extLst>
          </xdr:cNvPr>
          <xdr:cNvSpPr>
            <a:spLocks noChangeShapeType="1"/>
          </xdr:cNvSpPr>
        </xdr:nvSpPr>
        <xdr:spPr bwMode="auto">
          <a:xfrm>
            <a:off x="328" y="1603"/>
            <a:ext cx="47" cy="0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4" name="Line 1423">
            <a:extLst>
              <a:ext uri="{FF2B5EF4-FFF2-40B4-BE49-F238E27FC236}">
                <a16:creationId xmlns:a16="http://schemas.microsoft.com/office/drawing/2014/main" id="{56716CE6-F423-4C8E-8F48-C13BFB09CB3D}"/>
              </a:ext>
            </a:extLst>
          </xdr:cNvPr>
          <xdr:cNvSpPr>
            <a:spLocks noChangeShapeType="1"/>
          </xdr:cNvSpPr>
        </xdr:nvSpPr>
        <xdr:spPr bwMode="auto">
          <a:xfrm>
            <a:off x="328" y="1640"/>
            <a:ext cx="47" cy="0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5" name="Line 1424">
            <a:extLst>
              <a:ext uri="{FF2B5EF4-FFF2-40B4-BE49-F238E27FC236}">
                <a16:creationId xmlns:a16="http://schemas.microsoft.com/office/drawing/2014/main" id="{9057985E-D2E4-4472-84A5-7A89292B387C}"/>
              </a:ext>
            </a:extLst>
          </xdr:cNvPr>
          <xdr:cNvSpPr>
            <a:spLocks noChangeShapeType="1"/>
          </xdr:cNvSpPr>
        </xdr:nvSpPr>
        <xdr:spPr bwMode="auto">
          <a:xfrm>
            <a:off x="329" y="1671"/>
            <a:ext cx="47" cy="0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  <xdr:sp macro="" textlink="">
        <xdr:nvSpPr>
          <xdr:cNvPr id="16" name="Line 1425">
            <a:extLst>
              <a:ext uri="{FF2B5EF4-FFF2-40B4-BE49-F238E27FC236}">
                <a16:creationId xmlns:a16="http://schemas.microsoft.com/office/drawing/2014/main" id="{B9366374-D7B0-4230-8B6B-E95D24E9235B}"/>
              </a:ext>
            </a:extLst>
          </xdr:cNvPr>
          <xdr:cNvSpPr>
            <a:spLocks noChangeShapeType="1"/>
          </xdr:cNvSpPr>
        </xdr:nvSpPr>
        <xdr:spPr bwMode="auto">
          <a:xfrm>
            <a:off x="330" y="1449"/>
            <a:ext cx="0" cy="21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ffectLst/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201930</xdr:colOff>
      <xdr:row>15</xdr:row>
      <xdr:rowOff>148590</xdr:rowOff>
    </xdr:from>
    <xdr:to>
      <xdr:col>26</xdr:col>
      <xdr:colOff>93345</xdr:colOff>
      <xdr:row>34</xdr:row>
      <xdr:rowOff>76200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99A2D50F-622A-42B3-8C2D-11EEA72B9E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3291840"/>
          <a:ext cx="5143500" cy="39090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205740</xdr:colOff>
      <xdr:row>13</xdr:row>
      <xdr:rowOff>156210</xdr:rowOff>
    </xdr:from>
    <xdr:to>
      <xdr:col>27</xdr:col>
      <xdr:colOff>129540</xdr:colOff>
      <xdr:row>29</xdr:row>
      <xdr:rowOff>78740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C51DA7B5-7744-48E8-ACF5-400822B790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205740</xdr:colOff>
      <xdr:row>136</xdr:row>
      <xdr:rowOff>99061</xdr:rowOff>
    </xdr:from>
    <xdr:to>
      <xdr:col>27</xdr:col>
      <xdr:colOff>129540</xdr:colOff>
      <xdr:row>152</xdr:row>
      <xdr:rowOff>21591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9B41B0D0-566D-4063-A2F2-0B46F5F4E2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11</xdr:row>
      <xdr:rowOff>163830</xdr:rowOff>
    </xdr:from>
    <xdr:to>
      <xdr:col>15</xdr:col>
      <xdr:colOff>148590</xdr:colOff>
      <xdr:row>22</xdr:row>
      <xdr:rowOff>129540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C54F7966-886D-43D3-9147-F6B0E96410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2468880"/>
          <a:ext cx="2674620" cy="2263140"/>
        </a:xfrm>
        <a:prstGeom prst="rect">
          <a:avLst/>
        </a:prstGeom>
      </xdr:spPr>
    </xdr:pic>
    <xdr:clientData/>
  </xdr:twoCellAnchor>
  <xdr:oneCellAnchor>
    <xdr:from>
      <xdr:col>8</xdr:col>
      <xdr:colOff>190502</xdr:colOff>
      <xdr:row>38</xdr:row>
      <xdr:rowOff>48037</xdr:rowOff>
    </xdr:from>
    <xdr:ext cx="3544956" cy="4726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33649CF9-CA2E-4D84-B463-540120F971E4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altLang="ko-KR" sz="1100" b="0" i="1">
                        <a:latin typeface="Cambria Math"/>
                      </a:rPr>
                      <m:t>0.004+ </m:t>
                    </m:r>
                    <m:sSub>
                      <m:sSub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ko-KR" altLang="en-US" sz="1100" b="0" i="1">
                            <a:latin typeface="Cambria Math"/>
                          </a:rPr>
                          <m:t>𝛼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𝑠h</m:t>
                        </m:r>
                      </m:sub>
                    </m:sSub>
                    <m:r>
                      <a:rPr lang="en-US" altLang="ko-KR" sz="1100" b="0" i="1">
                        <a:latin typeface="Cambria Math"/>
                      </a:rPr>
                      <m:t> </m:t>
                    </m:r>
                    <m:d>
                      <m:d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𝛼</m:t>
                            </m:r>
                          </m:e>
                          <m:sub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𝑠h</m:t>
                            </m:r>
                          </m:sub>
                        </m:sSub>
                        <m:r>
                          <a:rPr lang="en-US" altLang="ko-K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= </m:t>
                        </m:r>
                        <m:f>
                          <m:f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1.4</m:t>
                            </m:r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𝜌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𝜀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𝑠𝑢</m:t>
                                </m:r>
                              </m:sub>
                            </m:sSub>
                          </m:num>
                          <m:den>
                            <m:sSubSup>
                              <m:sSubSup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Sup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𝑐𝑐</m:t>
                                </m:r>
                              </m:sub>
                              <m:sup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′</m:t>
                                </m:r>
                              </m:sup>
                            </m:sSubSup>
                          </m:den>
                        </m:f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33649CF9-CA2E-4D84-B463-540120F971E4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0.004+ </a:t>
              </a:r>
              <a:r>
                <a:rPr lang="ko-KR" altLang="en-US" sz="1100" b="0" i="0">
                  <a:latin typeface="Cambria Math"/>
                </a:rPr>
                <a:t>𝛼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𝑠ℎ  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(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𝛼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𝑠ℎ=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1.4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𝜌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𝜀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𝑠𝑢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𝑐𝑐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′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))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6</xdr:col>
      <xdr:colOff>182880</xdr:colOff>
      <xdr:row>66</xdr:row>
      <xdr:rowOff>160020</xdr:rowOff>
    </xdr:from>
    <xdr:to>
      <xdr:col>20</xdr:col>
      <xdr:colOff>133350</xdr:colOff>
      <xdr:row>78</xdr:row>
      <xdr:rowOff>114300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6E6E9B4D-90CF-4B82-82AF-EC7D5D6EBC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399032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87</xdr:row>
      <xdr:rowOff>80011</xdr:rowOff>
    </xdr:from>
    <xdr:to>
      <xdr:col>20</xdr:col>
      <xdr:colOff>129540</xdr:colOff>
      <xdr:row>99</xdr:row>
      <xdr:rowOff>34291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C1401B6-665C-4064-B0F1-B474EE0906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310861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108</xdr:row>
      <xdr:rowOff>0</xdr:rowOff>
    </xdr:from>
    <xdr:to>
      <xdr:col>20</xdr:col>
      <xdr:colOff>133350</xdr:colOff>
      <xdr:row>119</xdr:row>
      <xdr:rowOff>167640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345BB872-EA48-466F-97FC-918B4CB496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2263140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136</xdr:row>
      <xdr:rowOff>99061</xdr:rowOff>
    </xdr:from>
    <xdr:to>
      <xdr:col>15</xdr:col>
      <xdr:colOff>148590</xdr:colOff>
      <xdr:row>147</xdr:row>
      <xdr:rowOff>57151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EFBDB6D9-A8D4-4BF9-A8DB-9B0F61285C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28597861"/>
          <a:ext cx="2674620" cy="2263140"/>
        </a:xfrm>
        <a:prstGeom prst="rect">
          <a:avLst/>
        </a:prstGeom>
      </xdr:spPr>
    </xdr:pic>
    <xdr:clientData/>
  </xdr:twoCellAnchor>
  <xdr:oneCellAnchor>
    <xdr:from>
      <xdr:col>8</xdr:col>
      <xdr:colOff>190502</xdr:colOff>
      <xdr:row>165</xdr:row>
      <xdr:rowOff>48037</xdr:rowOff>
    </xdr:from>
    <xdr:ext cx="3544956" cy="4726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F20342DE-85F5-4C70-94AF-D14DDA060B5C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altLang="ko-KR" sz="1100" b="0" i="1">
                        <a:latin typeface="Cambria Math"/>
                      </a:rPr>
                      <m:t>0.004+ </m:t>
                    </m:r>
                    <m:sSub>
                      <m:sSub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ko-KR" altLang="en-US" sz="1100" b="0" i="1">
                            <a:latin typeface="Cambria Math"/>
                          </a:rPr>
                          <m:t>𝛼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𝑠h</m:t>
                        </m:r>
                      </m:sub>
                    </m:sSub>
                    <m:r>
                      <a:rPr lang="en-US" altLang="ko-KR" sz="1100" b="0" i="1">
                        <a:latin typeface="Cambria Math"/>
                      </a:rPr>
                      <m:t> </m:t>
                    </m:r>
                    <m:d>
                      <m:d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𝛼</m:t>
                            </m:r>
                          </m:e>
                          <m:sub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𝑠h</m:t>
                            </m:r>
                          </m:sub>
                        </m:sSub>
                        <m:r>
                          <a:rPr lang="en-US" altLang="ko-K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= </m:t>
                        </m:r>
                        <m:f>
                          <m:f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1.4</m:t>
                            </m:r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𝜌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𝜀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𝑠𝑢</m:t>
                                </m:r>
                              </m:sub>
                            </m:sSub>
                          </m:num>
                          <m:den>
                            <m:sSubSup>
                              <m:sSubSup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Sup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𝑐𝑐</m:t>
                                </m:r>
                              </m:sub>
                              <m:sup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′</m:t>
                                </m:r>
                              </m:sup>
                            </m:sSubSup>
                          </m:den>
                        </m:f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F20342DE-85F5-4C70-94AF-D14DDA060B5C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0.004+ </a:t>
              </a:r>
              <a:r>
                <a:rPr lang="ko-KR" altLang="en-US" sz="1100" b="0" i="0">
                  <a:latin typeface="Cambria Math"/>
                </a:rPr>
                <a:t>𝛼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𝑠ℎ  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(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𝛼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𝑠ℎ=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1.4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𝜌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𝜀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𝑠𝑢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𝑐𝑐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′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))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6</xdr:col>
      <xdr:colOff>182880</xdr:colOff>
      <xdr:row>191</xdr:row>
      <xdr:rowOff>95250</xdr:rowOff>
    </xdr:from>
    <xdr:to>
      <xdr:col>20</xdr:col>
      <xdr:colOff>129540</xdr:colOff>
      <xdr:row>203</xdr:row>
      <xdr:rowOff>57150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E800205F-6B1B-42C5-BBBD-2BEB473322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011930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212</xdr:row>
      <xdr:rowOff>15239</xdr:rowOff>
    </xdr:from>
    <xdr:to>
      <xdr:col>20</xdr:col>
      <xdr:colOff>133350</xdr:colOff>
      <xdr:row>223</xdr:row>
      <xdr:rowOff>175259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A97D4CE7-6949-4E0F-B637-ED6D2D7DAD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4439839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232</xdr:row>
      <xdr:rowOff>144779</xdr:rowOff>
    </xdr:from>
    <xdr:to>
      <xdr:col>20</xdr:col>
      <xdr:colOff>129540</xdr:colOff>
      <xdr:row>244</xdr:row>
      <xdr:rowOff>99059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BCEB7FAF-8437-4AE7-BA0F-BBCB6525A4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8760379"/>
          <a:ext cx="2880360" cy="24688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182880</xdr:colOff>
      <xdr:row>8</xdr:row>
      <xdr:rowOff>175260</xdr:rowOff>
    </xdr:from>
    <xdr:to>
      <xdr:col>21</xdr:col>
      <xdr:colOff>133350</xdr:colOff>
      <xdr:row>21</xdr:row>
      <xdr:rowOff>133350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8F50728-AA89-40FE-BFB2-8AF9C3E7A7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51660"/>
          <a:ext cx="3086100" cy="267462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35</xdr:row>
      <xdr:rowOff>72390</xdr:rowOff>
    </xdr:from>
    <xdr:to>
      <xdr:col>18</xdr:col>
      <xdr:colOff>129540</xdr:colOff>
      <xdr:row>50</xdr:row>
      <xdr:rowOff>15240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CBCB7390-5825-47E3-B3CB-D1B7CF45D7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740664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60</xdr:row>
      <xdr:rowOff>182880</xdr:rowOff>
    </xdr:from>
    <xdr:to>
      <xdr:col>18</xdr:col>
      <xdr:colOff>133350</xdr:colOff>
      <xdr:row>75</xdr:row>
      <xdr:rowOff>129540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1D0C9171-E3CB-40A0-8531-82619A3A12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27558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85</xdr:row>
      <xdr:rowOff>87630</xdr:rowOff>
    </xdr:from>
    <xdr:to>
      <xdr:col>18</xdr:col>
      <xdr:colOff>133350</xdr:colOff>
      <xdr:row>100</xdr:row>
      <xdr:rowOff>17145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C49FECC7-B08A-4018-839B-B65B32C43E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78993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294</xdr:row>
      <xdr:rowOff>114300</xdr:rowOff>
    </xdr:from>
    <xdr:to>
      <xdr:col>16</xdr:col>
      <xdr:colOff>135255</xdr:colOff>
      <xdr:row>309</xdr:row>
      <xdr:rowOff>57150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9C945A47-B95D-4387-9B5B-4312E01098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17220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317</xdr:row>
      <xdr:rowOff>26671</xdr:rowOff>
    </xdr:from>
    <xdr:to>
      <xdr:col>16</xdr:col>
      <xdr:colOff>135255</xdr:colOff>
      <xdr:row>331</xdr:row>
      <xdr:rowOff>173356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1FDE1E00-2622-4D41-8418-588E213D6D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6454021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16</xdr:col>
      <xdr:colOff>135255</xdr:colOff>
      <xdr:row>353</xdr:row>
      <xdr:rowOff>95250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E691E102-8C75-4AA8-9971-7C6E68471B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368</xdr:row>
      <xdr:rowOff>66674</xdr:rowOff>
    </xdr:from>
    <xdr:to>
      <xdr:col>22</xdr:col>
      <xdr:colOff>17557</xdr:colOff>
      <xdr:row>379</xdr:row>
      <xdr:rowOff>110490</xdr:rowOff>
    </xdr:to>
    <xdr:pic>
      <xdr:nvPicPr>
        <xdr:cNvPr id="16" name="Picture 8" descr="C:\Users\jwlee\Desktop\그래프\그래프5.png">
          <a:extLst>
            <a:ext uri="{FF2B5EF4-FFF2-40B4-BE49-F238E27FC236}">
              <a16:creationId xmlns:a16="http://schemas.microsoft.com/office/drawing/2014/main" id="{A0938DF4-DE65-483A-B0AC-7B84D11CC2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7443" t="8083" r="6240" b="9778"/>
        <a:stretch>
          <a:fillRect/>
        </a:stretch>
      </xdr:blipFill>
      <xdr:spPr bwMode="auto">
        <a:xfrm>
          <a:off x="1306829" y="176277269"/>
          <a:ext cx="3320828" cy="2350771"/>
        </a:xfrm>
        <a:prstGeom prst="rect">
          <a:avLst/>
        </a:prstGeom>
        <a:noFill/>
      </xdr:spPr>
    </xdr:pic>
    <xdr:clientData/>
  </xdr:twoCellAnchor>
  <xdr:oneCellAnchor>
    <xdr:from>
      <xdr:col>7</xdr:col>
      <xdr:colOff>47626</xdr:colOff>
      <xdr:row>385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07B08796-55BB-4EE9-87CE-3664AF114F5E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07B08796-55BB-4EE9-87CE-3664AF114F5E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425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2307F03-A342-4F34-A537-78C94C819092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2307F03-A342-4F34-A537-78C94C819092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441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91BE6340-94DD-418E-BE62-FBAAFCEC07AA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91BE6340-94DD-418E-BE62-FBAAFCEC07AA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2</xdr:col>
      <xdr:colOff>198120</xdr:colOff>
      <xdr:row>480</xdr:row>
      <xdr:rowOff>22858</xdr:rowOff>
    </xdr:from>
    <xdr:to>
      <xdr:col>16</xdr:col>
      <xdr:colOff>135255</xdr:colOff>
      <xdr:row>494</xdr:row>
      <xdr:rowOff>175258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76878697-B862-421F-9270-A8625F6E2C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06068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502</xdr:row>
      <xdr:rowOff>144785</xdr:rowOff>
    </xdr:from>
    <xdr:to>
      <xdr:col>16</xdr:col>
      <xdr:colOff>135255</xdr:colOff>
      <xdr:row>517</xdr:row>
      <xdr:rowOff>95255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40196529-CF56-49D2-AA13-92FA1655DA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533888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524</xdr:row>
      <xdr:rowOff>60958</xdr:rowOff>
    </xdr:from>
    <xdr:to>
      <xdr:col>16</xdr:col>
      <xdr:colOff>135255</xdr:colOff>
      <xdr:row>539</xdr:row>
      <xdr:rowOff>3808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17A2C8B4-6205-4089-90C7-36EAEB7B24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98651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572</xdr:row>
      <xdr:rowOff>83815</xdr:rowOff>
    </xdr:from>
    <xdr:to>
      <xdr:col>17</xdr:col>
      <xdr:colOff>131445</xdr:colOff>
      <xdr:row>587</xdr:row>
      <xdr:rowOff>22855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18725B0C-3D31-4BA4-8F17-ECA407FD98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19946415"/>
          <a:ext cx="2880360" cy="3086100"/>
        </a:xfrm>
        <a:prstGeom prst="rect">
          <a:avLst/>
        </a:prstGeom>
      </xdr:spPr>
    </xdr:pic>
    <xdr:clientData/>
  </xdr:twoCellAnchor>
  <xdr:oneCellAnchor>
    <xdr:from>
      <xdr:col>6</xdr:col>
      <xdr:colOff>219075</xdr:colOff>
      <xdr:row>600</xdr:row>
      <xdr:rowOff>152400</xdr:rowOff>
    </xdr:from>
    <xdr:ext cx="1181099" cy="47423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A0FCB951-B87A-4F97-8C26-2A206FE3EEFC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n-US" altLang="ko-KR" sz="1100" b="0" i="0">
                        <a:latin typeface="Cambria Math"/>
                      </a:rPr>
                      <m:t>min</m:t>
                    </m:r>
                    <m:d>
                      <m:dPr>
                        <m:begChr m:val="["/>
                        <m:endChr m:val="]"/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𝑦</m:t>
                                </m:r>
                              </m:sub>
                            </m:sSub>
                          </m:den>
                        </m:f>
                        <m:r>
                          <a:rPr lang="en-US" altLang="ko-KR" sz="1100" b="0" i="1">
                            <a:latin typeface="Cambria Math"/>
                          </a:rPr>
                          <m:t> , </m:t>
                        </m:r>
                        <m:sSub>
                          <m:sSub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latin typeface="Cambria Math"/>
                              </a:rPr>
                              <m:t>𝜇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∆,</m:t>
                            </m:r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𝑚𝑎𝑥</m:t>
                            </m:r>
                          </m:sub>
                        </m:sSub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A0FCB951-B87A-4F97-8C26-2A206FE3EEFC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min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[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𝑢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/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𝑦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b="0" i="0">
                  <a:latin typeface="Cambria Math"/>
                </a:rPr>
                <a:t>  , </a:t>
              </a:r>
              <a:r>
                <a:rPr lang="ko-KR" altLang="en-US" sz="1100" b="0" i="0">
                  <a:latin typeface="Cambria Math"/>
                </a:rPr>
                <a:t>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_(</a:t>
              </a:r>
              <a:r>
                <a:rPr lang="en-US" altLang="ko-KR" sz="1100" b="0" i="0">
                  <a:latin typeface="Cambria Math"/>
                  <a:ea typeface="Cambria Math"/>
                </a:rPr>
                <a:t>∆,𝑚𝑎𝑥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) ]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3</xdr:col>
      <xdr:colOff>194310</xdr:colOff>
      <xdr:row>596</xdr:row>
      <xdr:rowOff>198115</xdr:rowOff>
    </xdr:from>
    <xdr:to>
      <xdr:col>17</xdr:col>
      <xdr:colOff>135255</xdr:colOff>
      <xdr:row>611</xdr:row>
      <xdr:rowOff>133345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2B64E96D-3274-4642-ABF1-5A460690F7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508991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617</xdr:row>
      <xdr:rowOff>118108</xdr:rowOff>
    </xdr:from>
    <xdr:to>
      <xdr:col>17</xdr:col>
      <xdr:colOff>135255</xdr:colOff>
      <xdr:row>632</xdr:row>
      <xdr:rowOff>60958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9D530743-0956-44F7-B486-308D27B4CA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9410458"/>
          <a:ext cx="2880360" cy="30861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182880</xdr:colOff>
      <xdr:row>8</xdr:row>
      <xdr:rowOff>175260</xdr:rowOff>
    </xdr:from>
    <xdr:to>
      <xdr:col>21</xdr:col>
      <xdr:colOff>133350</xdr:colOff>
      <xdr:row>21</xdr:row>
      <xdr:rowOff>133350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E701844-AEC6-4728-9FA2-A9A86F24C8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51660"/>
          <a:ext cx="3086100" cy="267462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35</xdr:row>
      <xdr:rowOff>72390</xdr:rowOff>
    </xdr:from>
    <xdr:to>
      <xdr:col>18</xdr:col>
      <xdr:colOff>129540</xdr:colOff>
      <xdr:row>50</xdr:row>
      <xdr:rowOff>15240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A339AD5B-3F84-4B0B-8264-1E6C406DD1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740664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60</xdr:row>
      <xdr:rowOff>182880</xdr:rowOff>
    </xdr:from>
    <xdr:to>
      <xdr:col>18</xdr:col>
      <xdr:colOff>133350</xdr:colOff>
      <xdr:row>75</xdr:row>
      <xdr:rowOff>129540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5FD391E2-F6B4-4F25-BE0E-6B5674DA15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27558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85</xdr:row>
      <xdr:rowOff>87630</xdr:rowOff>
    </xdr:from>
    <xdr:to>
      <xdr:col>18</xdr:col>
      <xdr:colOff>133350</xdr:colOff>
      <xdr:row>100</xdr:row>
      <xdr:rowOff>17145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7BA65271-9E3B-4C49-B5F4-407E88F22F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78993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294</xdr:row>
      <xdr:rowOff>114300</xdr:rowOff>
    </xdr:from>
    <xdr:to>
      <xdr:col>16</xdr:col>
      <xdr:colOff>135255</xdr:colOff>
      <xdr:row>309</xdr:row>
      <xdr:rowOff>57150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65D1828-447A-4735-BF91-931518C9E5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17220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317</xdr:row>
      <xdr:rowOff>26671</xdr:rowOff>
    </xdr:from>
    <xdr:to>
      <xdr:col>16</xdr:col>
      <xdr:colOff>135255</xdr:colOff>
      <xdr:row>331</xdr:row>
      <xdr:rowOff>173356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5C0CB44C-1185-47F8-ABDF-1E3063AC6C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6454021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16</xdr:col>
      <xdr:colOff>135255</xdr:colOff>
      <xdr:row>353</xdr:row>
      <xdr:rowOff>95250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38CE0F13-53F8-4082-B7DD-6EAFF6271A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368</xdr:row>
      <xdr:rowOff>66674</xdr:rowOff>
    </xdr:from>
    <xdr:to>
      <xdr:col>22</xdr:col>
      <xdr:colOff>17557</xdr:colOff>
      <xdr:row>379</xdr:row>
      <xdr:rowOff>110490</xdr:rowOff>
    </xdr:to>
    <xdr:pic>
      <xdr:nvPicPr>
        <xdr:cNvPr id="16" name="Picture 8" descr="C:\Users\jwlee\Desktop\그래프\그래프5.png">
          <a:extLst>
            <a:ext uri="{FF2B5EF4-FFF2-40B4-BE49-F238E27FC236}">
              <a16:creationId xmlns:a16="http://schemas.microsoft.com/office/drawing/2014/main" id="{0D878E2D-F1DD-4F67-8586-F2DD0B7A6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7443" t="8083" r="6240" b="9778"/>
        <a:stretch>
          <a:fillRect/>
        </a:stretch>
      </xdr:blipFill>
      <xdr:spPr bwMode="auto">
        <a:xfrm>
          <a:off x="1306829" y="176277269"/>
          <a:ext cx="3320828" cy="2350771"/>
        </a:xfrm>
        <a:prstGeom prst="rect">
          <a:avLst/>
        </a:prstGeom>
        <a:noFill/>
      </xdr:spPr>
    </xdr:pic>
    <xdr:clientData/>
  </xdr:twoCellAnchor>
  <xdr:oneCellAnchor>
    <xdr:from>
      <xdr:col>7</xdr:col>
      <xdr:colOff>47626</xdr:colOff>
      <xdr:row>385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6F584B83-44D1-4894-9D65-C045BE8D6D38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6F584B83-44D1-4894-9D65-C045BE8D6D38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425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E36E6F2-A40D-4524-A6D8-03F7857F1C8A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E36E6F2-A40D-4524-A6D8-03F7857F1C8A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441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44550B13-5926-401C-9749-F4DE878B7E95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44550B13-5926-401C-9749-F4DE878B7E95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2</xdr:col>
      <xdr:colOff>198120</xdr:colOff>
      <xdr:row>480</xdr:row>
      <xdr:rowOff>22858</xdr:rowOff>
    </xdr:from>
    <xdr:to>
      <xdr:col>16</xdr:col>
      <xdr:colOff>135255</xdr:colOff>
      <xdr:row>494</xdr:row>
      <xdr:rowOff>175258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C0339F06-3E53-4E5C-B5AB-DADE23ED4A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06068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502</xdr:row>
      <xdr:rowOff>144785</xdr:rowOff>
    </xdr:from>
    <xdr:to>
      <xdr:col>16</xdr:col>
      <xdr:colOff>135255</xdr:colOff>
      <xdr:row>517</xdr:row>
      <xdr:rowOff>95255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7FE38A0B-1796-4E1A-85DA-CE23BCF299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533888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524</xdr:row>
      <xdr:rowOff>60958</xdr:rowOff>
    </xdr:from>
    <xdr:to>
      <xdr:col>16</xdr:col>
      <xdr:colOff>135255</xdr:colOff>
      <xdr:row>539</xdr:row>
      <xdr:rowOff>3808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355531E8-2627-4FA0-BB22-D7704519B8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98651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572</xdr:row>
      <xdr:rowOff>83815</xdr:rowOff>
    </xdr:from>
    <xdr:to>
      <xdr:col>17</xdr:col>
      <xdr:colOff>131445</xdr:colOff>
      <xdr:row>587</xdr:row>
      <xdr:rowOff>22855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4163F056-6419-441D-B8A6-F03D13B2CC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19946415"/>
          <a:ext cx="2880360" cy="3086100"/>
        </a:xfrm>
        <a:prstGeom prst="rect">
          <a:avLst/>
        </a:prstGeom>
      </xdr:spPr>
    </xdr:pic>
    <xdr:clientData/>
  </xdr:twoCellAnchor>
  <xdr:oneCellAnchor>
    <xdr:from>
      <xdr:col>6</xdr:col>
      <xdr:colOff>219075</xdr:colOff>
      <xdr:row>600</xdr:row>
      <xdr:rowOff>152400</xdr:rowOff>
    </xdr:from>
    <xdr:ext cx="1181099" cy="47423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DF2DA3E5-4C27-4FD8-811A-8636492AD75D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n-US" altLang="ko-KR" sz="1100" b="0" i="0">
                        <a:latin typeface="Cambria Math"/>
                      </a:rPr>
                      <m:t>min</m:t>
                    </m:r>
                    <m:d>
                      <m:dPr>
                        <m:begChr m:val="["/>
                        <m:endChr m:val="]"/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𝑦</m:t>
                                </m:r>
                              </m:sub>
                            </m:sSub>
                          </m:den>
                        </m:f>
                        <m:r>
                          <a:rPr lang="en-US" altLang="ko-KR" sz="1100" b="0" i="1">
                            <a:latin typeface="Cambria Math"/>
                          </a:rPr>
                          <m:t> , </m:t>
                        </m:r>
                        <m:sSub>
                          <m:sSub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latin typeface="Cambria Math"/>
                              </a:rPr>
                              <m:t>𝜇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∆,</m:t>
                            </m:r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𝑚𝑎𝑥</m:t>
                            </m:r>
                          </m:sub>
                        </m:sSub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DF2DA3E5-4C27-4FD8-811A-8636492AD75D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min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[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𝑢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/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𝑦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b="0" i="0">
                  <a:latin typeface="Cambria Math"/>
                </a:rPr>
                <a:t>  , </a:t>
              </a:r>
              <a:r>
                <a:rPr lang="ko-KR" altLang="en-US" sz="1100" b="0" i="0">
                  <a:latin typeface="Cambria Math"/>
                </a:rPr>
                <a:t>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_(</a:t>
              </a:r>
              <a:r>
                <a:rPr lang="en-US" altLang="ko-KR" sz="1100" b="0" i="0">
                  <a:latin typeface="Cambria Math"/>
                  <a:ea typeface="Cambria Math"/>
                </a:rPr>
                <a:t>∆,𝑚𝑎𝑥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) ]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3</xdr:col>
      <xdr:colOff>194310</xdr:colOff>
      <xdr:row>596</xdr:row>
      <xdr:rowOff>198115</xdr:rowOff>
    </xdr:from>
    <xdr:to>
      <xdr:col>17</xdr:col>
      <xdr:colOff>135255</xdr:colOff>
      <xdr:row>611</xdr:row>
      <xdr:rowOff>133345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48A8299F-F864-40A0-B6E7-10E383CB2A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508991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617</xdr:row>
      <xdr:rowOff>118108</xdr:rowOff>
    </xdr:from>
    <xdr:to>
      <xdr:col>17</xdr:col>
      <xdr:colOff>135255</xdr:colOff>
      <xdr:row>632</xdr:row>
      <xdr:rowOff>60958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3706AE52-27DB-438A-8982-5AB26E5AFA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9410458"/>
          <a:ext cx="2880360" cy="3086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11</xdr:row>
      <xdr:rowOff>163830</xdr:rowOff>
    </xdr:from>
    <xdr:to>
      <xdr:col>15</xdr:col>
      <xdr:colOff>148590</xdr:colOff>
      <xdr:row>22</xdr:row>
      <xdr:rowOff>129540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53DC2BA6-9879-4E36-93D6-1D9C54FEC9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2468880"/>
          <a:ext cx="2674620" cy="2263140"/>
        </a:xfrm>
        <a:prstGeom prst="rect">
          <a:avLst/>
        </a:prstGeom>
      </xdr:spPr>
    </xdr:pic>
    <xdr:clientData/>
  </xdr:twoCellAnchor>
  <xdr:oneCellAnchor>
    <xdr:from>
      <xdr:col>8</xdr:col>
      <xdr:colOff>190502</xdr:colOff>
      <xdr:row>38</xdr:row>
      <xdr:rowOff>48037</xdr:rowOff>
    </xdr:from>
    <xdr:ext cx="3544956" cy="4726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87EDFEFE-F756-4262-8A55-607DCA72AF2F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altLang="ko-KR" sz="1100" b="0" i="1">
                        <a:latin typeface="Cambria Math"/>
                      </a:rPr>
                      <m:t>0.004+ </m:t>
                    </m:r>
                    <m:sSub>
                      <m:sSub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ko-KR" altLang="en-US" sz="1100" b="0" i="1">
                            <a:latin typeface="Cambria Math"/>
                          </a:rPr>
                          <m:t>𝛼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𝑠h</m:t>
                        </m:r>
                      </m:sub>
                    </m:sSub>
                    <m:r>
                      <a:rPr lang="en-US" altLang="ko-KR" sz="1100" b="0" i="1">
                        <a:latin typeface="Cambria Math"/>
                      </a:rPr>
                      <m:t> </m:t>
                    </m:r>
                    <m:d>
                      <m:d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𝛼</m:t>
                            </m:r>
                          </m:e>
                          <m:sub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𝑠h</m:t>
                            </m:r>
                          </m:sub>
                        </m:sSub>
                        <m:r>
                          <a:rPr lang="en-US" altLang="ko-K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= </m:t>
                        </m:r>
                        <m:f>
                          <m:f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1.4</m:t>
                            </m:r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𝜌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𝜀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𝑠𝑢</m:t>
                                </m:r>
                              </m:sub>
                            </m:sSub>
                          </m:num>
                          <m:den>
                            <m:sSubSup>
                              <m:sSubSup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Sup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𝑐𝑐</m:t>
                                </m:r>
                              </m:sub>
                              <m:sup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′</m:t>
                                </m:r>
                              </m:sup>
                            </m:sSubSup>
                          </m:den>
                        </m:f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87EDFEFE-F756-4262-8A55-607DCA72AF2F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0.004+ </a:t>
              </a:r>
              <a:r>
                <a:rPr lang="ko-KR" altLang="en-US" sz="1100" b="0" i="0">
                  <a:latin typeface="Cambria Math"/>
                </a:rPr>
                <a:t>𝛼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𝑠ℎ  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(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𝛼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𝑠ℎ=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1.4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𝜌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𝜀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𝑠𝑢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𝑐𝑐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′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))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6</xdr:col>
      <xdr:colOff>182880</xdr:colOff>
      <xdr:row>66</xdr:row>
      <xdr:rowOff>160020</xdr:rowOff>
    </xdr:from>
    <xdr:to>
      <xdr:col>20</xdr:col>
      <xdr:colOff>133350</xdr:colOff>
      <xdr:row>78</xdr:row>
      <xdr:rowOff>114300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75C811F5-380B-4C9C-BE22-23E37FCB5F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399032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87</xdr:row>
      <xdr:rowOff>80011</xdr:rowOff>
    </xdr:from>
    <xdr:to>
      <xdr:col>20</xdr:col>
      <xdr:colOff>129540</xdr:colOff>
      <xdr:row>99</xdr:row>
      <xdr:rowOff>34291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D2697588-F8F1-4681-AF97-DCEAD789AD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310861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108</xdr:row>
      <xdr:rowOff>0</xdr:rowOff>
    </xdr:from>
    <xdr:to>
      <xdr:col>20</xdr:col>
      <xdr:colOff>133350</xdr:colOff>
      <xdr:row>119</xdr:row>
      <xdr:rowOff>167640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7C00CD3-88BB-4039-8E55-2216045740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2263140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136</xdr:row>
      <xdr:rowOff>99061</xdr:rowOff>
    </xdr:from>
    <xdr:to>
      <xdr:col>15</xdr:col>
      <xdr:colOff>148590</xdr:colOff>
      <xdr:row>147</xdr:row>
      <xdr:rowOff>57151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1183FB59-DE95-445F-B0D3-46F3339992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28597861"/>
          <a:ext cx="2674620" cy="2263140"/>
        </a:xfrm>
        <a:prstGeom prst="rect">
          <a:avLst/>
        </a:prstGeom>
      </xdr:spPr>
    </xdr:pic>
    <xdr:clientData/>
  </xdr:twoCellAnchor>
  <xdr:oneCellAnchor>
    <xdr:from>
      <xdr:col>8</xdr:col>
      <xdr:colOff>190502</xdr:colOff>
      <xdr:row>165</xdr:row>
      <xdr:rowOff>48037</xdr:rowOff>
    </xdr:from>
    <xdr:ext cx="3544956" cy="4726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C5A32DE2-B484-4957-A7A6-C90D74B7DC7E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altLang="ko-KR" sz="1100" b="0" i="1">
                        <a:latin typeface="Cambria Math"/>
                      </a:rPr>
                      <m:t>0.004+ </m:t>
                    </m:r>
                    <m:sSub>
                      <m:sSub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ko-KR" altLang="en-US" sz="1100" b="0" i="1">
                            <a:latin typeface="Cambria Math"/>
                          </a:rPr>
                          <m:t>𝛼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𝑠h</m:t>
                        </m:r>
                      </m:sub>
                    </m:sSub>
                    <m:r>
                      <a:rPr lang="en-US" altLang="ko-KR" sz="1100" b="0" i="1">
                        <a:latin typeface="Cambria Math"/>
                      </a:rPr>
                      <m:t> </m:t>
                    </m:r>
                    <m:d>
                      <m:dPr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𝛼</m:t>
                            </m:r>
                          </m:e>
                          <m:sub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𝑠h</m:t>
                            </m:r>
                          </m:sub>
                        </m:sSub>
                        <m:r>
                          <a:rPr lang="en-US" altLang="ko-K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= </m:t>
                        </m:r>
                        <m:f>
                          <m:fPr>
                            <m:ctrlP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altLang="ko-K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1.4</m:t>
                            </m:r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𝜌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𝑠h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ko-KR" altLang="en-U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𝜀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𝑠𝑢</m:t>
                                </m:r>
                              </m:sub>
                            </m:sSub>
                          </m:num>
                          <m:den>
                            <m:sSubSup>
                              <m:sSubSupPr>
                                <m:ctrlP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SupPr>
                              <m:e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𝑐𝑐</m:t>
                                </m:r>
                              </m:sub>
                              <m:sup>
                                <m:r>
                                  <a:rPr lang="en-US" altLang="ko-K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  <m:t>′</m:t>
                                </m:r>
                              </m:sup>
                            </m:sSubSup>
                          </m:den>
                        </m:f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C5A32DE2-B484-4957-A7A6-C90D74B7DC7E}"/>
                </a:ext>
              </a:extLst>
            </xdr:cNvPr>
            <xdr:cNvSpPr txBox="1"/>
          </xdr:nvSpPr>
          <xdr:spPr>
            <a:xfrm>
              <a:off x="1866902" y="8241442"/>
              <a:ext cx="3544956" cy="4726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0.004+ </a:t>
              </a:r>
              <a:r>
                <a:rPr lang="ko-KR" altLang="en-US" sz="1100" b="0" i="0">
                  <a:latin typeface="Cambria Math"/>
                </a:rPr>
                <a:t>𝛼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𝑠ℎ  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(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𝛼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𝑠ℎ=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1.4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𝜌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𝑠ℎ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ko-KR" altLang="en-US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𝜀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𝑠𝑢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𝑓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𝑐𝑐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^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′</a:t>
              </a:r>
              <a:r>
                <a:rPr lang="en-US" altLang="ko-K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))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6</xdr:col>
      <xdr:colOff>182880</xdr:colOff>
      <xdr:row>191</xdr:row>
      <xdr:rowOff>95250</xdr:rowOff>
    </xdr:from>
    <xdr:to>
      <xdr:col>20</xdr:col>
      <xdr:colOff>129540</xdr:colOff>
      <xdr:row>203</xdr:row>
      <xdr:rowOff>57150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742B113F-B903-4D3B-B6E0-EDFEBE5CA5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0119300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212</xdr:row>
      <xdr:rowOff>15239</xdr:rowOff>
    </xdr:from>
    <xdr:to>
      <xdr:col>20</xdr:col>
      <xdr:colOff>133350</xdr:colOff>
      <xdr:row>223</xdr:row>
      <xdr:rowOff>175259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4070C337-6C22-400C-BBD8-530A2D5350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4439839"/>
          <a:ext cx="2880360" cy="2468880"/>
        </a:xfrm>
        <a:prstGeom prst="rect">
          <a:avLst/>
        </a:prstGeom>
      </xdr:spPr>
    </xdr:pic>
    <xdr:clientData/>
  </xdr:twoCellAnchor>
  <xdr:twoCellAnchor editAs="oneCell">
    <xdr:from>
      <xdr:col>6</xdr:col>
      <xdr:colOff>182880</xdr:colOff>
      <xdr:row>232</xdr:row>
      <xdr:rowOff>144779</xdr:rowOff>
    </xdr:from>
    <xdr:to>
      <xdr:col>20</xdr:col>
      <xdr:colOff>129540</xdr:colOff>
      <xdr:row>244</xdr:row>
      <xdr:rowOff>99059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FA353A78-926A-475E-9013-E75FA5FB71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48760379"/>
          <a:ext cx="2880360" cy="246888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182880</xdr:colOff>
      <xdr:row>8</xdr:row>
      <xdr:rowOff>175260</xdr:rowOff>
    </xdr:from>
    <xdr:to>
      <xdr:col>21</xdr:col>
      <xdr:colOff>133350</xdr:colOff>
      <xdr:row>21</xdr:row>
      <xdr:rowOff>133350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7C445ED-8BBA-434B-90A8-CD790F2361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51660"/>
          <a:ext cx="3086100" cy="267462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35</xdr:row>
      <xdr:rowOff>72390</xdr:rowOff>
    </xdr:from>
    <xdr:to>
      <xdr:col>18</xdr:col>
      <xdr:colOff>129540</xdr:colOff>
      <xdr:row>50</xdr:row>
      <xdr:rowOff>15240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46F76FE6-88E8-410E-AFB0-CF728BA258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740664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60</xdr:row>
      <xdr:rowOff>182880</xdr:rowOff>
    </xdr:from>
    <xdr:to>
      <xdr:col>18</xdr:col>
      <xdr:colOff>133350</xdr:colOff>
      <xdr:row>75</xdr:row>
      <xdr:rowOff>129540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2410D23D-0D55-4FF5-AEAC-2E4BF4F7FF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27558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85</xdr:row>
      <xdr:rowOff>87630</xdr:rowOff>
    </xdr:from>
    <xdr:to>
      <xdr:col>18</xdr:col>
      <xdr:colOff>133350</xdr:colOff>
      <xdr:row>100</xdr:row>
      <xdr:rowOff>17145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1EB8ECDC-BF63-4955-A962-692ECF4E7A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78993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294</xdr:row>
      <xdr:rowOff>114300</xdr:rowOff>
    </xdr:from>
    <xdr:to>
      <xdr:col>16</xdr:col>
      <xdr:colOff>135255</xdr:colOff>
      <xdr:row>309</xdr:row>
      <xdr:rowOff>57150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2B76A5B1-09CF-41DC-A256-3743F95596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17220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317</xdr:row>
      <xdr:rowOff>26671</xdr:rowOff>
    </xdr:from>
    <xdr:to>
      <xdr:col>16</xdr:col>
      <xdr:colOff>135255</xdr:colOff>
      <xdr:row>331</xdr:row>
      <xdr:rowOff>173356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C91E3CBE-1376-4DF9-BF9D-F4B6F16062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6454021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16</xdr:col>
      <xdr:colOff>135255</xdr:colOff>
      <xdr:row>353</xdr:row>
      <xdr:rowOff>95250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433E5CCB-5040-45F5-B9D7-3BD7BF709E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368</xdr:row>
      <xdr:rowOff>66674</xdr:rowOff>
    </xdr:from>
    <xdr:to>
      <xdr:col>22</xdr:col>
      <xdr:colOff>17557</xdr:colOff>
      <xdr:row>379</xdr:row>
      <xdr:rowOff>110490</xdr:rowOff>
    </xdr:to>
    <xdr:pic>
      <xdr:nvPicPr>
        <xdr:cNvPr id="16" name="Picture 8" descr="C:\Users\jwlee\Desktop\그래프\그래프5.png">
          <a:extLst>
            <a:ext uri="{FF2B5EF4-FFF2-40B4-BE49-F238E27FC236}">
              <a16:creationId xmlns:a16="http://schemas.microsoft.com/office/drawing/2014/main" id="{7AB19EA6-89BC-4C2C-A13A-EFE7EAC1D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7443" t="8083" r="6240" b="9778"/>
        <a:stretch>
          <a:fillRect/>
        </a:stretch>
      </xdr:blipFill>
      <xdr:spPr bwMode="auto">
        <a:xfrm>
          <a:off x="1306829" y="176277269"/>
          <a:ext cx="3320828" cy="2350771"/>
        </a:xfrm>
        <a:prstGeom prst="rect">
          <a:avLst/>
        </a:prstGeom>
        <a:noFill/>
      </xdr:spPr>
    </xdr:pic>
    <xdr:clientData/>
  </xdr:twoCellAnchor>
  <xdr:oneCellAnchor>
    <xdr:from>
      <xdr:col>7</xdr:col>
      <xdr:colOff>47626</xdr:colOff>
      <xdr:row>385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43DAAD7F-FFE5-4694-A1D9-23F129DBC039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43DAAD7F-FFE5-4694-A1D9-23F129DBC039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425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B6301F57-1E16-45E5-BA4B-69A138196B94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B6301F57-1E16-45E5-BA4B-69A138196B94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441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343A15EA-92B7-456A-BB50-4F8F1B7BCC02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343A15EA-92B7-456A-BB50-4F8F1B7BCC02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2</xdr:col>
      <xdr:colOff>198120</xdr:colOff>
      <xdr:row>480</xdr:row>
      <xdr:rowOff>22858</xdr:rowOff>
    </xdr:from>
    <xdr:to>
      <xdr:col>16</xdr:col>
      <xdr:colOff>135255</xdr:colOff>
      <xdr:row>494</xdr:row>
      <xdr:rowOff>175258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D2A4CF19-36AA-4AF0-B918-8D300B8DBE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06068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502</xdr:row>
      <xdr:rowOff>144785</xdr:rowOff>
    </xdr:from>
    <xdr:to>
      <xdr:col>16</xdr:col>
      <xdr:colOff>135255</xdr:colOff>
      <xdr:row>517</xdr:row>
      <xdr:rowOff>95255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92A151A0-0382-4E01-8A85-830FD44C80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533888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524</xdr:row>
      <xdr:rowOff>60958</xdr:rowOff>
    </xdr:from>
    <xdr:to>
      <xdr:col>16</xdr:col>
      <xdr:colOff>135255</xdr:colOff>
      <xdr:row>539</xdr:row>
      <xdr:rowOff>3808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EBF39F62-B70B-42C7-A3CB-5B190FA33B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98651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572</xdr:row>
      <xdr:rowOff>83815</xdr:rowOff>
    </xdr:from>
    <xdr:to>
      <xdr:col>17</xdr:col>
      <xdr:colOff>131445</xdr:colOff>
      <xdr:row>587</xdr:row>
      <xdr:rowOff>22855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E5081D7B-6BD7-4A44-BB49-D03518DCBF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19946415"/>
          <a:ext cx="2880360" cy="3086100"/>
        </a:xfrm>
        <a:prstGeom prst="rect">
          <a:avLst/>
        </a:prstGeom>
      </xdr:spPr>
    </xdr:pic>
    <xdr:clientData/>
  </xdr:twoCellAnchor>
  <xdr:oneCellAnchor>
    <xdr:from>
      <xdr:col>6</xdr:col>
      <xdr:colOff>219075</xdr:colOff>
      <xdr:row>600</xdr:row>
      <xdr:rowOff>152400</xdr:rowOff>
    </xdr:from>
    <xdr:ext cx="1181099" cy="47423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9F649E18-0629-4C1E-B202-C7BC9D1FCD1E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n-US" altLang="ko-KR" sz="1100" b="0" i="0">
                        <a:latin typeface="Cambria Math"/>
                      </a:rPr>
                      <m:t>min</m:t>
                    </m:r>
                    <m:d>
                      <m:dPr>
                        <m:begChr m:val="["/>
                        <m:endChr m:val="]"/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𝑦</m:t>
                                </m:r>
                              </m:sub>
                            </m:sSub>
                          </m:den>
                        </m:f>
                        <m:r>
                          <a:rPr lang="en-US" altLang="ko-KR" sz="1100" b="0" i="1">
                            <a:latin typeface="Cambria Math"/>
                          </a:rPr>
                          <m:t> , </m:t>
                        </m:r>
                        <m:sSub>
                          <m:sSub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latin typeface="Cambria Math"/>
                              </a:rPr>
                              <m:t>𝜇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∆,</m:t>
                            </m:r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𝑚𝑎𝑥</m:t>
                            </m:r>
                          </m:sub>
                        </m:sSub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9F649E18-0629-4C1E-B202-C7BC9D1FCD1E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min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[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𝑢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/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𝑦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b="0" i="0">
                  <a:latin typeface="Cambria Math"/>
                </a:rPr>
                <a:t>  , </a:t>
              </a:r>
              <a:r>
                <a:rPr lang="ko-KR" altLang="en-US" sz="1100" b="0" i="0">
                  <a:latin typeface="Cambria Math"/>
                </a:rPr>
                <a:t>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_(</a:t>
              </a:r>
              <a:r>
                <a:rPr lang="en-US" altLang="ko-KR" sz="1100" b="0" i="0">
                  <a:latin typeface="Cambria Math"/>
                  <a:ea typeface="Cambria Math"/>
                </a:rPr>
                <a:t>∆,𝑚𝑎𝑥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) ]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3</xdr:col>
      <xdr:colOff>194310</xdr:colOff>
      <xdr:row>596</xdr:row>
      <xdr:rowOff>198115</xdr:rowOff>
    </xdr:from>
    <xdr:to>
      <xdr:col>17</xdr:col>
      <xdr:colOff>135255</xdr:colOff>
      <xdr:row>611</xdr:row>
      <xdr:rowOff>133345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BD3BDAA4-3C14-40F2-985D-9719813CE2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508991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617</xdr:row>
      <xdr:rowOff>118108</xdr:rowOff>
    </xdr:from>
    <xdr:to>
      <xdr:col>17</xdr:col>
      <xdr:colOff>135255</xdr:colOff>
      <xdr:row>632</xdr:row>
      <xdr:rowOff>60958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63F5E6E3-D55F-405E-9C17-D1D073E51E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9410458"/>
          <a:ext cx="2880360" cy="3086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182880</xdr:colOff>
      <xdr:row>8</xdr:row>
      <xdr:rowOff>175260</xdr:rowOff>
    </xdr:from>
    <xdr:to>
      <xdr:col>21</xdr:col>
      <xdr:colOff>133350</xdr:colOff>
      <xdr:row>21</xdr:row>
      <xdr:rowOff>133350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526C20D8-59EA-49B4-8A45-E26419C74A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0180" y="1851660"/>
          <a:ext cx="3086100" cy="267462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35</xdr:row>
      <xdr:rowOff>72390</xdr:rowOff>
    </xdr:from>
    <xdr:to>
      <xdr:col>18</xdr:col>
      <xdr:colOff>129540</xdr:colOff>
      <xdr:row>50</xdr:row>
      <xdr:rowOff>15240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3107A36A-3192-4858-8D53-EFBE0B4BB6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740664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60</xdr:row>
      <xdr:rowOff>182880</xdr:rowOff>
    </xdr:from>
    <xdr:to>
      <xdr:col>18</xdr:col>
      <xdr:colOff>133350</xdr:colOff>
      <xdr:row>75</xdr:row>
      <xdr:rowOff>129540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F1D1C4DE-CD20-4965-9FFC-7AD65E2A72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27558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201930</xdr:colOff>
      <xdr:row>85</xdr:row>
      <xdr:rowOff>87630</xdr:rowOff>
    </xdr:from>
    <xdr:to>
      <xdr:col>18</xdr:col>
      <xdr:colOff>133350</xdr:colOff>
      <xdr:row>100</xdr:row>
      <xdr:rowOff>17145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2D8B0D6F-A648-4785-8CFD-48DC031611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" y="17899380"/>
          <a:ext cx="349758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294</xdr:row>
      <xdr:rowOff>114300</xdr:rowOff>
    </xdr:from>
    <xdr:to>
      <xdr:col>16</xdr:col>
      <xdr:colOff>135255</xdr:colOff>
      <xdr:row>309</xdr:row>
      <xdr:rowOff>57150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A8BB4D48-1A9B-465B-B364-F8694007F5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17220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317</xdr:row>
      <xdr:rowOff>26671</xdr:rowOff>
    </xdr:from>
    <xdr:to>
      <xdr:col>16</xdr:col>
      <xdr:colOff>135255</xdr:colOff>
      <xdr:row>331</xdr:row>
      <xdr:rowOff>173356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4F18D356-C3F3-4D55-A17C-95D96EF19F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66454021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16</xdr:col>
      <xdr:colOff>135255</xdr:colOff>
      <xdr:row>353</xdr:row>
      <xdr:rowOff>95250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6279EE1F-43E5-45B5-9087-078C68FBF6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368</xdr:row>
      <xdr:rowOff>66674</xdr:rowOff>
    </xdr:from>
    <xdr:to>
      <xdr:col>22</xdr:col>
      <xdr:colOff>17557</xdr:colOff>
      <xdr:row>379</xdr:row>
      <xdr:rowOff>110490</xdr:rowOff>
    </xdr:to>
    <xdr:pic>
      <xdr:nvPicPr>
        <xdr:cNvPr id="16" name="Picture 8" descr="C:\Users\jwlee\Desktop\그래프\그래프5.png">
          <a:extLst>
            <a:ext uri="{FF2B5EF4-FFF2-40B4-BE49-F238E27FC236}">
              <a16:creationId xmlns:a16="http://schemas.microsoft.com/office/drawing/2014/main" id="{0E3CA633-D9B4-4566-8466-40B7EEA028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7443" t="8083" r="6240" b="9778"/>
        <a:stretch>
          <a:fillRect/>
        </a:stretch>
      </xdr:blipFill>
      <xdr:spPr bwMode="auto">
        <a:xfrm>
          <a:off x="1306829" y="176277269"/>
          <a:ext cx="3320828" cy="2350771"/>
        </a:xfrm>
        <a:prstGeom prst="rect">
          <a:avLst/>
        </a:prstGeom>
        <a:noFill/>
      </xdr:spPr>
    </xdr:pic>
    <xdr:clientData/>
  </xdr:twoCellAnchor>
  <xdr:oneCellAnchor>
    <xdr:from>
      <xdr:col>7</xdr:col>
      <xdr:colOff>47626</xdr:colOff>
      <xdr:row>385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350A92BF-5886-4ABA-89B8-1A144C57F515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350A92BF-5886-4ABA-89B8-1A144C57F515}"/>
                </a:ext>
              </a:extLst>
            </xdr:cNvPr>
            <xdr:cNvSpPr txBox="1"/>
          </xdr:nvSpPr>
          <xdr:spPr>
            <a:xfrm>
              <a:off x="1516381" y="179881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425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00C33ED-82DD-42C7-97A9-8473BA87648A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00C33ED-82DD-42C7-97A9-8473BA87648A}"/>
                </a:ext>
              </a:extLst>
            </xdr:cNvPr>
            <xdr:cNvSpPr txBox="1"/>
          </xdr:nvSpPr>
          <xdr:spPr>
            <a:xfrm>
              <a:off x="1725931" y="192454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oneCellAnchor>
    <xdr:from>
      <xdr:col>8</xdr:col>
      <xdr:colOff>47626</xdr:colOff>
      <xdr:row>441</xdr:row>
      <xdr:rowOff>47625</xdr:rowOff>
    </xdr:from>
    <xdr:ext cx="857250" cy="297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D6B5BE1C-9394-4C7F-9253-D886229C0541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altLang="ko-KR" sz="1100" b="0" i="1">
                            <a:latin typeface="Cambria Math"/>
                          </a:rPr>
                          <m:t>𝑘</m:t>
                        </m:r>
                      </m:e>
                      <m:sup>
                        <m:r>
                          <a:rPr lang="en-US" altLang="ko-KR" sz="1100" b="0" i="1">
                            <a:latin typeface="Cambria Math"/>
                          </a:rPr>
                          <m:t>𝑇</m:t>
                        </m:r>
                      </m:sup>
                    </m:sSup>
                    <m:rad>
                      <m:radPr>
                        <m:degHide m:val="on"/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b>
                          <m:sSubPr>
                            <m:ctrlPr>
                              <a:rPr lang="en-US" altLang="ko-KR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altLang="ko-KR" sz="11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</a:rPr>
                              <m:t>𝑐𝑘</m:t>
                            </m:r>
                          </m:sub>
                        </m:sSub>
                      </m:e>
                    </m:rad>
                    <m:sSub>
                      <m:sSubPr>
                        <m:ctrlPr>
                          <a:rPr lang="en-US" altLang="ko-KR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altLang="ko-KR" sz="1100" b="0" i="1">
                            <a:latin typeface="Cambria Math"/>
                          </a:rPr>
                          <m:t>𝐴</m:t>
                        </m:r>
                      </m:e>
                      <m:sub>
                        <m:r>
                          <a:rPr lang="en-US" altLang="ko-KR" sz="1100" b="0" i="1">
                            <a:latin typeface="Cambria Math"/>
                          </a:rPr>
                          <m:t>𝑒</m:t>
                        </m:r>
                      </m:sub>
                    </m:sSub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D6B5BE1C-9394-4C7F-9253-D886229C0541}"/>
                </a:ext>
              </a:extLst>
            </xdr:cNvPr>
            <xdr:cNvSpPr txBox="1"/>
          </xdr:nvSpPr>
          <xdr:spPr>
            <a:xfrm>
              <a:off x="1725931" y="195502530"/>
              <a:ext cx="857250" cy="297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^</a:t>
              </a:r>
              <a:r>
                <a:rPr lang="en-US" altLang="ko-KR" sz="1100" b="0" i="0">
                  <a:latin typeface="Cambria Math"/>
                </a:rPr>
                <a:t>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i="0">
                  <a:latin typeface="Cambria Math" panose="02040503050406030204" pitchFamily="18" charset="0"/>
                </a:rPr>
                <a:t>√(</a:t>
              </a:r>
              <a:r>
                <a:rPr lang="en-US" altLang="ko-KR" sz="1100" b="0" i="0">
                  <a:latin typeface="Cambria Math"/>
                </a:rPr>
                <a:t>𝑓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𝑐𝑘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) </a:t>
              </a:r>
              <a:r>
                <a:rPr lang="en-US" altLang="ko-KR" sz="1100" b="0" i="0">
                  <a:latin typeface="Cambria Math"/>
                </a:rPr>
                <a:t>𝐴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</a:t>
              </a:r>
              <a:r>
                <a:rPr lang="en-US" altLang="ko-KR" sz="1100" b="0" i="0">
                  <a:latin typeface="Cambria Math"/>
                </a:rPr>
                <a:t>𝑒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2</xdr:col>
      <xdr:colOff>198120</xdr:colOff>
      <xdr:row>480</xdr:row>
      <xdr:rowOff>22858</xdr:rowOff>
    </xdr:from>
    <xdr:to>
      <xdr:col>16</xdr:col>
      <xdr:colOff>135255</xdr:colOff>
      <xdr:row>494</xdr:row>
      <xdr:rowOff>175258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8A111957-91FC-4601-87B6-A0540418FF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06068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502</xdr:row>
      <xdr:rowOff>144785</xdr:rowOff>
    </xdr:from>
    <xdr:to>
      <xdr:col>16</xdr:col>
      <xdr:colOff>135255</xdr:colOff>
      <xdr:row>517</xdr:row>
      <xdr:rowOff>95255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86CCB769-5D53-4920-821A-77F56BE757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533888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524</xdr:row>
      <xdr:rowOff>60958</xdr:rowOff>
    </xdr:from>
    <xdr:to>
      <xdr:col>16</xdr:col>
      <xdr:colOff>135255</xdr:colOff>
      <xdr:row>539</xdr:row>
      <xdr:rowOff>3808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6A722363-E007-4DA9-BB4A-B7F16B429B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109865158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572</xdr:row>
      <xdr:rowOff>83815</xdr:rowOff>
    </xdr:from>
    <xdr:to>
      <xdr:col>17</xdr:col>
      <xdr:colOff>131445</xdr:colOff>
      <xdr:row>587</xdr:row>
      <xdr:rowOff>22855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BE873F3F-F735-4001-9A44-F02743B839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19946415"/>
          <a:ext cx="2880360" cy="3086100"/>
        </a:xfrm>
        <a:prstGeom prst="rect">
          <a:avLst/>
        </a:prstGeom>
      </xdr:spPr>
    </xdr:pic>
    <xdr:clientData/>
  </xdr:twoCellAnchor>
  <xdr:oneCellAnchor>
    <xdr:from>
      <xdr:col>6</xdr:col>
      <xdr:colOff>219075</xdr:colOff>
      <xdr:row>600</xdr:row>
      <xdr:rowOff>152400</xdr:rowOff>
    </xdr:from>
    <xdr:ext cx="1181099" cy="47423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5F0EA216-2DAD-4548-A6F4-9A3478D6CB2C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n-US" altLang="ko-KR" sz="1100" b="0" i="0">
                        <a:latin typeface="Cambria Math"/>
                      </a:rPr>
                      <m:t>min</m:t>
                    </m:r>
                    <m:d>
                      <m:dPr>
                        <m:begChr m:val="["/>
                        <m:endChr m:val="]"/>
                        <m:ctrlPr>
                          <a:rPr lang="en-US" altLang="ko-KR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en-US" altLang="ko-KR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altLang="ko-KR" sz="1100" b="0" i="1">
                                    <a:latin typeface="Cambria Math"/>
                                    <a:ea typeface="Cambria Math"/>
                                  </a:rPr>
                                  <m:t>∆</m:t>
                                </m:r>
                              </m:e>
                              <m:sub>
                                <m:r>
                                  <a:rPr lang="en-US" altLang="ko-KR" sz="1100" b="0" i="1">
                                    <a:latin typeface="Cambria Math"/>
                                  </a:rPr>
                                  <m:t>𝑦</m:t>
                                </m:r>
                              </m:sub>
                            </m:sSub>
                          </m:den>
                        </m:f>
                        <m:r>
                          <a:rPr lang="en-US" altLang="ko-KR" sz="1100" b="0" i="1">
                            <a:latin typeface="Cambria Math"/>
                          </a:rPr>
                          <m:t> , </m:t>
                        </m:r>
                        <m:sSub>
                          <m:sSubPr>
                            <m:ctrlPr>
                              <a:rPr lang="en-US" altLang="ko-K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ko-KR" altLang="en-US" sz="1100" b="0" i="1">
                                <a:latin typeface="Cambria Math"/>
                              </a:rPr>
                              <m:t>𝜇</m:t>
                            </m:r>
                          </m:e>
                          <m:sub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∆,</m:t>
                            </m:r>
                            <m:r>
                              <a:rPr lang="en-US" altLang="ko-KR" sz="1100" b="0" i="1">
                                <a:latin typeface="Cambria Math"/>
                                <a:ea typeface="Cambria Math"/>
                              </a:rPr>
                              <m:t>𝑚𝑎𝑥</m:t>
                            </m:r>
                          </m:sub>
                        </m:sSub>
                      </m:e>
                    </m:d>
                  </m:oMath>
                </m:oMathPara>
              </a14:m>
              <a:endParaRPr lang="ko-KR" altLang="en-US" sz="1100"/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5F0EA216-2DAD-4548-A6F4-9A3478D6CB2C}"/>
                </a:ext>
              </a:extLst>
            </xdr:cNvPr>
            <xdr:cNvSpPr txBox="1"/>
          </xdr:nvSpPr>
          <xdr:spPr>
            <a:xfrm>
              <a:off x="1464945" y="263613900"/>
              <a:ext cx="1181099" cy="4742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altLang="ko-KR" sz="1100" b="0" i="0">
                  <a:latin typeface="Cambria Math"/>
                </a:rPr>
                <a:t>min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[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𝑢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/</a:t>
              </a:r>
              <a:r>
                <a:rPr lang="en-US" altLang="ko-KR" sz="1100" b="0" i="0">
                  <a:latin typeface="Cambria Math"/>
                  <a:ea typeface="Cambria Math"/>
                </a:rPr>
                <a:t>∆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_</a:t>
              </a:r>
              <a:r>
                <a:rPr lang="en-US" altLang="ko-KR" sz="1100" b="0" i="0">
                  <a:latin typeface="Cambria Math"/>
                </a:rPr>
                <a:t>𝑦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 </a:t>
              </a:r>
              <a:r>
                <a:rPr lang="en-US" altLang="ko-KR" sz="1100" b="0" i="0">
                  <a:latin typeface="Cambria Math"/>
                </a:rPr>
                <a:t>  , </a:t>
              </a:r>
              <a:r>
                <a:rPr lang="ko-KR" altLang="en-US" sz="1100" b="0" i="0">
                  <a:latin typeface="Cambria Math"/>
                </a:rPr>
                <a:t>𝜇</a:t>
              </a:r>
              <a:r>
                <a:rPr lang="en-US" altLang="ko-KR" sz="1100" b="0" i="0">
                  <a:latin typeface="Cambria Math" panose="02040503050406030204" pitchFamily="18" charset="0"/>
                </a:rPr>
                <a:t>_(</a:t>
              </a:r>
              <a:r>
                <a:rPr lang="en-US" altLang="ko-KR" sz="1100" b="0" i="0">
                  <a:latin typeface="Cambria Math"/>
                  <a:ea typeface="Cambria Math"/>
                </a:rPr>
                <a:t>∆,𝑚𝑎𝑥</a:t>
              </a:r>
              <a:r>
                <a:rPr lang="en-US" altLang="ko-KR" sz="1100" b="0" i="0">
                  <a:latin typeface="Cambria Math" panose="02040503050406030204" pitchFamily="18" charset="0"/>
                  <a:ea typeface="Cambria Math"/>
                </a:rPr>
                <a:t>) ]</a:t>
              </a:r>
              <a:endParaRPr lang="ko-KR" altLang="en-US" sz="1100"/>
            </a:p>
          </xdr:txBody>
        </xdr:sp>
      </mc:Fallback>
    </mc:AlternateContent>
    <xdr:clientData/>
  </xdr:oneCellAnchor>
  <xdr:twoCellAnchor editAs="oneCell">
    <xdr:from>
      <xdr:col>3</xdr:col>
      <xdr:colOff>194310</xdr:colOff>
      <xdr:row>596</xdr:row>
      <xdr:rowOff>198115</xdr:rowOff>
    </xdr:from>
    <xdr:to>
      <xdr:col>17</xdr:col>
      <xdr:colOff>135255</xdr:colOff>
      <xdr:row>611</xdr:row>
      <xdr:rowOff>133345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F948FFA-1C7E-4081-8A9C-EFAD970F61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5089915"/>
          <a:ext cx="2880360" cy="3086100"/>
        </a:xfrm>
        <a:prstGeom prst="rect">
          <a:avLst/>
        </a:prstGeom>
      </xdr:spPr>
    </xdr:pic>
    <xdr:clientData/>
  </xdr:twoCellAnchor>
  <xdr:twoCellAnchor editAs="oneCell">
    <xdr:from>
      <xdr:col>3</xdr:col>
      <xdr:colOff>194310</xdr:colOff>
      <xdr:row>617</xdr:row>
      <xdr:rowOff>118108</xdr:rowOff>
    </xdr:from>
    <xdr:to>
      <xdr:col>17</xdr:col>
      <xdr:colOff>135255</xdr:colOff>
      <xdr:row>632</xdr:row>
      <xdr:rowOff>60958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C79278BF-6D87-4AF1-B0F4-4542CC6A85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960" y="129410458"/>
          <a:ext cx="2880360" cy="30861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154</xdr:row>
      <xdr:rowOff>30479</xdr:rowOff>
    </xdr:from>
    <xdr:to>
      <xdr:col>27</xdr:col>
      <xdr:colOff>97155</xdr:colOff>
      <xdr:row>171</xdr:row>
      <xdr:rowOff>171449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54DE9D1-4349-4C48-845F-2E4EA0988C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3230117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220</xdr:row>
      <xdr:rowOff>190500</xdr:rowOff>
    </xdr:from>
    <xdr:to>
      <xdr:col>27</xdr:col>
      <xdr:colOff>97155</xdr:colOff>
      <xdr:row>238</xdr:row>
      <xdr:rowOff>133350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88CE1343-7213-4AA5-9725-7609E01DF2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46291500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27</xdr:col>
      <xdr:colOff>93345</xdr:colOff>
      <xdr:row>356</xdr:row>
      <xdr:rowOff>91440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1ED6682-93B0-4A8A-9AC1-2A406CBBCE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393</xdr:row>
      <xdr:rowOff>148592</xdr:rowOff>
    </xdr:from>
    <xdr:to>
      <xdr:col>27</xdr:col>
      <xdr:colOff>93345</xdr:colOff>
      <xdr:row>411</xdr:row>
      <xdr:rowOff>91442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7889BD83-3284-4D39-B3FF-81AC146D18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82501742"/>
          <a:ext cx="5143500" cy="370332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154</xdr:row>
      <xdr:rowOff>30479</xdr:rowOff>
    </xdr:from>
    <xdr:to>
      <xdr:col>27</xdr:col>
      <xdr:colOff>97155</xdr:colOff>
      <xdr:row>171</xdr:row>
      <xdr:rowOff>171449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B75DACF-3005-425F-AA47-B85BA0A2C5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3230117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220</xdr:row>
      <xdr:rowOff>190500</xdr:rowOff>
    </xdr:from>
    <xdr:to>
      <xdr:col>27</xdr:col>
      <xdr:colOff>97155</xdr:colOff>
      <xdr:row>238</xdr:row>
      <xdr:rowOff>133350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B23E484E-CD00-471D-83F5-EAD0B32EC8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46291500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338</xdr:row>
      <xdr:rowOff>152400</xdr:rowOff>
    </xdr:from>
    <xdr:to>
      <xdr:col>27</xdr:col>
      <xdr:colOff>93345</xdr:colOff>
      <xdr:row>356</xdr:row>
      <xdr:rowOff>91440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90391EE4-BE23-4BA6-9CB8-BB75D2A038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0980300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393</xdr:row>
      <xdr:rowOff>148592</xdr:rowOff>
    </xdr:from>
    <xdr:to>
      <xdr:col>27</xdr:col>
      <xdr:colOff>93345</xdr:colOff>
      <xdr:row>411</xdr:row>
      <xdr:rowOff>91442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983E8836-6751-4E83-A82D-8AD6A73F51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82501742"/>
          <a:ext cx="5143500" cy="370332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154</xdr:row>
      <xdr:rowOff>30479</xdr:rowOff>
    </xdr:from>
    <xdr:to>
      <xdr:col>27</xdr:col>
      <xdr:colOff>93345</xdr:colOff>
      <xdr:row>171</xdr:row>
      <xdr:rowOff>175259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EEC99D7-0458-4309-A1D3-E6AF90FDBC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3230117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236</xdr:row>
      <xdr:rowOff>129539</xdr:rowOff>
    </xdr:from>
    <xdr:to>
      <xdr:col>27</xdr:col>
      <xdr:colOff>97155</xdr:colOff>
      <xdr:row>254</xdr:row>
      <xdr:rowOff>60959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63C64B6A-F95F-4460-9DA1-397FDE3794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4958333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346</xdr:row>
      <xdr:rowOff>121921</xdr:rowOff>
    </xdr:from>
    <xdr:to>
      <xdr:col>27</xdr:col>
      <xdr:colOff>97155</xdr:colOff>
      <xdr:row>364</xdr:row>
      <xdr:rowOff>53341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F513ECF3-B27B-4E5D-A525-5681096537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2626221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401</xdr:row>
      <xdr:rowOff>118108</xdr:rowOff>
    </xdr:from>
    <xdr:to>
      <xdr:col>27</xdr:col>
      <xdr:colOff>97155</xdr:colOff>
      <xdr:row>419</xdr:row>
      <xdr:rowOff>55243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DAA937E0-3818-4DB1-8415-090D2CB618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84147658"/>
          <a:ext cx="5143500" cy="370332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198120</xdr:colOff>
      <xdr:row>154</xdr:row>
      <xdr:rowOff>30479</xdr:rowOff>
    </xdr:from>
    <xdr:to>
      <xdr:col>27</xdr:col>
      <xdr:colOff>93345</xdr:colOff>
      <xdr:row>171</xdr:row>
      <xdr:rowOff>175259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394507B3-1509-4A59-8EAF-704781834F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3230117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236</xdr:row>
      <xdr:rowOff>129539</xdr:rowOff>
    </xdr:from>
    <xdr:to>
      <xdr:col>27</xdr:col>
      <xdr:colOff>97155</xdr:colOff>
      <xdr:row>254</xdr:row>
      <xdr:rowOff>60959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719A77CC-238D-4063-8B49-A3C1D4EE17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49583339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346</xdr:row>
      <xdr:rowOff>121921</xdr:rowOff>
    </xdr:from>
    <xdr:to>
      <xdr:col>27</xdr:col>
      <xdr:colOff>97155</xdr:colOff>
      <xdr:row>364</xdr:row>
      <xdr:rowOff>53341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6EB96C03-715A-47B4-8A14-821F7F8892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72626221"/>
          <a:ext cx="5143500" cy="3703320"/>
        </a:xfrm>
        <a:prstGeom prst="rect">
          <a:avLst/>
        </a:prstGeom>
      </xdr:spPr>
    </xdr:pic>
    <xdr:clientData/>
  </xdr:twoCellAnchor>
  <xdr:twoCellAnchor editAs="oneCell">
    <xdr:from>
      <xdr:col>2</xdr:col>
      <xdr:colOff>198120</xdr:colOff>
      <xdr:row>401</xdr:row>
      <xdr:rowOff>118108</xdr:rowOff>
    </xdr:from>
    <xdr:to>
      <xdr:col>27</xdr:col>
      <xdr:colOff>97155</xdr:colOff>
      <xdr:row>419</xdr:row>
      <xdr:rowOff>55243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4562ABE0-5B74-4541-B7AB-264805F53A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220" y="84147658"/>
          <a:ext cx="5143500" cy="370332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3</xdr:row>
      <xdr:rowOff>38100</xdr:rowOff>
    </xdr:from>
    <xdr:to>
      <xdr:col>18</xdr:col>
      <xdr:colOff>55748</xdr:colOff>
      <xdr:row>11</xdr:row>
      <xdr:rowOff>54109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87BE5266-DCBF-4E4B-B9A1-2C87C67EB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180" y="1438275"/>
          <a:ext cx="3162803" cy="1696219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36</xdr:row>
      <xdr:rowOff>38100</xdr:rowOff>
    </xdr:from>
    <xdr:to>
      <xdr:col>18</xdr:col>
      <xdr:colOff>55748</xdr:colOff>
      <xdr:row>44</xdr:row>
      <xdr:rowOff>54109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B4072A2-8DAC-4587-9D7D-6D3515075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180" y="1438275"/>
          <a:ext cx="3162803" cy="1696219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69</xdr:row>
      <xdr:rowOff>38100</xdr:rowOff>
    </xdr:from>
    <xdr:to>
      <xdr:col>18</xdr:col>
      <xdr:colOff>55748</xdr:colOff>
      <xdr:row>77</xdr:row>
      <xdr:rowOff>54109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2E038845-3589-4CE9-9661-64CF3BD81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180" y="1438275"/>
          <a:ext cx="3162803" cy="1696219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102</xdr:row>
      <xdr:rowOff>38100</xdr:rowOff>
    </xdr:from>
    <xdr:to>
      <xdr:col>18</xdr:col>
      <xdr:colOff>55748</xdr:colOff>
      <xdr:row>110</xdr:row>
      <xdr:rowOff>54109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79620883-5D2D-4E29-AFB1-A2F946952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180" y="1438275"/>
          <a:ext cx="3162803" cy="16962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2:AD46"/>
  <sheetViews>
    <sheetView zoomScaleNormal="100" zoomScaleSheetLayoutView="100" workbookViewId="0">
      <selection activeCell="Y35" sqref="Y35"/>
    </sheetView>
  </sheetViews>
  <sheetFormatPr defaultColWidth="2.77734375" defaultRowHeight="16.149999999999999" customHeight="1"/>
  <cols>
    <col min="1" max="29" width="2.6640625" style="1" customWidth="1"/>
    <col min="30" max="30" width="2.6640625" style="2" customWidth="1"/>
    <col min="31" max="61" width="2.6640625" style="1" customWidth="1"/>
    <col min="62" max="16384" width="2.77734375" style="1"/>
  </cols>
  <sheetData>
    <row r="12" spans="1:29" ht="16.149999999999999" customHeight="1">
      <c r="A12" s="153" t="s">
        <v>0</v>
      </c>
      <c r="B12" s="154"/>
      <c r="C12" s="154"/>
      <c r="D12" s="154"/>
      <c r="E12" s="154"/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5"/>
    </row>
    <row r="13" spans="1:29" ht="16.149999999999999" customHeight="1">
      <c r="A13" s="437"/>
      <c r="B13" s="438"/>
      <c r="C13" s="438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8"/>
      <c r="O13" s="438"/>
      <c r="P13" s="438"/>
      <c r="Q13" s="438"/>
      <c r="R13" s="438"/>
      <c r="S13" s="438"/>
      <c r="T13" s="438"/>
      <c r="U13" s="438"/>
      <c r="V13" s="438"/>
      <c r="W13" s="438"/>
      <c r="X13" s="438"/>
      <c r="Y13" s="438"/>
      <c r="Z13" s="438"/>
      <c r="AA13" s="438"/>
      <c r="AB13" s="438"/>
      <c r="AC13" s="439"/>
    </row>
    <row r="14" spans="1:29" ht="16.149999999999999" customHeight="1" thickBot="1">
      <c r="A14" s="156"/>
      <c r="B14" s="157"/>
      <c r="C14" s="157"/>
      <c r="D14" s="157"/>
      <c r="E14" s="157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  <c r="Z14" s="157"/>
      <c r="AA14" s="157"/>
      <c r="AB14" s="157"/>
      <c r="AC14" s="158"/>
    </row>
    <row r="15" spans="1:29" ht="16.149999999999999" customHeight="1" thickTop="1">
      <c r="A15" s="149" t="s">
        <v>1</v>
      </c>
      <c r="B15" s="149"/>
      <c r="C15" s="149"/>
      <c r="D15" s="149"/>
      <c r="E15" s="149"/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</row>
    <row r="16" spans="1:29" ht="16.149999999999999" customHeight="1">
      <c r="A16" s="440"/>
      <c r="B16" s="440"/>
      <c r="C16" s="440"/>
      <c r="D16" s="440"/>
      <c r="E16" s="440"/>
      <c r="F16" s="440"/>
      <c r="G16" s="440"/>
      <c r="H16" s="440"/>
      <c r="I16" s="440"/>
      <c r="J16" s="440"/>
      <c r="K16" s="440"/>
      <c r="L16" s="440"/>
      <c r="M16" s="440"/>
      <c r="N16" s="440"/>
      <c r="O16" s="440"/>
      <c r="P16" s="440"/>
      <c r="Q16" s="440"/>
      <c r="R16" s="440"/>
      <c r="S16" s="440"/>
      <c r="T16" s="440"/>
      <c r="U16" s="440"/>
      <c r="V16" s="440"/>
      <c r="W16" s="440"/>
      <c r="X16" s="440"/>
      <c r="Y16" s="440"/>
      <c r="Z16" s="440"/>
      <c r="AA16" s="440"/>
      <c r="AB16" s="440"/>
      <c r="AC16" s="440"/>
    </row>
    <row r="17" spans="1:29" ht="16.149999999999999" customHeight="1" thickBot="1">
      <c r="A17" s="150"/>
      <c r="B17" s="150"/>
      <c r="C17" s="150"/>
      <c r="D17" s="150"/>
      <c r="E17" s="150"/>
      <c r="F17" s="150"/>
      <c r="G17" s="150"/>
      <c r="H17" s="150"/>
      <c r="I17" s="150"/>
      <c r="J17" s="150"/>
      <c r="K17" s="150"/>
      <c r="L17" s="150"/>
      <c r="M17" s="150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150"/>
      <c r="Z17" s="150"/>
      <c r="AA17" s="150"/>
      <c r="AB17" s="150"/>
      <c r="AC17" s="150"/>
    </row>
    <row r="18" spans="1:29" ht="16.149999999999999" customHeight="1" thickTop="1"/>
    <row r="27" spans="1:29" ht="16.149999999999999" customHeight="1">
      <c r="A27" s="159" t="s">
        <v>2</v>
      </c>
      <c r="B27" s="159"/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</row>
    <row r="28" spans="1:29" ht="16.149999999999999" customHeight="1">
      <c r="A28" s="159"/>
      <c r="B28" s="159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  <c r="AC28" s="159"/>
    </row>
    <row r="29" spans="1:29" ht="16.149999999999999" customHeight="1">
      <c r="A29" s="159"/>
      <c r="B29" s="159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</row>
    <row r="43" spans="1:29" ht="16.149999999999999" customHeight="1">
      <c r="A43" s="151" t="s">
        <v>3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  <c r="X43" s="151"/>
      <c r="Y43" s="151"/>
      <c r="Z43" s="151"/>
      <c r="AA43" s="151"/>
      <c r="AB43" s="151"/>
      <c r="AC43" s="151"/>
    </row>
    <row r="44" spans="1:29" ht="16.149999999999999" customHeight="1">
      <c r="A44" s="152"/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52"/>
      <c r="AB44" s="152"/>
      <c r="AC44" s="152"/>
    </row>
    <row r="45" spans="1:29" ht="16.149999999999999" customHeight="1">
      <c r="A45" s="151" t="s">
        <v>4</v>
      </c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  <c r="X45" s="151"/>
      <c r="Y45" s="151"/>
      <c r="Z45" s="151"/>
      <c r="AA45" s="151"/>
      <c r="AB45" s="151"/>
      <c r="AC45" s="151"/>
    </row>
    <row r="46" spans="1:29" ht="16.149999999999999" customHeight="1">
      <c r="A46" s="151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  <c r="X46" s="151"/>
      <c r="Y46" s="151"/>
      <c r="Z46" s="151"/>
      <c r="AA46" s="151"/>
      <c r="AB46" s="151"/>
      <c r="AC46" s="151"/>
    </row>
  </sheetData>
  <mergeCells count="5">
    <mergeCell ref="A15:AC17"/>
    <mergeCell ref="A43:AC44"/>
    <mergeCell ref="A45:AC46"/>
    <mergeCell ref="A12:AC14"/>
    <mergeCell ref="A27:AC29"/>
  </mergeCells>
  <phoneticPr fontId="6" type="noConversion"/>
  <pageMargins left="0.51181102362204733" right="0.47244094488188981" top="0.78740157480314965" bottom="0.66929133858267731" header="0.51181102362204722" footer="0.3937007874015748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B2A09-2B2F-4E9F-B124-4DD4878DC529}">
  <sheetPr>
    <tabColor rgb="FF0070C0"/>
  </sheetPr>
  <dimension ref="A2:AC138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41" t="s">
        <v>5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  <c r="N2" s="441"/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  <c r="Z2" s="441"/>
      <c r="AA2" s="441"/>
      <c r="AB2" s="441"/>
      <c r="AC2" s="441"/>
    </row>
    <row r="3" spans="1:29" ht="16.149999999999999" customHeight="1">
      <c r="A3" s="442"/>
      <c r="B3" s="442"/>
      <c r="C3" s="442"/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</row>
    <row r="4" spans="1:29" ht="16.149999999999999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</row>
    <row r="5" spans="1:29" ht="16.149999999999999" customHeight="1">
      <c r="B5" s="95" t="s">
        <v>6</v>
      </c>
      <c r="C5" s="186" t="s">
        <v>7</v>
      </c>
      <c r="D5" s="186"/>
      <c r="E5" s="186"/>
      <c r="F5" s="96" t="s">
        <v>8</v>
      </c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</row>
    <row r="6" spans="1:29" ht="16.149999999999999" customHeight="1">
      <c r="B6" s="95" t="s">
        <v>6</v>
      </c>
      <c r="C6" s="186" t="s">
        <v>9</v>
      </c>
      <c r="D6" s="186"/>
      <c r="E6" s="186"/>
      <c r="F6" s="96" t="s">
        <v>8</v>
      </c>
      <c r="G6" s="191"/>
      <c r="H6" s="191"/>
      <c r="I6" s="191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</row>
    <row r="7" spans="1:29" ht="16.149999999999999" customHeight="1">
      <c r="B7" s="95" t="s">
        <v>6</v>
      </c>
      <c r="C7" s="186" t="s">
        <v>10</v>
      </c>
      <c r="D7" s="186"/>
      <c r="E7" s="186"/>
      <c r="F7" s="96" t="s">
        <v>8</v>
      </c>
      <c r="G7" s="191" t="s">
        <v>11</v>
      </c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</row>
    <row r="8" spans="1:29" ht="16.149999999999999" customHeight="1">
      <c r="B8" s="95"/>
      <c r="C8" s="118"/>
      <c r="D8" s="118"/>
      <c r="E8" s="118"/>
      <c r="F8" s="96" t="s">
        <v>8</v>
      </c>
      <c r="G8" s="191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</row>
    <row r="9" spans="1:29" ht="16.149999999999999" customHeight="1">
      <c r="B9" s="95"/>
      <c r="C9" s="118"/>
      <c r="D9" s="118"/>
      <c r="E9" s="118"/>
      <c r="F9" s="96" t="s">
        <v>8</v>
      </c>
      <c r="G9" s="191"/>
      <c r="H9" s="191"/>
      <c r="I9" s="191"/>
      <c r="J9" s="191"/>
      <c r="K9" s="191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</row>
    <row r="10" spans="1:29" ht="16.149999999999999" customHeight="1">
      <c r="B10" s="95"/>
      <c r="C10" s="118"/>
      <c r="D10" s="118"/>
      <c r="E10" s="118"/>
      <c r="F10" s="96" t="s">
        <v>8</v>
      </c>
      <c r="G10" s="191"/>
      <c r="H10" s="191"/>
      <c r="I10" s="191"/>
      <c r="J10" s="191"/>
      <c r="K10" s="191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</row>
    <row r="11" spans="1:29" ht="16.149999999999999" customHeight="1">
      <c r="B11" s="95" t="s">
        <v>6</v>
      </c>
      <c r="C11" s="186" t="s">
        <v>12</v>
      </c>
      <c r="D11" s="186"/>
      <c r="E11" s="186"/>
      <c r="F11" s="96" t="s">
        <v>8</v>
      </c>
      <c r="G11" s="187">
        <v>300</v>
      </c>
      <c r="H11" s="187"/>
      <c r="I11" s="187"/>
      <c r="J11" s="187"/>
      <c r="K11" s="97" t="s">
        <v>13</v>
      </c>
      <c r="L11" s="96"/>
      <c r="M11" s="96"/>
      <c r="N11" s="96"/>
      <c r="O11" s="97"/>
      <c r="P11" s="97"/>
      <c r="Q11" s="97"/>
      <c r="R11" s="97"/>
      <c r="S11" s="97"/>
      <c r="T11" s="97"/>
      <c r="U11" s="97"/>
      <c r="V11" s="97"/>
      <c r="W11" s="97"/>
      <c r="X11" s="96"/>
      <c r="Y11" s="96"/>
      <c r="Z11" s="96"/>
      <c r="AA11" s="96"/>
      <c r="AB11" s="96"/>
    </row>
    <row r="12" spans="1:29" ht="16.149999999999999" customHeight="1">
      <c r="B12" s="95" t="s">
        <v>6</v>
      </c>
      <c r="C12" s="186" t="s">
        <v>14</v>
      </c>
      <c r="D12" s="186"/>
      <c r="E12" s="186"/>
      <c r="F12" s="96" t="s">
        <v>8</v>
      </c>
      <c r="G12" s="185">
        <v>1</v>
      </c>
      <c r="H12" s="185"/>
      <c r="I12" s="185"/>
      <c r="J12" s="185" t="s">
        <v>15</v>
      </c>
      <c r="K12" s="185"/>
      <c r="L12" s="96"/>
      <c r="M12" s="96"/>
      <c r="N12" s="95" t="s">
        <v>6</v>
      </c>
      <c r="O12" s="186" t="s">
        <v>16</v>
      </c>
      <c r="P12" s="186"/>
      <c r="Q12" s="186"/>
      <c r="R12" s="97" t="s">
        <v>8</v>
      </c>
      <c r="S12" s="185">
        <v>1</v>
      </c>
      <c r="T12" s="185"/>
      <c r="U12" s="185"/>
      <c r="V12" s="185" t="s">
        <v>17</v>
      </c>
      <c r="W12" s="185"/>
      <c r="X12" s="96"/>
      <c r="Y12" s="96"/>
      <c r="Z12" s="96"/>
      <c r="AA12" s="96"/>
      <c r="AB12" s="96"/>
    </row>
    <row r="13" spans="1:29" ht="16.149999999999999" customHeight="1">
      <c r="B13" s="95" t="s">
        <v>6</v>
      </c>
      <c r="C13" s="186" t="s">
        <v>18</v>
      </c>
      <c r="D13" s="186"/>
      <c r="E13" s="186"/>
      <c r="F13" s="96" t="s">
        <v>8</v>
      </c>
      <c r="G13" s="187">
        <v>13</v>
      </c>
      <c r="H13" s="187"/>
      <c r="I13" s="187"/>
      <c r="J13" s="187"/>
      <c r="K13" s="97" t="s">
        <v>13</v>
      </c>
      <c r="L13" s="98"/>
      <c r="M13" s="98"/>
      <c r="N13" s="98"/>
      <c r="O13" s="119"/>
      <c r="P13" s="119"/>
      <c r="Q13" s="119"/>
      <c r="R13" s="119"/>
      <c r="S13" s="119"/>
      <c r="T13" s="119"/>
      <c r="U13" s="119"/>
      <c r="V13" s="119"/>
      <c r="W13" s="119"/>
      <c r="X13" s="98"/>
      <c r="Y13" s="98"/>
      <c r="Z13" s="98"/>
      <c r="AA13" s="98"/>
      <c r="AB13" s="98"/>
    </row>
    <row r="14" spans="1:29" ht="16.149999999999999" customHeight="1">
      <c r="B14" s="99"/>
      <c r="C14" s="99"/>
      <c r="D14" s="99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9"/>
      <c r="U14" s="99"/>
      <c r="V14" s="99"/>
      <c r="W14" s="99"/>
      <c r="X14" s="99"/>
      <c r="Y14" s="99"/>
      <c r="Z14" s="99"/>
      <c r="AA14" s="99"/>
      <c r="AB14" s="99"/>
    </row>
    <row r="15" spans="1:29" ht="16.149999999999999" customHeight="1">
      <c r="B15" s="443" t="s">
        <v>19</v>
      </c>
      <c r="C15" s="444"/>
      <c r="D15" s="445"/>
      <c r="E15" s="446" t="s">
        <v>20</v>
      </c>
      <c r="F15" s="446"/>
      <c r="G15" s="446"/>
      <c r="H15" s="446"/>
      <c r="I15" s="446"/>
      <c r="J15" s="446"/>
      <c r="K15" s="446"/>
      <c r="L15" s="446"/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</row>
    <row r="16" spans="1:29" ht="16.149999999999999" customHeight="1">
      <c r="B16" s="447" t="s">
        <v>21</v>
      </c>
      <c r="C16" s="448"/>
      <c r="D16" s="449"/>
      <c r="E16" s="178" t="s">
        <v>22</v>
      </c>
      <c r="F16" s="179"/>
      <c r="G16" s="179"/>
      <c r="H16" s="100" t="s">
        <v>8</v>
      </c>
      <c r="I16" s="180" t="s">
        <v>23</v>
      </c>
      <c r="J16" s="180"/>
      <c r="K16" s="180"/>
      <c r="L16" s="180"/>
      <c r="M16" s="180"/>
      <c r="N16" s="180"/>
      <c r="O16" s="180"/>
      <c r="P16" s="450" t="s">
        <v>24</v>
      </c>
      <c r="Q16" s="451"/>
      <c r="R16" s="451"/>
      <c r="S16" s="451"/>
      <c r="T16" s="452" t="s">
        <v>8</v>
      </c>
      <c r="U16" s="453" t="s">
        <v>25</v>
      </c>
      <c r="V16" s="453"/>
      <c r="W16" s="453"/>
      <c r="X16" s="453"/>
      <c r="Y16" s="453"/>
      <c r="Z16" s="453"/>
      <c r="AA16" s="453"/>
      <c r="AB16" s="454"/>
    </row>
    <row r="17" spans="2:28" ht="16.149999999999999" customHeight="1">
      <c r="B17" s="188"/>
      <c r="C17" s="189"/>
      <c r="D17" s="190"/>
      <c r="E17" s="178" t="s">
        <v>26</v>
      </c>
      <c r="F17" s="179"/>
      <c r="G17" s="179"/>
      <c r="H17" s="100" t="s">
        <v>8</v>
      </c>
      <c r="I17" s="180" t="s">
        <v>27</v>
      </c>
      <c r="J17" s="180"/>
      <c r="K17" s="180"/>
      <c r="L17" s="180"/>
      <c r="M17" s="180"/>
      <c r="N17" s="180"/>
      <c r="O17" s="180"/>
      <c r="P17" s="178" t="s">
        <v>28</v>
      </c>
      <c r="Q17" s="179"/>
      <c r="R17" s="179"/>
      <c r="S17" s="179"/>
      <c r="T17" s="100" t="s">
        <v>8</v>
      </c>
      <c r="U17" s="184">
        <v>1000</v>
      </c>
      <c r="V17" s="184"/>
      <c r="W17" s="184"/>
      <c r="X17" s="184"/>
      <c r="Y17" s="184"/>
      <c r="Z17" s="184"/>
      <c r="AA17" s="182" t="s">
        <v>29</v>
      </c>
      <c r="AB17" s="183"/>
    </row>
    <row r="18" spans="2:28" ht="16.149999999999999" customHeight="1">
      <c r="B18" s="188"/>
      <c r="C18" s="189"/>
      <c r="D18" s="190"/>
      <c r="E18" s="178" t="s">
        <v>30</v>
      </c>
      <c r="F18" s="179"/>
      <c r="G18" s="179"/>
      <c r="H18" s="100" t="s">
        <v>8</v>
      </c>
      <c r="I18" s="180" t="s">
        <v>31</v>
      </c>
      <c r="J18" s="180"/>
      <c r="K18" s="180"/>
      <c r="L18" s="180"/>
      <c r="M18" s="180"/>
      <c r="N18" s="180"/>
      <c r="O18" s="180"/>
      <c r="P18" s="178" t="s">
        <v>32</v>
      </c>
      <c r="Q18" s="179"/>
      <c r="R18" s="179"/>
      <c r="S18" s="179"/>
      <c r="T18" s="100" t="s">
        <v>8</v>
      </c>
      <c r="U18" s="184">
        <v>1000</v>
      </c>
      <c r="V18" s="184"/>
      <c r="W18" s="184"/>
      <c r="X18" s="184"/>
      <c r="Y18" s="184"/>
      <c r="Z18" s="184"/>
      <c r="AA18" s="182" t="s">
        <v>29</v>
      </c>
      <c r="AB18" s="183"/>
    </row>
    <row r="19" spans="2:28" ht="16.149999999999999" customHeight="1">
      <c r="B19" s="188"/>
      <c r="C19" s="189"/>
      <c r="D19" s="190"/>
      <c r="E19" s="178" t="s">
        <v>33</v>
      </c>
      <c r="F19" s="179"/>
      <c r="G19" s="179"/>
      <c r="H19" s="100" t="s">
        <v>8</v>
      </c>
      <c r="I19" s="180" t="s">
        <v>34</v>
      </c>
      <c r="J19" s="180"/>
      <c r="K19" s="180"/>
      <c r="L19" s="180"/>
      <c r="M19" s="180"/>
      <c r="N19" s="180"/>
      <c r="O19" s="180"/>
      <c r="P19" s="181"/>
      <c r="Q19" s="182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3"/>
    </row>
    <row r="20" spans="2:28" ht="16.149999999999999" customHeight="1">
      <c r="B20" s="455"/>
      <c r="C20" s="456"/>
      <c r="D20" s="457"/>
      <c r="E20" s="458" t="s">
        <v>35</v>
      </c>
      <c r="F20" s="459"/>
      <c r="G20" s="459"/>
      <c r="H20" s="460" t="s">
        <v>8</v>
      </c>
      <c r="I20" s="461" t="s">
        <v>36</v>
      </c>
      <c r="J20" s="461"/>
      <c r="K20" s="461"/>
      <c r="L20" s="461"/>
      <c r="M20" s="461"/>
      <c r="N20" s="461"/>
      <c r="O20" s="461"/>
      <c r="P20" s="462"/>
      <c r="Q20" s="463"/>
      <c r="R20" s="463"/>
      <c r="S20" s="463"/>
      <c r="T20" s="463"/>
      <c r="U20" s="463"/>
      <c r="V20" s="463"/>
      <c r="W20" s="463"/>
      <c r="X20" s="463"/>
      <c r="Y20" s="463"/>
      <c r="Z20" s="463"/>
      <c r="AA20" s="463"/>
      <c r="AB20" s="464"/>
    </row>
    <row r="21" spans="2:28" ht="16.149999999999999" customHeight="1"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</row>
    <row r="22" spans="2:28" ht="16.149999999999999" customHeight="1">
      <c r="B22" s="465" t="s">
        <v>19</v>
      </c>
      <c r="C22" s="466"/>
      <c r="D22" s="466"/>
      <c r="E22" s="466"/>
      <c r="F22" s="466"/>
      <c r="G22" s="466"/>
      <c r="H22" s="467"/>
      <c r="I22" s="468" t="s">
        <v>37</v>
      </c>
      <c r="J22" s="468"/>
      <c r="K22" s="468"/>
      <c r="L22" s="468"/>
      <c r="M22" s="468"/>
      <c r="N22" s="468"/>
      <c r="O22" s="468"/>
      <c r="P22" s="468"/>
      <c r="Q22" s="468"/>
      <c r="R22" s="468"/>
      <c r="S22" s="468"/>
      <c r="T22" s="468"/>
      <c r="U22" s="468"/>
      <c r="V22" s="468"/>
      <c r="W22" s="468"/>
      <c r="X22" s="468"/>
      <c r="Y22" s="468"/>
      <c r="Z22" s="468"/>
      <c r="AA22" s="101"/>
      <c r="AB22" s="101"/>
    </row>
    <row r="23" spans="2:28" ht="16.149999999999999" customHeight="1">
      <c r="B23" s="465" t="s">
        <v>38</v>
      </c>
      <c r="C23" s="466"/>
      <c r="D23" s="466"/>
      <c r="E23" s="466"/>
      <c r="F23" s="466"/>
      <c r="G23" s="466"/>
      <c r="H23" s="467"/>
      <c r="I23" s="469" t="s">
        <v>39</v>
      </c>
      <c r="J23" s="470"/>
      <c r="K23" s="470"/>
      <c r="L23" s="470"/>
      <c r="M23" s="470"/>
      <c r="N23" s="470"/>
      <c r="O23" s="470"/>
      <c r="P23" s="470"/>
      <c r="Q23" s="470"/>
      <c r="R23" s="470"/>
      <c r="S23" s="470"/>
      <c r="T23" s="470"/>
      <c r="U23" s="470"/>
      <c r="V23" s="470"/>
      <c r="W23" s="470"/>
      <c r="X23" s="470"/>
      <c r="Y23" s="470"/>
      <c r="Z23" s="471"/>
      <c r="AA23" s="101"/>
      <c r="AB23" s="101"/>
    </row>
    <row r="24" spans="2:28" ht="16.149999999999999" customHeight="1">
      <c r="B24" s="472" t="s">
        <v>40</v>
      </c>
      <c r="C24" s="472"/>
      <c r="D24" s="472"/>
      <c r="E24" s="472"/>
      <c r="F24" s="472"/>
      <c r="G24" s="472"/>
      <c r="H24" s="472"/>
      <c r="I24" s="468" t="s">
        <v>41</v>
      </c>
      <c r="J24" s="468"/>
      <c r="K24" s="468"/>
      <c r="L24" s="468"/>
      <c r="M24" s="468"/>
      <c r="N24" s="468"/>
      <c r="O24" s="468"/>
      <c r="P24" s="468" t="s">
        <v>42</v>
      </c>
      <c r="Q24" s="468"/>
      <c r="R24" s="468"/>
      <c r="S24" s="468" t="s">
        <v>43</v>
      </c>
      <c r="T24" s="468"/>
      <c r="U24" s="468"/>
      <c r="V24" s="473" t="s">
        <v>44</v>
      </c>
      <c r="W24" s="473"/>
      <c r="X24" s="473"/>
      <c r="Y24" s="468" t="s">
        <v>45</v>
      </c>
      <c r="Z24" s="468"/>
      <c r="AA24" s="101"/>
      <c r="AB24" s="101"/>
    </row>
    <row r="25" spans="2:28" ht="16.149999999999999" customHeight="1">
      <c r="B25" s="160" t="s">
        <v>46</v>
      </c>
      <c r="C25" s="161"/>
      <c r="D25" s="161" t="s">
        <v>47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61"/>
      <c r="Y25" s="161"/>
      <c r="Z25" s="162"/>
      <c r="AA25" s="101"/>
      <c r="AB25" s="101"/>
    </row>
    <row r="26" spans="2:28" ht="16.149999999999999" customHeight="1">
      <c r="B26" s="474" t="s">
        <v>48</v>
      </c>
      <c r="C26" s="475"/>
      <c r="D26" s="476"/>
      <c r="E26" s="477" t="s">
        <v>49</v>
      </c>
      <c r="F26" s="478"/>
      <c r="G26" s="478"/>
      <c r="H26" s="479"/>
      <c r="I26" s="480" t="s">
        <v>50</v>
      </c>
      <c r="J26" s="480"/>
      <c r="K26" s="480"/>
      <c r="L26" s="480"/>
      <c r="M26" s="480"/>
      <c r="N26" s="480"/>
      <c r="O26" s="480"/>
      <c r="P26" s="481">
        <v>3.6258608947651934</v>
      </c>
      <c r="Q26" s="481"/>
      <c r="R26" s="481"/>
      <c r="S26" s="481">
        <v>1</v>
      </c>
      <c r="T26" s="481"/>
      <c r="U26" s="481"/>
      <c r="V26" s="481">
        <v>3.6258608947651934</v>
      </c>
      <c r="W26" s="481"/>
      <c r="X26" s="481"/>
      <c r="Y26" s="482" t="s">
        <v>51</v>
      </c>
      <c r="Z26" s="482"/>
      <c r="AA26" s="101"/>
      <c r="AB26" s="101"/>
    </row>
    <row r="27" spans="2:28" ht="16.149999999999999" customHeight="1">
      <c r="B27" s="163"/>
      <c r="C27" s="164"/>
      <c r="D27" s="165"/>
      <c r="E27" s="483" t="s">
        <v>52</v>
      </c>
      <c r="F27" s="483"/>
      <c r="G27" s="472" t="s">
        <v>53</v>
      </c>
      <c r="H27" s="472"/>
      <c r="I27" s="480" t="s">
        <v>54</v>
      </c>
      <c r="J27" s="480"/>
      <c r="K27" s="480"/>
      <c r="L27" s="480"/>
      <c r="M27" s="480"/>
      <c r="N27" s="480"/>
      <c r="O27" s="480"/>
      <c r="P27" s="481">
        <v>4895.3144322715716</v>
      </c>
      <c r="Q27" s="481"/>
      <c r="R27" s="481"/>
      <c r="S27" s="481">
        <v>1046.5735034745076</v>
      </c>
      <c r="T27" s="481"/>
      <c r="U27" s="481"/>
      <c r="V27" s="481">
        <v>4.6774683440959208</v>
      </c>
      <c r="W27" s="481"/>
      <c r="X27" s="481"/>
      <c r="Y27" s="482" t="s">
        <v>51</v>
      </c>
      <c r="Z27" s="482"/>
      <c r="AA27" s="94"/>
      <c r="AB27" s="94"/>
    </row>
    <row r="28" spans="2:28" ht="16.149999999999999" customHeight="1">
      <c r="B28" s="163"/>
      <c r="C28" s="164"/>
      <c r="D28" s="165"/>
      <c r="E28" s="483"/>
      <c r="F28" s="483"/>
      <c r="G28" s="472" t="s">
        <v>55</v>
      </c>
      <c r="H28" s="472"/>
      <c r="I28" s="480" t="s">
        <v>56</v>
      </c>
      <c r="J28" s="480"/>
      <c r="K28" s="480"/>
      <c r="L28" s="480"/>
      <c r="M28" s="480"/>
      <c r="N28" s="480"/>
      <c r="O28" s="480"/>
      <c r="P28" s="481">
        <v>1.850095379138057</v>
      </c>
      <c r="Q28" s="481"/>
      <c r="R28" s="481"/>
      <c r="S28" s="481">
        <v>1</v>
      </c>
      <c r="T28" s="481"/>
      <c r="U28" s="481"/>
      <c r="V28" s="481">
        <v>1.850095379138057</v>
      </c>
      <c r="W28" s="481"/>
      <c r="X28" s="481"/>
      <c r="Y28" s="482" t="s">
        <v>51</v>
      </c>
      <c r="Z28" s="482"/>
      <c r="AA28" s="94"/>
      <c r="AB28" s="94"/>
    </row>
    <row r="29" spans="2:28" ht="16.149999999999999" customHeight="1">
      <c r="B29" s="166"/>
      <c r="C29" s="167"/>
      <c r="D29" s="168"/>
      <c r="E29" s="468" t="s">
        <v>45</v>
      </c>
      <c r="F29" s="468"/>
      <c r="G29" s="468"/>
      <c r="H29" s="468"/>
      <c r="I29" s="484" t="s">
        <v>51</v>
      </c>
      <c r="J29" s="485"/>
      <c r="K29" s="485"/>
      <c r="L29" s="485"/>
      <c r="M29" s="485"/>
      <c r="N29" s="485"/>
      <c r="O29" s="485"/>
      <c r="P29" s="485"/>
      <c r="Q29" s="485"/>
      <c r="R29" s="485"/>
      <c r="S29" s="485"/>
      <c r="T29" s="485"/>
      <c r="U29" s="485"/>
      <c r="V29" s="485"/>
      <c r="W29" s="485"/>
      <c r="X29" s="485"/>
      <c r="Y29" s="485"/>
      <c r="Z29" s="486"/>
      <c r="AA29" s="94"/>
      <c r="AB29" s="94"/>
    </row>
    <row r="30" spans="2:28" ht="16.149999999999999" customHeight="1">
      <c r="B30" s="160" t="s">
        <v>46</v>
      </c>
      <c r="C30" s="161"/>
      <c r="D30" s="161" t="s">
        <v>57</v>
      </c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61"/>
      <c r="Y30" s="161"/>
      <c r="Z30" s="162"/>
      <c r="AA30" s="101"/>
      <c r="AB30" s="101"/>
    </row>
    <row r="31" spans="2:28" ht="16.149999999999999" customHeight="1">
      <c r="B31" s="474" t="s">
        <v>48</v>
      </c>
      <c r="C31" s="475"/>
      <c r="D31" s="476"/>
      <c r="E31" s="477" t="s">
        <v>49</v>
      </c>
      <c r="F31" s="478"/>
      <c r="G31" s="478"/>
      <c r="H31" s="479"/>
      <c r="I31" s="480" t="s">
        <v>50</v>
      </c>
      <c r="J31" s="480"/>
      <c r="K31" s="480"/>
      <c r="L31" s="480"/>
      <c r="M31" s="480"/>
      <c r="N31" s="480"/>
      <c r="O31" s="480"/>
      <c r="P31" s="481">
        <v>3.625860894764982</v>
      </c>
      <c r="Q31" s="481"/>
      <c r="R31" s="481"/>
      <c r="S31" s="481">
        <v>1</v>
      </c>
      <c r="T31" s="481"/>
      <c r="U31" s="481"/>
      <c r="V31" s="481">
        <v>3.625860894764982</v>
      </c>
      <c r="W31" s="481"/>
      <c r="X31" s="481"/>
      <c r="Y31" s="482" t="s">
        <v>51</v>
      </c>
      <c r="Z31" s="482"/>
      <c r="AA31" s="101"/>
      <c r="AB31" s="101"/>
    </row>
    <row r="32" spans="2:28" ht="16.149999999999999" customHeight="1">
      <c r="B32" s="163"/>
      <c r="C32" s="164"/>
      <c r="D32" s="165"/>
      <c r="E32" s="483" t="s">
        <v>52</v>
      </c>
      <c r="F32" s="483"/>
      <c r="G32" s="472" t="s">
        <v>53</v>
      </c>
      <c r="H32" s="472"/>
      <c r="I32" s="480" t="s">
        <v>54</v>
      </c>
      <c r="J32" s="480"/>
      <c r="K32" s="480"/>
      <c r="L32" s="480"/>
      <c r="M32" s="480"/>
      <c r="N32" s="480"/>
      <c r="O32" s="480"/>
      <c r="P32" s="481">
        <v>4895.3144322715716</v>
      </c>
      <c r="Q32" s="481"/>
      <c r="R32" s="481"/>
      <c r="S32" s="481">
        <v>1046.4744175369199</v>
      </c>
      <c r="T32" s="481"/>
      <c r="U32" s="481"/>
      <c r="V32" s="481">
        <v>4.6779112324538641</v>
      </c>
      <c r="W32" s="481"/>
      <c r="X32" s="481"/>
      <c r="Y32" s="482" t="s">
        <v>51</v>
      </c>
      <c r="Z32" s="482"/>
      <c r="AA32" s="94"/>
      <c r="AB32" s="94"/>
    </row>
    <row r="33" spans="2:28" ht="16.149999999999999" customHeight="1">
      <c r="B33" s="163"/>
      <c r="C33" s="164"/>
      <c r="D33" s="165"/>
      <c r="E33" s="483"/>
      <c r="F33" s="483"/>
      <c r="G33" s="472" t="s">
        <v>55</v>
      </c>
      <c r="H33" s="472"/>
      <c r="I33" s="480" t="s">
        <v>56</v>
      </c>
      <c r="J33" s="480"/>
      <c r="K33" s="480"/>
      <c r="L33" s="480"/>
      <c r="M33" s="480"/>
      <c r="N33" s="480"/>
      <c r="O33" s="480"/>
      <c r="P33" s="481">
        <v>1.8500953791362782</v>
      </c>
      <c r="Q33" s="481"/>
      <c r="R33" s="481"/>
      <c r="S33" s="481">
        <v>1</v>
      </c>
      <c r="T33" s="481"/>
      <c r="U33" s="481"/>
      <c r="V33" s="481">
        <v>1.8500953791362782</v>
      </c>
      <c r="W33" s="481"/>
      <c r="X33" s="481"/>
      <c r="Y33" s="482" t="s">
        <v>51</v>
      </c>
      <c r="Z33" s="482"/>
      <c r="AA33" s="94"/>
      <c r="AB33" s="94"/>
    </row>
    <row r="34" spans="2:28" ht="16.149999999999999" customHeight="1">
      <c r="B34" s="166"/>
      <c r="C34" s="167"/>
      <c r="D34" s="168"/>
      <c r="E34" s="468" t="s">
        <v>45</v>
      </c>
      <c r="F34" s="468"/>
      <c r="G34" s="468"/>
      <c r="H34" s="468"/>
      <c r="I34" s="484" t="s">
        <v>51</v>
      </c>
      <c r="J34" s="485"/>
      <c r="K34" s="485"/>
      <c r="L34" s="485"/>
      <c r="M34" s="485"/>
      <c r="N34" s="485"/>
      <c r="O34" s="485"/>
      <c r="P34" s="485"/>
      <c r="Q34" s="485"/>
      <c r="R34" s="485"/>
      <c r="S34" s="485"/>
      <c r="T34" s="485"/>
      <c r="U34" s="485"/>
      <c r="V34" s="485"/>
      <c r="W34" s="485"/>
      <c r="X34" s="485"/>
      <c r="Y34" s="485"/>
      <c r="Z34" s="486"/>
      <c r="AA34" s="94"/>
      <c r="AB34" s="94"/>
    </row>
    <row r="35" spans="2:28" ht="16.149999999999999" customHeight="1">
      <c r="B35" s="160" t="s">
        <v>58</v>
      </c>
      <c r="C35" s="161"/>
      <c r="D35" s="161"/>
      <c r="E35" s="161"/>
      <c r="F35" s="161" t="s">
        <v>59</v>
      </c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62"/>
      <c r="AA35" s="101"/>
      <c r="AB35" s="101"/>
    </row>
    <row r="36" spans="2:28" ht="16.149999999999999" customHeight="1">
      <c r="B36" s="487" t="s">
        <v>60</v>
      </c>
      <c r="C36" s="488"/>
      <c r="D36" s="489"/>
      <c r="E36" s="474" t="s">
        <v>49</v>
      </c>
      <c r="F36" s="475"/>
      <c r="G36" s="475"/>
      <c r="H36" s="476"/>
      <c r="I36" s="490" t="s">
        <v>61</v>
      </c>
      <c r="J36" s="491"/>
      <c r="K36" s="491"/>
      <c r="L36" s="491"/>
      <c r="M36" s="491"/>
      <c r="N36" s="491" t="s">
        <v>62</v>
      </c>
      <c r="O36" s="492"/>
      <c r="P36" s="481">
        <v>5600</v>
      </c>
      <c r="Q36" s="481"/>
      <c r="R36" s="481"/>
      <c r="S36" s="481">
        <v>1736.9101644717432</v>
      </c>
      <c r="T36" s="481"/>
      <c r="U36" s="481"/>
      <c r="V36" s="481">
        <v>3.2241160853032151</v>
      </c>
      <c r="W36" s="481"/>
      <c r="X36" s="481"/>
      <c r="Y36" s="482" t="s">
        <v>51</v>
      </c>
      <c r="Z36" s="482"/>
      <c r="AA36" s="94"/>
      <c r="AB36" s="94"/>
    </row>
    <row r="37" spans="2:28" ht="16.149999999999999" customHeight="1">
      <c r="B37" s="169"/>
      <c r="C37" s="170"/>
      <c r="D37" s="171"/>
      <c r="E37" s="166"/>
      <c r="F37" s="167"/>
      <c r="G37" s="167"/>
      <c r="H37" s="168"/>
      <c r="I37" s="490" t="s">
        <v>63</v>
      </c>
      <c r="J37" s="491"/>
      <c r="K37" s="491"/>
      <c r="L37" s="491"/>
      <c r="M37" s="491"/>
      <c r="N37" s="491" t="s">
        <v>64</v>
      </c>
      <c r="O37" s="492"/>
      <c r="P37" s="481">
        <v>60</v>
      </c>
      <c r="Q37" s="481"/>
      <c r="R37" s="481"/>
      <c r="S37" s="481">
        <v>53.479464676379749</v>
      </c>
      <c r="T37" s="481"/>
      <c r="U37" s="481"/>
      <c r="V37" s="481">
        <v>1.121925964724553</v>
      </c>
      <c r="W37" s="481"/>
      <c r="X37" s="481"/>
      <c r="Y37" s="482" t="s">
        <v>51</v>
      </c>
      <c r="Z37" s="482"/>
      <c r="AA37" s="94"/>
      <c r="AB37" s="94"/>
    </row>
    <row r="38" spans="2:28" ht="16.149999999999999" customHeight="1">
      <c r="B38" s="169"/>
      <c r="C38" s="170"/>
      <c r="D38" s="171"/>
      <c r="E38" s="474" t="s">
        <v>65</v>
      </c>
      <c r="F38" s="475"/>
      <c r="G38" s="475"/>
      <c r="H38" s="476"/>
      <c r="I38" s="490" t="s">
        <v>61</v>
      </c>
      <c r="J38" s="491"/>
      <c r="K38" s="491"/>
      <c r="L38" s="491"/>
      <c r="M38" s="491"/>
      <c r="N38" s="491" t="s">
        <v>62</v>
      </c>
      <c r="O38" s="492"/>
      <c r="P38" s="481">
        <v>5600</v>
      </c>
      <c r="Q38" s="481"/>
      <c r="R38" s="481"/>
      <c r="S38" s="481">
        <v>2015.8613015856831</v>
      </c>
      <c r="T38" s="481"/>
      <c r="U38" s="481"/>
      <c r="V38" s="481">
        <v>2.7779688987506339</v>
      </c>
      <c r="W38" s="481"/>
      <c r="X38" s="481"/>
      <c r="Y38" s="482" t="s">
        <v>51</v>
      </c>
      <c r="Z38" s="482"/>
      <c r="AA38" s="94"/>
      <c r="AB38" s="94"/>
    </row>
    <row r="39" spans="2:28" ht="16.149999999999999" customHeight="1">
      <c r="B39" s="169"/>
      <c r="C39" s="170"/>
      <c r="D39" s="171"/>
      <c r="E39" s="166"/>
      <c r="F39" s="167"/>
      <c r="G39" s="167"/>
      <c r="H39" s="168"/>
      <c r="I39" s="490" t="s">
        <v>63</v>
      </c>
      <c r="J39" s="491"/>
      <c r="K39" s="491"/>
      <c r="L39" s="491"/>
      <c r="M39" s="491"/>
      <c r="N39" s="491" t="s">
        <v>64</v>
      </c>
      <c r="O39" s="492"/>
      <c r="P39" s="481">
        <v>60</v>
      </c>
      <c r="Q39" s="481"/>
      <c r="R39" s="481"/>
      <c r="S39" s="481">
        <v>53.832017721652491</v>
      </c>
      <c r="T39" s="481"/>
      <c r="U39" s="481"/>
      <c r="V39" s="481">
        <v>1.1145783223330046</v>
      </c>
      <c r="W39" s="481"/>
      <c r="X39" s="481"/>
      <c r="Y39" s="482" t="s">
        <v>51</v>
      </c>
      <c r="Z39" s="482"/>
      <c r="AA39" s="94"/>
      <c r="AB39" s="94"/>
    </row>
    <row r="40" spans="2:28" ht="16.149999999999999" customHeight="1">
      <c r="B40" s="172"/>
      <c r="C40" s="173"/>
      <c r="D40" s="174"/>
      <c r="E40" s="468" t="s">
        <v>45</v>
      </c>
      <c r="F40" s="468"/>
      <c r="G40" s="468"/>
      <c r="H40" s="468"/>
      <c r="I40" s="484" t="s">
        <v>51</v>
      </c>
      <c r="J40" s="485"/>
      <c r="K40" s="485"/>
      <c r="L40" s="485"/>
      <c r="M40" s="485"/>
      <c r="N40" s="485"/>
      <c r="O40" s="485"/>
      <c r="P40" s="485"/>
      <c r="Q40" s="485"/>
      <c r="R40" s="485"/>
      <c r="S40" s="485"/>
      <c r="T40" s="485"/>
      <c r="U40" s="485"/>
      <c r="V40" s="485"/>
      <c r="W40" s="485"/>
      <c r="X40" s="485"/>
      <c r="Y40" s="485"/>
      <c r="Z40" s="486"/>
      <c r="AA40" s="94"/>
      <c r="AB40" s="94"/>
    </row>
    <row r="41" spans="2:28" ht="16.149999999999999" customHeight="1">
      <c r="B41" s="493" t="s">
        <v>66</v>
      </c>
      <c r="C41" s="473"/>
      <c r="D41" s="473"/>
      <c r="E41" s="474" t="s">
        <v>49</v>
      </c>
      <c r="F41" s="475"/>
      <c r="G41" s="475"/>
      <c r="H41" s="476"/>
      <c r="I41" s="490" t="s">
        <v>67</v>
      </c>
      <c r="J41" s="491"/>
      <c r="K41" s="491"/>
      <c r="L41" s="491"/>
      <c r="M41" s="491"/>
      <c r="N41" s="491" t="s">
        <v>62</v>
      </c>
      <c r="O41" s="492"/>
      <c r="P41" s="481">
        <v>14962.023508280607</v>
      </c>
      <c r="Q41" s="481"/>
      <c r="R41" s="481"/>
      <c r="S41" s="481">
        <v>1736.9101644717432</v>
      </c>
      <c r="T41" s="481"/>
      <c r="U41" s="481"/>
      <c r="V41" s="481">
        <v>8.614160832452205</v>
      </c>
      <c r="W41" s="481"/>
      <c r="X41" s="481"/>
      <c r="Y41" s="482" t="s">
        <v>51</v>
      </c>
      <c r="Z41" s="482"/>
      <c r="AA41" s="94"/>
      <c r="AB41" s="94"/>
    </row>
    <row r="42" spans="2:28" ht="16.149999999999999" customHeight="1">
      <c r="B42" s="473"/>
      <c r="C42" s="473"/>
      <c r="D42" s="473"/>
      <c r="E42" s="163"/>
      <c r="F42" s="164"/>
      <c r="G42" s="164"/>
      <c r="H42" s="165"/>
      <c r="I42" s="490" t="s">
        <v>68</v>
      </c>
      <c r="J42" s="491"/>
      <c r="K42" s="491"/>
      <c r="L42" s="491"/>
      <c r="M42" s="491"/>
      <c r="N42" s="491" t="s">
        <v>62</v>
      </c>
      <c r="O42" s="492"/>
      <c r="P42" s="481">
        <v>342.59061734124816</v>
      </c>
      <c r="Q42" s="481"/>
      <c r="R42" s="481"/>
      <c r="S42" s="481">
        <v>108.55688527948395</v>
      </c>
      <c r="T42" s="481"/>
      <c r="U42" s="481"/>
      <c r="V42" s="481">
        <v>3.1558626286967906</v>
      </c>
      <c r="W42" s="481"/>
      <c r="X42" s="481"/>
      <c r="Y42" s="482" t="s">
        <v>51</v>
      </c>
      <c r="Z42" s="482"/>
      <c r="AA42" s="94"/>
      <c r="AB42" s="94"/>
    </row>
    <row r="43" spans="2:28" ht="16.149999999999999" customHeight="1">
      <c r="B43" s="473"/>
      <c r="C43" s="473"/>
      <c r="D43" s="473"/>
      <c r="E43" s="163"/>
      <c r="F43" s="164"/>
      <c r="G43" s="164"/>
      <c r="H43" s="165"/>
      <c r="I43" s="490" t="s">
        <v>69</v>
      </c>
      <c r="J43" s="491"/>
      <c r="K43" s="491"/>
      <c r="L43" s="491"/>
      <c r="M43" s="491"/>
      <c r="N43" s="491" t="s">
        <v>62</v>
      </c>
      <c r="O43" s="492"/>
      <c r="P43" s="481">
        <v>489.89794855663564</v>
      </c>
      <c r="Q43" s="481"/>
      <c r="R43" s="481"/>
      <c r="S43" s="481">
        <v>108.55688527948394</v>
      </c>
      <c r="T43" s="481"/>
      <c r="U43" s="481"/>
      <c r="V43" s="481">
        <v>4.5128224459957034</v>
      </c>
      <c r="W43" s="481"/>
      <c r="X43" s="481"/>
      <c r="Y43" s="482" t="s">
        <v>51</v>
      </c>
      <c r="Z43" s="482"/>
      <c r="AA43" s="94"/>
      <c r="AB43" s="94"/>
    </row>
    <row r="44" spans="2:28" ht="16.149999999999999" customHeight="1">
      <c r="B44" s="473"/>
      <c r="C44" s="473"/>
      <c r="D44" s="473"/>
      <c r="E44" s="472" t="s">
        <v>65</v>
      </c>
      <c r="F44" s="472"/>
      <c r="G44" s="472"/>
      <c r="H44" s="472"/>
      <c r="I44" s="490" t="s">
        <v>67</v>
      </c>
      <c r="J44" s="491"/>
      <c r="K44" s="491"/>
      <c r="L44" s="491"/>
      <c r="M44" s="491"/>
      <c r="N44" s="491" t="s">
        <v>62</v>
      </c>
      <c r="O44" s="492"/>
      <c r="P44" s="481">
        <v>14962.023508280607</v>
      </c>
      <c r="Q44" s="481"/>
      <c r="R44" s="481"/>
      <c r="S44" s="481">
        <v>2015.8613015856831</v>
      </c>
      <c r="T44" s="481"/>
      <c r="U44" s="481"/>
      <c r="V44" s="481">
        <v>7.422149280067746</v>
      </c>
      <c r="W44" s="481"/>
      <c r="X44" s="481"/>
      <c r="Y44" s="482" t="s">
        <v>51</v>
      </c>
      <c r="Z44" s="482"/>
      <c r="AA44" s="94"/>
      <c r="AB44" s="94"/>
    </row>
    <row r="45" spans="2:28" ht="16.149999999999999" customHeight="1">
      <c r="B45" s="473"/>
      <c r="C45" s="473"/>
      <c r="D45" s="473"/>
      <c r="E45" s="472"/>
      <c r="F45" s="472"/>
      <c r="G45" s="472"/>
      <c r="H45" s="472"/>
      <c r="I45" s="490" t="s">
        <v>68</v>
      </c>
      <c r="J45" s="491"/>
      <c r="K45" s="491"/>
      <c r="L45" s="491"/>
      <c r="M45" s="491"/>
      <c r="N45" s="491" t="s">
        <v>62</v>
      </c>
      <c r="O45" s="492"/>
      <c r="P45" s="481">
        <v>370.66247176931654</v>
      </c>
      <c r="Q45" s="481"/>
      <c r="R45" s="481"/>
      <c r="S45" s="481">
        <v>251.98266269821039</v>
      </c>
      <c r="T45" s="481"/>
      <c r="U45" s="481"/>
      <c r="V45" s="481">
        <v>1.4709840264417089</v>
      </c>
      <c r="W45" s="481"/>
      <c r="X45" s="481"/>
      <c r="Y45" s="482" t="s">
        <v>51</v>
      </c>
      <c r="Z45" s="482"/>
      <c r="AA45" s="94"/>
      <c r="AB45" s="94"/>
    </row>
    <row r="46" spans="2:28" ht="16.149999999999999" customHeight="1">
      <c r="B46" s="473"/>
      <c r="C46" s="473"/>
      <c r="D46" s="473"/>
      <c r="E46" s="472"/>
      <c r="F46" s="472"/>
      <c r="G46" s="472"/>
      <c r="H46" s="472"/>
      <c r="I46" s="490" t="s">
        <v>69</v>
      </c>
      <c r="J46" s="491"/>
      <c r="K46" s="491"/>
      <c r="L46" s="491"/>
      <c r="M46" s="491"/>
      <c r="N46" s="491" t="s">
        <v>62</v>
      </c>
      <c r="O46" s="492"/>
      <c r="P46" s="481">
        <v>367.42346141747669</v>
      </c>
      <c r="Q46" s="481"/>
      <c r="R46" s="481"/>
      <c r="S46" s="481">
        <v>125.9913313491052</v>
      </c>
      <c r="T46" s="481"/>
      <c r="U46" s="481"/>
      <c r="V46" s="481">
        <v>2.9162598528258683</v>
      </c>
      <c r="W46" s="481"/>
      <c r="X46" s="481"/>
      <c r="Y46" s="482" t="s">
        <v>51</v>
      </c>
      <c r="Z46" s="482"/>
      <c r="AA46" s="94"/>
      <c r="AB46" s="94"/>
    </row>
    <row r="47" spans="2:28" ht="16.149999999999999" customHeight="1">
      <c r="B47" s="473"/>
      <c r="C47" s="473"/>
      <c r="D47" s="473"/>
      <c r="E47" s="468" t="s">
        <v>45</v>
      </c>
      <c r="F47" s="468"/>
      <c r="G47" s="468"/>
      <c r="H47" s="468"/>
      <c r="I47" s="484" t="s">
        <v>51</v>
      </c>
      <c r="J47" s="485"/>
      <c r="K47" s="485"/>
      <c r="L47" s="485"/>
      <c r="M47" s="485"/>
      <c r="N47" s="485"/>
      <c r="O47" s="485"/>
      <c r="P47" s="485"/>
      <c r="Q47" s="485"/>
      <c r="R47" s="485"/>
      <c r="S47" s="485"/>
      <c r="T47" s="485"/>
      <c r="U47" s="485"/>
      <c r="V47" s="485"/>
      <c r="W47" s="485"/>
      <c r="X47" s="485"/>
      <c r="Y47" s="485"/>
      <c r="Z47" s="486"/>
      <c r="AA47" s="94"/>
      <c r="AB47" s="94"/>
    </row>
    <row r="48" spans="2:28" ht="16.149999999999999" customHeight="1">
      <c r="B48" s="493" t="s">
        <v>70</v>
      </c>
      <c r="C48" s="473"/>
      <c r="D48" s="473"/>
      <c r="E48" s="474" t="s">
        <v>49</v>
      </c>
      <c r="F48" s="475"/>
      <c r="G48" s="475"/>
      <c r="H48" s="476"/>
      <c r="I48" s="490" t="s">
        <v>67</v>
      </c>
      <c r="J48" s="491"/>
      <c r="K48" s="491"/>
      <c r="L48" s="491"/>
      <c r="M48" s="491"/>
      <c r="N48" s="491" t="s">
        <v>62</v>
      </c>
      <c r="O48" s="492"/>
      <c r="P48" s="481">
        <v>935.12646926753791</v>
      </c>
      <c r="Q48" s="481"/>
      <c r="R48" s="481"/>
      <c r="S48" s="481">
        <v>286.15310778221351</v>
      </c>
      <c r="T48" s="481"/>
      <c r="U48" s="481"/>
      <c r="V48" s="481">
        <v>3.2679235130979167</v>
      </c>
      <c r="W48" s="481"/>
      <c r="X48" s="481"/>
      <c r="Y48" s="482" t="s">
        <v>51</v>
      </c>
      <c r="Z48" s="482"/>
      <c r="AA48" s="94"/>
      <c r="AB48" s="94"/>
    </row>
    <row r="49" spans="2:28" ht="16.149999999999999" customHeight="1">
      <c r="B49" s="473"/>
      <c r="C49" s="473"/>
      <c r="D49" s="473"/>
      <c r="E49" s="163"/>
      <c r="F49" s="164"/>
      <c r="G49" s="164"/>
      <c r="H49" s="165"/>
      <c r="I49" s="490" t="s">
        <v>68</v>
      </c>
      <c r="J49" s="491"/>
      <c r="K49" s="491"/>
      <c r="L49" s="491"/>
      <c r="M49" s="491"/>
      <c r="N49" s="491" t="s">
        <v>62</v>
      </c>
      <c r="O49" s="492"/>
      <c r="P49" s="481">
        <v>306.18621784789724</v>
      </c>
      <c r="Q49" s="481"/>
      <c r="R49" s="481"/>
      <c r="S49" s="481">
        <v>286.15310778221351</v>
      </c>
      <c r="T49" s="481"/>
      <c r="U49" s="481"/>
      <c r="V49" s="481">
        <v>1.0700083609818092</v>
      </c>
      <c r="W49" s="481"/>
      <c r="X49" s="481"/>
      <c r="Y49" s="482" t="s">
        <v>51</v>
      </c>
      <c r="Z49" s="482"/>
      <c r="AA49" s="94"/>
      <c r="AB49" s="94"/>
    </row>
    <row r="50" spans="2:28" ht="16.149999999999999" customHeight="1">
      <c r="B50" s="473"/>
      <c r="C50" s="473"/>
      <c r="D50" s="473"/>
      <c r="E50" s="163"/>
      <c r="F50" s="164"/>
      <c r="G50" s="164"/>
      <c r="H50" s="165"/>
      <c r="I50" s="490" t="s">
        <v>71</v>
      </c>
      <c r="J50" s="491"/>
      <c r="K50" s="491"/>
      <c r="L50" s="491"/>
      <c r="M50" s="491"/>
      <c r="N50" s="491" t="s">
        <v>62</v>
      </c>
      <c r="O50" s="492"/>
      <c r="P50" s="481">
        <v>754.24613064445191</v>
      </c>
      <c r="Q50" s="481"/>
      <c r="R50" s="481"/>
      <c r="S50" s="481">
        <v>286.15310778221351</v>
      </c>
      <c r="T50" s="481"/>
      <c r="U50" s="481"/>
      <c r="V50" s="481">
        <v>2.6358131718020568</v>
      </c>
      <c r="W50" s="481"/>
      <c r="X50" s="481"/>
      <c r="Y50" s="482" t="s">
        <v>51</v>
      </c>
      <c r="Z50" s="482"/>
      <c r="AA50" s="94"/>
      <c r="AB50" s="94"/>
    </row>
    <row r="51" spans="2:28" ht="16.149999999999999" customHeight="1">
      <c r="B51" s="473"/>
      <c r="C51" s="473"/>
      <c r="D51" s="473"/>
      <c r="E51" s="163"/>
      <c r="F51" s="164"/>
      <c r="G51" s="164"/>
      <c r="H51" s="165"/>
      <c r="I51" s="490" t="s">
        <v>72</v>
      </c>
      <c r="J51" s="491"/>
      <c r="K51" s="491"/>
      <c r="L51" s="491"/>
      <c r="M51" s="491"/>
      <c r="N51" s="491" t="s">
        <v>62</v>
      </c>
      <c r="O51" s="492"/>
      <c r="P51" s="481" t="s">
        <v>73</v>
      </c>
      <c r="Q51" s="481"/>
      <c r="R51" s="481"/>
      <c r="S51" s="481" t="s">
        <v>73</v>
      </c>
      <c r="T51" s="481"/>
      <c r="U51" s="481"/>
      <c r="V51" s="481" t="s">
        <v>73</v>
      </c>
      <c r="W51" s="481"/>
      <c r="X51" s="481"/>
      <c r="Y51" s="482" t="s">
        <v>73</v>
      </c>
      <c r="Z51" s="482"/>
      <c r="AA51" s="94"/>
      <c r="AB51" s="94"/>
    </row>
    <row r="52" spans="2:28" ht="16.149999999999999" customHeight="1">
      <c r="B52" s="473"/>
      <c r="C52" s="473"/>
      <c r="D52" s="473"/>
      <c r="E52" s="472" t="s">
        <v>65</v>
      </c>
      <c r="F52" s="472"/>
      <c r="G52" s="472"/>
      <c r="H52" s="472"/>
      <c r="I52" s="490" t="s">
        <v>67</v>
      </c>
      <c r="J52" s="491"/>
      <c r="K52" s="491"/>
      <c r="L52" s="491"/>
      <c r="M52" s="491"/>
      <c r="N52" s="491" t="s">
        <v>62</v>
      </c>
      <c r="O52" s="492"/>
      <c r="P52" s="481">
        <v>935.12646926753791</v>
      </c>
      <c r="Q52" s="481"/>
      <c r="R52" s="481"/>
      <c r="S52" s="481">
        <v>286.15310778221351</v>
      </c>
      <c r="T52" s="481"/>
      <c r="U52" s="481"/>
      <c r="V52" s="481">
        <v>3.2679235130979167</v>
      </c>
      <c r="W52" s="481"/>
      <c r="X52" s="481"/>
      <c r="Y52" s="482" t="s">
        <v>51</v>
      </c>
      <c r="Z52" s="482"/>
      <c r="AA52" s="94"/>
      <c r="AB52" s="94"/>
    </row>
    <row r="53" spans="2:28" ht="16.149999999999999" customHeight="1">
      <c r="B53" s="473"/>
      <c r="C53" s="473"/>
      <c r="D53" s="473"/>
      <c r="E53" s="472"/>
      <c r="F53" s="472"/>
      <c r="G53" s="472"/>
      <c r="H53" s="472"/>
      <c r="I53" s="490" t="s">
        <v>68</v>
      </c>
      <c r="J53" s="491"/>
      <c r="K53" s="491"/>
      <c r="L53" s="491"/>
      <c r="M53" s="491"/>
      <c r="N53" s="491" t="s">
        <v>62</v>
      </c>
      <c r="O53" s="492"/>
      <c r="P53" s="481">
        <v>306.18621784789724</v>
      </c>
      <c r="Q53" s="481"/>
      <c r="R53" s="481"/>
      <c r="S53" s="481">
        <v>286.15310778221351</v>
      </c>
      <c r="T53" s="481"/>
      <c r="U53" s="481"/>
      <c r="V53" s="481">
        <v>1.0700083609818092</v>
      </c>
      <c r="W53" s="481"/>
      <c r="X53" s="481"/>
      <c r="Y53" s="482" t="s">
        <v>51</v>
      </c>
      <c r="Z53" s="482"/>
      <c r="AA53" s="94"/>
      <c r="AB53" s="94"/>
    </row>
    <row r="54" spans="2:28" ht="16.149999999999999" customHeight="1">
      <c r="B54" s="473"/>
      <c r="C54" s="473"/>
      <c r="D54" s="473"/>
      <c r="E54" s="472"/>
      <c r="F54" s="472"/>
      <c r="G54" s="472"/>
      <c r="H54" s="472"/>
      <c r="I54" s="490" t="s">
        <v>71</v>
      </c>
      <c r="J54" s="491"/>
      <c r="K54" s="491"/>
      <c r="L54" s="491"/>
      <c r="M54" s="491"/>
      <c r="N54" s="491" t="s">
        <v>62</v>
      </c>
      <c r="O54" s="492"/>
      <c r="P54" s="481">
        <v>754.24613064445191</v>
      </c>
      <c r="Q54" s="481"/>
      <c r="R54" s="481"/>
      <c r="S54" s="481">
        <v>286.15310778221351</v>
      </c>
      <c r="T54" s="481"/>
      <c r="U54" s="481"/>
      <c r="V54" s="481">
        <v>2.6358131718020568</v>
      </c>
      <c r="W54" s="481"/>
      <c r="X54" s="481"/>
      <c r="Y54" s="482" t="s">
        <v>51</v>
      </c>
      <c r="Z54" s="482"/>
      <c r="AA54" s="94"/>
      <c r="AB54" s="94"/>
    </row>
    <row r="55" spans="2:28" ht="16.149999999999999" customHeight="1">
      <c r="B55" s="473"/>
      <c r="C55" s="473"/>
      <c r="D55" s="473"/>
      <c r="E55" s="472"/>
      <c r="F55" s="472"/>
      <c r="G55" s="472"/>
      <c r="H55" s="472"/>
      <c r="I55" s="490" t="s">
        <v>72</v>
      </c>
      <c r="J55" s="491"/>
      <c r="K55" s="491"/>
      <c r="L55" s="491"/>
      <c r="M55" s="491"/>
      <c r="N55" s="491" t="s">
        <v>62</v>
      </c>
      <c r="O55" s="492"/>
      <c r="P55" s="481" t="s">
        <v>73</v>
      </c>
      <c r="Q55" s="481"/>
      <c r="R55" s="481"/>
      <c r="S55" s="481" t="s">
        <v>73</v>
      </c>
      <c r="T55" s="481"/>
      <c r="U55" s="481"/>
      <c r="V55" s="481" t="s">
        <v>73</v>
      </c>
      <c r="W55" s="481"/>
      <c r="X55" s="481"/>
      <c r="Y55" s="482" t="s">
        <v>73</v>
      </c>
      <c r="Z55" s="482"/>
      <c r="AA55" s="94"/>
      <c r="AB55" s="94"/>
    </row>
    <row r="56" spans="2:28" ht="16.149999999999999" customHeight="1">
      <c r="B56" s="473"/>
      <c r="C56" s="473"/>
      <c r="D56" s="473"/>
      <c r="E56" s="468" t="s">
        <v>45</v>
      </c>
      <c r="F56" s="468"/>
      <c r="G56" s="468"/>
      <c r="H56" s="468"/>
      <c r="I56" s="484" t="s">
        <v>51</v>
      </c>
      <c r="J56" s="485"/>
      <c r="K56" s="485"/>
      <c r="L56" s="485"/>
      <c r="M56" s="485"/>
      <c r="N56" s="485"/>
      <c r="O56" s="485"/>
      <c r="P56" s="485"/>
      <c r="Q56" s="485"/>
      <c r="R56" s="485"/>
      <c r="S56" s="485"/>
      <c r="T56" s="485"/>
      <c r="U56" s="485"/>
      <c r="V56" s="485"/>
      <c r="W56" s="485"/>
      <c r="X56" s="485"/>
      <c r="Y56" s="485"/>
      <c r="Z56" s="486"/>
      <c r="AA56" s="94"/>
      <c r="AB56" s="94"/>
    </row>
    <row r="57" spans="2:28" ht="16.149999999999999" customHeight="1">
      <c r="B57" s="487" t="s">
        <v>74</v>
      </c>
      <c r="C57" s="494"/>
      <c r="D57" s="494"/>
      <c r="E57" s="494"/>
      <c r="F57" s="494"/>
      <c r="G57" s="494"/>
      <c r="H57" s="495"/>
      <c r="I57" s="490" t="s">
        <v>75</v>
      </c>
      <c r="J57" s="491"/>
      <c r="K57" s="491"/>
      <c r="L57" s="491"/>
      <c r="M57" s="491"/>
      <c r="N57" s="491"/>
      <c r="O57" s="492"/>
      <c r="P57" s="481">
        <v>4.2258709896786</v>
      </c>
      <c r="Q57" s="481"/>
      <c r="R57" s="481"/>
      <c r="S57" s="481">
        <v>0.83333333333333337</v>
      </c>
      <c r="T57" s="481"/>
      <c r="U57" s="481"/>
      <c r="V57" s="481">
        <v>5.0710451876143194</v>
      </c>
      <c r="W57" s="481"/>
      <c r="X57" s="481"/>
      <c r="Y57" s="482" t="s">
        <v>51</v>
      </c>
      <c r="Z57" s="482"/>
      <c r="AA57" s="94"/>
      <c r="AB57" s="94"/>
    </row>
    <row r="58" spans="2:28" ht="16.149999999999999" customHeight="1">
      <c r="B58" s="175"/>
      <c r="C58" s="176"/>
      <c r="D58" s="176"/>
      <c r="E58" s="176"/>
      <c r="F58" s="176"/>
      <c r="G58" s="176"/>
      <c r="H58" s="177"/>
      <c r="I58" s="490" t="s">
        <v>76</v>
      </c>
      <c r="J58" s="491"/>
      <c r="K58" s="491"/>
      <c r="L58" s="491"/>
      <c r="M58" s="491"/>
      <c r="N58" s="491"/>
      <c r="O58" s="492"/>
      <c r="P58" s="481">
        <v>2.5409923874235183</v>
      </c>
      <c r="Q58" s="481"/>
      <c r="R58" s="481"/>
      <c r="S58" s="481">
        <v>0.83333333333333337</v>
      </c>
      <c r="T58" s="481"/>
      <c r="U58" s="481"/>
      <c r="V58" s="481">
        <v>3.0491908649082218</v>
      </c>
      <c r="W58" s="481"/>
      <c r="X58" s="481"/>
      <c r="Y58" s="482" t="s">
        <v>51</v>
      </c>
      <c r="Z58" s="482"/>
      <c r="AA58" s="94"/>
      <c r="AB58" s="94"/>
    </row>
    <row r="59" spans="2:28" ht="16.149999999999999" customHeight="1">
      <c r="B59" s="160" t="s">
        <v>77</v>
      </c>
      <c r="C59" s="161"/>
      <c r="D59" s="161"/>
      <c r="E59" s="161"/>
      <c r="F59" s="161"/>
      <c r="G59" s="161" t="s">
        <v>59</v>
      </c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61"/>
      <c r="Y59" s="161"/>
      <c r="Z59" s="162"/>
      <c r="AA59" s="101"/>
      <c r="AB59" s="101"/>
    </row>
    <row r="60" spans="2:28" ht="16.149999999999999" customHeight="1">
      <c r="B60" s="465" t="s">
        <v>73</v>
      </c>
      <c r="C60" s="466"/>
      <c r="D60" s="466"/>
      <c r="E60" s="466"/>
      <c r="F60" s="466"/>
      <c r="G60" s="466"/>
      <c r="H60" s="466"/>
      <c r="I60" s="490" t="s">
        <v>78</v>
      </c>
      <c r="J60" s="491"/>
      <c r="K60" s="491"/>
      <c r="L60" s="491"/>
      <c r="M60" s="491"/>
      <c r="N60" s="491" t="s">
        <v>64</v>
      </c>
      <c r="O60" s="492"/>
      <c r="P60" s="481">
        <v>1050</v>
      </c>
      <c r="Q60" s="481"/>
      <c r="R60" s="481"/>
      <c r="S60" s="481">
        <v>266.53300000000002</v>
      </c>
      <c r="T60" s="481"/>
      <c r="U60" s="481"/>
      <c r="V60" s="481">
        <v>3.939474661674164</v>
      </c>
      <c r="W60" s="481"/>
      <c r="X60" s="481"/>
      <c r="Y60" s="482" t="s">
        <v>51</v>
      </c>
      <c r="Z60" s="482"/>
      <c r="AA60" s="94"/>
      <c r="AB60" s="94"/>
    </row>
    <row r="62" spans="2:28" ht="16.149999999999999" customHeight="1">
      <c r="B62" s="465" t="s">
        <v>19</v>
      </c>
      <c r="C62" s="466"/>
      <c r="D62" s="466"/>
      <c r="E62" s="466"/>
      <c r="F62" s="466"/>
      <c r="G62" s="466"/>
      <c r="H62" s="467"/>
      <c r="I62" s="468" t="s">
        <v>37</v>
      </c>
      <c r="J62" s="468"/>
      <c r="K62" s="468"/>
      <c r="L62" s="468"/>
      <c r="M62" s="468"/>
      <c r="N62" s="468"/>
      <c r="O62" s="468"/>
      <c r="P62" s="468"/>
      <c r="Q62" s="468"/>
      <c r="R62" s="468"/>
      <c r="S62" s="468"/>
      <c r="T62" s="468"/>
      <c r="U62" s="468"/>
      <c r="V62" s="468"/>
      <c r="W62" s="468"/>
      <c r="X62" s="468"/>
      <c r="Y62" s="468"/>
      <c r="Z62" s="468"/>
      <c r="AA62" s="101"/>
      <c r="AB62" s="101"/>
    </row>
    <row r="63" spans="2:28" ht="16.149999999999999" customHeight="1">
      <c r="B63" s="465" t="s">
        <v>38</v>
      </c>
      <c r="C63" s="466"/>
      <c r="D63" s="466"/>
      <c r="E63" s="466"/>
      <c r="F63" s="466"/>
      <c r="G63" s="466"/>
      <c r="H63" s="467"/>
      <c r="I63" s="469" t="s">
        <v>79</v>
      </c>
      <c r="J63" s="470"/>
      <c r="K63" s="470"/>
      <c r="L63" s="470"/>
      <c r="M63" s="470"/>
      <c r="N63" s="470"/>
      <c r="O63" s="470"/>
      <c r="P63" s="470"/>
      <c r="Q63" s="470"/>
      <c r="R63" s="470"/>
      <c r="S63" s="470"/>
      <c r="T63" s="470"/>
      <c r="U63" s="470"/>
      <c r="V63" s="470"/>
      <c r="W63" s="470"/>
      <c r="X63" s="470"/>
      <c r="Y63" s="470"/>
      <c r="Z63" s="471"/>
      <c r="AA63" s="101"/>
      <c r="AB63" s="101"/>
    </row>
    <row r="64" spans="2:28" ht="16.149999999999999" customHeight="1">
      <c r="B64" s="472" t="s">
        <v>40</v>
      </c>
      <c r="C64" s="472"/>
      <c r="D64" s="472"/>
      <c r="E64" s="472"/>
      <c r="F64" s="472"/>
      <c r="G64" s="472"/>
      <c r="H64" s="472"/>
      <c r="I64" s="468" t="s">
        <v>41</v>
      </c>
      <c r="J64" s="468"/>
      <c r="K64" s="468"/>
      <c r="L64" s="468"/>
      <c r="M64" s="468"/>
      <c r="N64" s="468"/>
      <c r="O64" s="468"/>
      <c r="P64" s="468" t="s">
        <v>42</v>
      </c>
      <c r="Q64" s="468"/>
      <c r="R64" s="468"/>
      <c r="S64" s="468" t="s">
        <v>43</v>
      </c>
      <c r="T64" s="468"/>
      <c r="U64" s="468"/>
      <c r="V64" s="473" t="s">
        <v>44</v>
      </c>
      <c r="W64" s="473"/>
      <c r="X64" s="473"/>
      <c r="Y64" s="468" t="s">
        <v>45</v>
      </c>
      <c r="Z64" s="468"/>
      <c r="AA64" s="101"/>
      <c r="AB64" s="101"/>
    </row>
    <row r="65" spans="2:28" ht="16.149999999999999" customHeight="1">
      <c r="B65" s="160" t="s">
        <v>46</v>
      </c>
      <c r="C65" s="161"/>
      <c r="D65" s="161" t="s">
        <v>47</v>
      </c>
      <c r="E65" s="161"/>
      <c r="F65" s="161"/>
      <c r="G65" s="161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61"/>
      <c r="Y65" s="161"/>
      <c r="Z65" s="162"/>
      <c r="AA65" s="101"/>
      <c r="AB65" s="101"/>
    </row>
    <row r="66" spans="2:28" ht="16.149999999999999" customHeight="1">
      <c r="B66" s="474" t="s">
        <v>48</v>
      </c>
      <c r="C66" s="475"/>
      <c r="D66" s="476"/>
      <c r="E66" s="477" t="s">
        <v>49</v>
      </c>
      <c r="F66" s="478"/>
      <c r="G66" s="478"/>
      <c r="H66" s="479"/>
      <c r="I66" s="480" t="s">
        <v>50</v>
      </c>
      <c r="J66" s="480"/>
      <c r="K66" s="480"/>
      <c r="L66" s="480"/>
      <c r="M66" s="480"/>
      <c r="N66" s="480"/>
      <c r="O66" s="480"/>
      <c r="P66" s="481">
        <v>3.625875867483479</v>
      </c>
      <c r="Q66" s="481"/>
      <c r="R66" s="481"/>
      <c r="S66" s="481">
        <v>1</v>
      </c>
      <c r="T66" s="481"/>
      <c r="U66" s="481"/>
      <c r="V66" s="481">
        <v>3.625875867483479</v>
      </c>
      <c r="W66" s="481"/>
      <c r="X66" s="481"/>
      <c r="Y66" s="482" t="s">
        <v>51</v>
      </c>
      <c r="Z66" s="482"/>
      <c r="AA66" s="101"/>
      <c r="AB66" s="101"/>
    </row>
    <row r="67" spans="2:28" ht="16.149999999999999" customHeight="1">
      <c r="B67" s="163"/>
      <c r="C67" s="164"/>
      <c r="D67" s="165"/>
      <c r="E67" s="483" t="s">
        <v>52</v>
      </c>
      <c r="F67" s="483"/>
      <c r="G67" s="472" t="s">
        <v>53</v>
      </c>
      <c r="H67" s="472"/>
      <c r="I67" s="480" t="s">
        <v>54</v>
      </c>
      <c r="J67" s="480"/>
      <c r="K67" s="480"/>
      <c r="L67" s="480"/>
      <c r="M67" s="480"/>
      <c r="N67" s="480"/>
      <c r="O67" s="480"/>
      <c r="P67" s="481">
        <v>4895.3144329300048</v>
      </c>
      <c r="Q67" s="481"/>
      <c r="R67" s="481"/>
      <c r="S67" s="481">
        <v>1046.5731574940007</v>
      </c>
      <c r="T67" s="481"/>
      <c r="U67" s="481"/>
      <c r="V67" s="481">
        <v>4.6774698910219916</v>
      </c>
      <c r="W67" s="481"/>
      <c r="X67" s="481"/>
      <c r="Y67" s="482" t="s">
        <v>51</v>
      </c>
      <c r="Z67" s="482"/>
      <c r="AA67" s="94"/>
      <c r="AB67" s="94"/>
    </row>
    <row r="68" spans="2:28" ht="16.149999999999999" customHeight="1">
      <c r="B68" s="163"/>
      <c r="C68" s="164"/>
      <c r="D68" s="165"/>
      <c r="E68" s="483"/>
      <c r="F68" s="483"/>
      <c r="G68" s="472" t="s">
        <v>55</v>
      </c>
      <c r="H68" s="472"/>
      <c r="I68" s="480" t="s">
        <v>56</v>
      </c>
      <c r="J68" s="480"/>
      <c r="K68" s="480"/>
      <c r="L68" s="480"/>
      <c r="M68" s="480"/>
      <c r="N68" s="480"/>
      <c r="O68" s="480"/>
      <c r="P68" s="481">
        <v>1.8502112452166399</v>
      </c>
      <c r="Q68" s="481"/>
      <c r="R68" s="481"/>
      <c r="S68" s="481">
        <v>1</v>
      </c>
      <c r="T68" s="481"/>
      <c r="U68" s="481"/>
      <c r="V68" s="481">
        <v>1.8502112452166399</v>
      </c>
      <c r="W68" s="481"/>
      <c r="X68" s="481"/>
      <c r="Y68" s="482" t="s">
        <v>51</v>
      </c>
      <c r="Z68" s="482"/>
      <c r="AA68" s="94"/>
      <c r="AB68" s="94"/>
    </row>
    <row r="69" spans="2:28" ht="16.149999999999999" customHeight="1">
      <c r="B69" s="166"/>
      <c r="C69" s="167"/>
      <c r="D69" s="168"/>
      <c r="E69" s="468" t="s">
        <v>45</v>
      </c>
      <c r="F69" s="468"/>
      <c r="G69" s="468"/>
      <c r="H69" s="468"/>
      <c r="I69" s="484" t="s">
        <v>51</v>
      </c>
      <c r="J69" s="485"/>
      <c r="K69" s="485"/>
      <c r="L69" s="485"/>
      <c r="M69" s="485"/>
      <c r="N69" s="485"/>
      <c r="O69" s="485"/>
      <c r="P69" s="485"/>
      <c r="Q69" s="485"/>
      <c r="R69" s="485"/>
      <c r="S69" s="485"/>
      <c r="T69" s="485"/>
      <c r="U69" s="485"/>
      <c r="V69" s="485"/>
      <c r="W69" s="485"/>
      <c r="X69" s="485"/>
      <c r="Y69" s="485"/>
      <c r="Z69" s="486"/>
      <c r="AA69" s="94"/>
      <c r="AB69" s="94"/>
    </row>
    <row r="70" spans="2:28" ht="16.149999999999999" customHeight="1">
      <c r="B70" s="160" t="s">
        <v>46</v>
      </c>
      <c r="C70" s="161"/>
      <c r="D70" s="161" t="s">
        <v>57</v>
      </c>
      <c r="E70" s="161"/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61"/>
      <c r="Y70" s="161"/>
      <c r="Z70" s="162"/>
      <c r="AA70" s="101"/>
      <c r="AB70" s="101"/>
    </row>
    <row r="71" spans="2:28" ht="16.149999999999999" customHeight="1">
      <c r="B71" s="474" t="s">
        <v>48</v>
      </c>
      <c r="C71" s="475"/>
      <c r="D71" s="476"/>
      <c r="E71" s="477" t="s">
        <v>49</v>
      </c>
      <c r="F71" s="478"/>
      <c r="G71" s="478"/>
      <c r="H71" s="479"/>
      <c r="I71" s="480" t="s">
        <v>50</v>
      </c>
      <c r="J71" s="480"/>
      <c r="K71" s="480"/>
      <c r="L71" s="480"/>
      <c r="M71" s="480"/>
      <c r="N71" s="480"/>
      <c r="O71" s="480"/>
      <c r="P71" s="481">
        <v>3.6258758674837992</v>
      </c>
      <c r="Q71" s="481"/>
      <c r="R71" s="481"/>
      <c r="S71" s="481">
        <v>1</v>
      </c>
      <c r="T71" s="481"/>
      <c r="U71" s="481"/>
      <c r="V71" s="481">
        <v>3.6258758674837992</v>
      </c>
      <c r="W71" s="481"/>
      <c r="X71" s="481"/>
      <c r="Y71" s="482" t="s">
        <v>51</v>
      </c>
      <c r="Z71" s="482"/>
      <c r="AA71" s="101"/>
      <c r="AB71" s="101"/>
    </row>
    <row r="72" spans="2:28" ht="16.149999999999999" customHeight="1">
      <c r="B72" s="163"/>
      <c r="C72" s="164"/>
      <c r="D72" s="165"/>
      <c r="E72" s="483" t="s">
        <v>52</v>
      </c>
      <c r="F72" s="483"/>
      <c r="G72" s="472" t="s">
        <v>53</v>
      </c>
      <c r="H72" s="472"/>
      <c r="I72" s="480" t="s">
        <v>54</v>
      </c>
      <c r="J72" s="480"/>
      <c r="K72" s="480"/>
      <c r="L72" s="480"/>
      <c r="M72" s="480"/>
      <c r="N72" s="480"/>
      <c r="O72" s="480"/>
      <c r="P72" s="481">
        <v>4895.3144329300048</v>
      </c>
      <c r="Q72" s="481"/>
      <c r="R72" s="481"/>
      <c r="S72" s="481">
        <v>1046.4740715566857</v>
      </c>
      <c r="T72" s="481"/>
      <c r="U72" s="481"/>
      <c r="V72" s="481">
        <v>4.6779127796716118</v>
      </c>
      <c r="W72" s="481"/>
      <c r="X72" s="481"/>
      <c r="Y72" s="482" t="s">
        <v>51</v>
      </c>
      <c r="Z72" s="482"/>
      <c r="AA72" s="94"/>
      <c r="AB72" s="94"/>
    </row>
    <row r="73" spans="2:28" ht="16.149999999999999" customHeight="1">
      <c r="B73" s="163"/>
      <c r="C73" s="164"/>
      <c r="D73" s="165"/>
      <c r="E73" s="483"/>
      <c r="F73" s="483"/>
      <c r="G73" s="472" t="s">
        <v>55</v>
      </c>
      <c r="H73" s="472"/>
      <c r="I73" s="480" t="s">
        <v>56</v>
      </c>
      <c r="J73" s="480"/>
      <c r="K73" s="480"/>
      <c r="L73" s="480"/>
      <c r="M73" s="480"/>
      <c r="N73" s="480"/>
      <c r="O73" s="480"/>
      <c r="P73" s="481">
        <v>1.8502112452192876</v>
      </c>
      <c r="Q73" s="481"/>
      <c r="R73" s="481"/>
      <c r="S73" s="481">
        <v>1</v>
      </c>
      <c r="T73" s="481"/>
      <c r="U73" s="481"/>
      <c r="V73" s="481">
        <v>1.8502112452192876</v>
      </c>
      <c r="W73" s="481"/>
      <c r="X73" s="481"/>
      <c r="Y73" s="482" t="s">
        <v>51</v>
      </c>
      <c r="Z73" s="482"/>
      <c r="AA73" s="94"/>
      <c r="AB73" s="94"/>
    </row>
    <row r="74" spans="2:28" ht="16.149999999999999" customHeight="1">
      <c r="B74" s="166"/>
      <c r="C74" s="167"/>
      <c r="D74" s="168"/>
      <c r="E74" s="468" t="s">
        <v>45</v>
      </c>
      <c r="F74" s="468"/>
      <c r="G74" s="468"/>
      <c r="H74" s="468"/>
      <c r="I74" s="484" t="s">
        <v>51</v>
      </c>
      <c r="J74" s="485"/>
      <c r="K74" s="485"/>
      <c r="L74" s="485"/>
      <c r="M74" s="485"/>
      <c r="N74" s="485"/>
      <c r="O74" s="485"/>
      <c r="P74" s="485"/>
      <c r="Q74" s="485"/>
      <c r="R74" s="485"/>
      <c r="S74" s="485"/>
      <c r="T74" s="485"/>
      <c r="U74" s="485"/>
      <c r="V74" s="485"/>
      <c r="W74" s="485"/>
      <c r="X74" s="485"/>
      <c r="Y74" s="485"/>
      <c r="Z74" s="486"/>
      <c r="AA74" s="94"/>
      <c r="AB74" s="94"/>
    </row>
    <row r="75" spans="2:28" ht="16.149999999999999" customHeight="1">
      <c r="B75" s="160" t="s">
        <v>58</v>
      </c>
      <c r="C75" s="161"/>
      <c r="D75" s="161"/>
      <c r="E75" s="161"/>
      <c r="F75" s="161" t="s">
        <v>80</v>
      </c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61"/>
      <c r="Y75" s="161"/>
      <c r="Z75" s="162"/>
      <c r="AA75" s="101"/>
      <c r="AB75" s="101"/>
    </row>
    <row r="76" spans="2:28" ht="16.149999999999999" customHeight="1">
      <c r="B76" s="487" t="s">
        <v>60</v>
      </c>
      <c r="C76" s="488"/>
      <c r="D76" s="489"/>
      <c r="E76" s="474" t="s">
        <v>49</v>
      </c>
      <c r="F76" s="475"/>
      <c r="G76" s="475"/>
      <c r="H76" s="476"/>
      <c r="I76" s="490" t="s">
        <v>61</v>
      </c>
      <c r="J76" s="491"/>
      <c r="K76" s="491"/>
      <c r="L76" s="491"/>
      <c r="M76" s="491"/>
      <c r="N76" s="491" t="s">
        <v>62</v>
      </c>
      <c r="O76" s="492"/>
      <c r="P76" s="481">
        <v>5600</v>
      </c>
      <c r="Q76" s="481"/>
      <c r="R76" s="481"/>
      <c r="S76" s="481">
        <v>1736.9098371592117</v>
      </c>
      <c r="T76" s="481"/>
      <c r="U76" s="481"/>
      <c r="V76" s="481">
        <v>3.2241166928728049</v>
      </c>
      <c r="W76" s="481"/>
      <c r="X76" s="481"/>
      <c r="Y76" s="482" t="s">
        <v>51</v>
      </c>
      <c r="Z76" s="482"/>
      <c r="AA76" s="94"/>
      <c r="AB76" s="94"/>
    </row>
    <row r="77" spans="2:28" ht="16.149999999999999" customHeight="1">
      <c r="B77" s="169"/>
      <c r="C77" s="170"/>
      <c r="D77" s="171"/>
      <c r="E77" s="166"/>
      <c r="F77" s="167"/>
      <c r="G77" s="167"/>
      <c r="H77" s="168"/>
      <c r="I77" s="490" t="s">
        <v>63</v>
      </c>
      <c r="J77" s="491"/>
      <c r="K77" s="491"/>
      <c r="L77" s="491"/>
      <c r="M77" s="491"/>
      <c r="N77" s="491" t="s">
        <v>64</v>
      </c>
      <c r="O77" s="492"/>
      <c r="P77" s="481">
        <v>60</v>
      </c>
      <c r="Q77" s="481"/>
      <c r="R77" s="481"/>
      <c r="S77" s="481">
        <v>53.479459207415154</v>
      </c>
      <c r="T77" s="481"/>
      <c r="U77" s="481"/>
      <c r="V77" s="481">
        <v>1.1219260794559558</v>
      </c>
      <c r="W77" s="481"/>
      <c r="X77" s="481"/>
      <c r="Y77" s="482" t="s">
        <v>51</v>
      </c>
      <c r="Z77" s="482"/>
      <c r="AA77" s="94"/>
      <c r="AB77" s="94"/>
    </row>
    <row r="78" spans="2:28" ht="16.149999999999999" customHeight="1">
      <c r="B78" s="169"/>
      <c r="C78" s="170"/>
      <c r="D78" s="171"/>
      <c r="E78" s="474" t="s">
        <v>65</v>
      </c>
      <c r="F78" s="475"/>
      <c r="G78" s="475"/>
      <c r="H78" s="476"/>
      <c r="I78" s="490" t="s">
        <v>61</v>
      </c>
      <c r="J78" s="491"/>
      <c r="K78" s="491"/>
      <c r="L78" s="491"/>
      <c r="M78" s="491"/>
      <c r="N78" s="491" t="s">
        <v>62</v>
      </c>
      <c r="O78" s="492"/>
      <c r="P78" s="481">
        <v>5600</v>
      </c>
      <c r="Q78" s="481"/>
      <c r="R78" s="481"/>
      <c r="S78" s="481">
        <v>2015.8606599471834</v>
      </c>
      <c r="T78" s="481"/>
      <c r="U78" s="481"/>
      <c r="V78" s="481">
        <v>2.777969782964425</v>
      </c>
      <c r="W78" s="481"/>
      <c r="X78" s="481"/>
      <c r="Y78" s="482" t="s">
        <v>51</v>
      </c>
      <c r="Z78" s="482"/>
      <c r="AA78" s="94"/>
      <c r="AB78" s="94"/>
    </row>
    <row r="79" spans="2:28" ht="16.149999999999999" customHeight="1">
      <c r="B79" s="169"/>
      <c r="C79" s="170"/>
      <c r="D79" s="171"/>
      <c r="E79" s="166"/>
      <c r="F79" s="167"/>
      <c r="G79" s="167"/>
      <c r="H79" s="168"/>
      <c r="I79" s="490" t="s">
        <v>63</v>
      </c>
      <c r="J79" s="491"/>
      <c r="K79" s="491"/>
      <c r="L79" s="491"/>
      <c r="M79" s="491"/>
      <c r="N79" s="491" t="s">
        <v>64</v>
      </c>
      <c r="O79" s="492"/>
      <c r="P79" s="481">
        <v>60</v>
      </c>
      <c r="Q79" s="481"/>
      <c r="R79" s="481"/>
      <c r="S79" s="481">
        <v>53.832016795439657</v>
      </c>
      <c r="T79" s="481"/>
      <c r="U79" s="481"/>
      <c r="V79" s="481">
        <v>1.1145783415100075</v>
      </c>
      <c r="W79" s="481"/>
      <c r="X79" s="481"/>
      <c r="Y79" s="482" t="s">
        <v>51</v>
      </c>
      <c r="Z79" s="482"/>
      <c r="AA79" s="94"/>
      <c r="AB79" s="94"/>
    </row>
    <row r="80" spans="2:28" ht="16.149999999999999" customHeight="1">
      <c r="B80" s="172"/>
      <c r="C80" s="173"/>
      <c r="D80" s="174"/>
      <c r="E80" s="468" t="s">
        <v>45</v>
      </c>
      <c r="F80" s="468"/>
      <c r="G80" s="468"/>
      <c r="H80" s="468"/>
      <c r="I80" s="484" t="s">
        <v>51</v>
      </c>
      <c r="J80" s="485"/>
      <c r="K80" s="485"/>
      <c r="L80" s="485"/>
      <c r="M80" s="485"/>
      <c r="N80" s="485"/>
      <c r="O80" s="485"/>
      <c r="P80" s="485"/>
      <c r="Q80" s="485"/>
      <c r="R80" s="485"/>
      <c r="S80" s="485"/>
      <c r="T80" s="485"/>
      <c r="U80" s="485"/>
      <c r="V80" s="485"/>
      <c r="W80" s="485"/>
      <c r="X80" s="485"/>
      <c r="Y80" s="485"/>
      <c r="Z80" s="486"/>
      <c r="AA80" s="94"/>
      <c r="AB80" s="94"/>
    </row>
    <row r="81" spans="2:28" ht="16.149999999999999" customHeight="1">
      <c r="B81" s="493" t="s">
        <v>66</v>
      </c>
      <c r="C81" s="473"/>
      <c r="D81" s="473"/>
      <c r="E81" s="474" t="s">
        <v>49</v>
      </c>
      <c r="F81" s="475"/>
      <c r="G81" s="475"/>
      <c r="H81" s="476"/>
      <c r="I81" s="490" t="s">
        <v>67</v>
      </c>
      <c r="J81" s="491"/>
      <c r="K81" s="491"/>
      <c r="L81" s="491"/>
      <c r="M81" s="491"/>
      <c r="N81" s="491" t="s">
        <v>62</v>
      </c>
      <c r="O81" s="492"/>
      <c r="P81" s="481">
        <v>14962.023508280607</v>
      </c>
      <c r="Q81" s="481"/>
      <c r="R81" s="481"/>
      <c r="S81" s="481">
        <v>1736.9098371592117</v>
      </c>
      <c r="T81" s="481"/>
      <c r="U81" s="481"/>
      <c r="V81" s="481">
        <v>8.6141624557505061</v>
      </c>
      <c r="W81" s="481"/>
      <c r="X81" s="481"/>
      <c r="Y81" s="482" t="s">
        <v>51</v>
      </c>
      <c r="Z81" s="482"/>
      <c r="AA81" s="94"/>
      <c r="AB81" s="94"/>
    </row>
    <row r="82" spans="2:28" ht="16.149999999999999" customHeight="1">
      <c r="B82" s="473"/>
      <c r="C82" s="473"/>
      <c r="D82" s="473"/>
      <c r="E82" s="163"/>
      <c r="F82" s="164"/>
      <c r="G82" s="164"/>
      <c r="H82" s="165"/>
      <c r="I82" s="490" t="s">
        <v>68</v>
      </c>
      <c r="J82" s="491"/>
      <c r="K82" s="491"/>
      <c r="L82" s="491"/>
      <c r="M82" s="491"/>
      <c r="N82" s="491" t="s">
        <v>62</v>
      </c>
      <c r="O82" s="492"/>
      <c r="P82" s="481">
        <v>342.59061734124816</v>
      </c>
      <c r="Q82" s="481"/>
      <c r="R82" s="481"/>
      <c r="S82" s="481">
        <v>108.55686482245073</v>
      </c>
      <c r="T82" s="481"/>
      <c r="U82" s="481"/>
      <c r="V82" s="481">
        <v>3.155863223404336</v>
      </c>
      <c r="W82" s="481"/>
      <c r="X82" s="481"/>
      <c r="Y82" s="482" t="s">
        <v>51</v>
      </c>
      <c r="Z82" s="482"/>
      <c r="AA82" s="94"/>
      <c r="AB82" s="94"/>
    </row>
    <row r="83" spans="2:28" ht="16.149999999999999" customHeight="1">
      <c r="B83" s="473"/>
      <c r="C83" s="473"/>
      <c r="D83" s="473"/>
      <c r="E83" s="163"/>
      <c r="F83" s="164"/>
      <c r="G83" s="164"/>
      <c r="H83" s="165"/>
      <c r="I83" s="490" t="s">
        <v>69</v>
      </c>
      <c r="J83" s="491"/>
      <c r="K83" s="491"/>
      <c r="L83" s="491"/>
      <c r="M83" s="491"/>
      <c r="N83" s="491" t="s">
        <v>62</v>
      </c>
      <c r="O83" s="492"/>
      <c r="P83" s="481">
        <v>489.89794855663564</v>
      </c>
      <c r="Q83" s="481"/>
      <c r="R83" s="481"/>
      <c r="S83" s="481">
        <v>108.55686482245073</v>
      </c>
      <c r="T83" s="481"/>
      <c r="U83" s="481"/>
      <c r="V83" s="481">
        <v>4.5128232964159762</v>
      </c>
      <c r="W83" s="481"/>
      <c r="X83" s="481"/>
      <c r="Y83" s="482" t="s">
        <v>51</v>
      </c>
      <c r="Z83" s="482"/>
      <c r="AA83" s="94"/>
      <c r="AB83" s="94"/>
    </row>
    <row r="84" spans="2:28" ht="16.149999999999999" customHeight="1">
      <c r="B84" s="473"/>
      <c r="C84" s="473"/>
      <c r="D84" s="473"/>
      <c r="E84" s="472" t="s">
        <v>65</v>
      </c>
      <c r="F84" s="472"/>
      <c r="G84" s="472"/>
      <c r="H84" s="472"/>
      <c r="I84" s="490" t="s">
        <v>67</v>
      </c>
      <c r="J84" s="491"/>
      <c r="K84" s="491"/>
      <c r="L84" s="491"/>
      <c r="M84" s="491"/>
      <c r="N84" s="491" t="s">
        <v>62</v>
      </c>
      <c r="O84" s="492"/>
      <c r="P84" s="481">
        <v>14962.023508280607</v>
      </c>
      <c r="Q84" s="481"/>
      <c r="R84" s="481"/>
      <c r="S84" s="481">
        <v>2015.8606599471834</v>
      </c>
      <c r="T84" s="481"/>
      <c r="U84" s="481"/>
      <c r="V84" s="481">
        <v>7.422151642501233</v>
      </c>
      <c r="W84" s="481"/>
      <c r="X84" s="481"/>
      <c r="Y84" s="482" t="s">
        <v>51</v>
      </c>
      <c r="Z84" s="482"/>
      <c r="AA84" s="94"/>
      <c r="AB84" s="94"/>
    </row>
    <row r="85" spans="2:28" ht="16.149999999999999" customHeight="1">
      <c r="B85" s="473"/>
      <c r="C85" s="473"/>
      <c r="D85" s="473"/>
      <c r="E85" s="472"/>
      <c r="F85" s="472"/>
      <c r="G85" s="472"/>
      <c r="H85" s="472"/>
      <c r="I85" s="490" t="s">
        <v>68</v>
      </c>
      <c r="J85" s="491"/>
      <c r="K85" s="491"/>
      <c r="L85" s="491"/>
      <c r="M85" s="491"/>
      <c r="N85" s="491" t="s">
        <v>62</v>
      </c>
      <c r="O85" s="492"/>
      <c r="P85" s="481">
        <v>370.66247176931654</v>
      </c>
      <c r="Q85" s="481"/>
      <c r="R85" s="481"/>
      <c r="S85" s="481">
        <v>251.98258249339793</v>
      </c>
      <c r="T85" s="481"/>
      <c r="U85" s="481"/>
      <c r="V85" s="481">
        <v>1.4709844946486652</v>
      </c>
      <c r="W85" s="481"/>
      <c r="X85" s="481"/>
      <c r="Y85" s="482" t="s">
        <v>51</v>
      </c>
      <c r="Z85" s="482"/>
      <c r="AA85" s="94"/>
      <c r="AB85" s="94"/>
    </row>
    <row r="86" spans="2:28" ht="16.149999999999999" customHeight="1">
      <c r="B86" s="473"/>
      <c r="C86" s="473"/>
      <c r="D86" s="473"/>
      <c r="E86" s="472"/>
      <c r="F86" s="472"/>
      <c r="G86" s="472"/>
      <c r="H86" s="472"/>
      <c r="I86" s="490" t="s">
        <v>69</v>
      </c>
      <c r="J86" s="491"/>
      <c r="K86" s="491"/>
      <c r="L86" s="491"/>
      <c r="M86" s="491"/>
      <c r="N86" s="491" t="s">
        <v>62</v>
      </c>
      <c r="O86" s="492"/>
      <c r="P86" s="481">
        <v>367.42346141747669</v>
      </c>
      <c r="Q86" s="481"/>
      <c r="R86" s="481"/>
      <c r="S86" s="481">
        <v>125.99129124669896</v>
      </c>
      <c r="T86" s="481"/>
      <c r="U86" s="481"/>
      <c r="V86" s="481">
        <v>2.9162607810569874</v>
      </c>
      <c r="W86" s="481"/>
      <c r="X86" s="481"/>
      <c r="Y86" s="482" t="s">
        <v>51</v>
      </c>
      <c r="Z86" s="482"/>
      <c r="AA86" s="94"/>
      <c r="AB86" s="94"/>
    </row>
    <row r="87" spans="2:28" ht="16.149999999999999" customHeight="1">
      <c r="B87" s="473"/>
      <c r="C87" s="473"/>
      <c r="D87" s="473"/>
      <c r="E87" s="468" t="s">
        <v>45</v>
      </c>
      <c r="F87" s="468"/>
      <c r="G87" s="468"/>
      <c r="H87" s="468"/>
      <c r="I87" s="484" t="s">
        <v>51</v>
      </c>
      <c r="J87" s="485"/>
      <c r="K87" s="485"/>
      <c r="L87" s="485"/>
      <c r="M87" s="485"/>
      <c r="N87" s="485"/>
      <c r="O87" s="485"/>
      <c r="P87" s="485"/>
      <c r="Q87" s="485"/>
      <c r="R87" s="485"/>
      <c r="S87" s="485"/>
      <c r="T87" s="485"/>
      <c r="U87" s="485"/>
      <c r="V87" s="485"/>
      <c r="W87" s="485"/>
      <c r="X87" s="485"/>
      <c r="Y87" s="485"/>
      <c r="Z87" s="486"/>
      <c r="AA87" s="94"/>
      <c r="AB87" s="94"/>
    </row>
    <row r="88" spans="2:28" ht="16.149999999999999" customHeight="1">
      <c r="B88" s="493" t="s">
        <v>70</v>
      </c>
      <c r="C88" s="473"/>
      <c r="D88" s="473"/>
      <c r="E88" s="474" t="s">
        <v>49</v>
      </c>
      <c r="F88" s="475"/>
      <c r="G88" s="475"/>
      <c r="H88" s="476"/>
      <c r="I88" s="490" t="s">
        <v>67</v>
      </c>
      <c r="J88" s="491"/>
      <c r="K88" s="491"/>
      <c r="L88" s="491"/>
      <c r="M88" s="491"/>
      <c r="N88" s="491" t="s">
        <v>62</v>
      </c>
      <c r="O88" s="492"/>
      <c r="P88" s="481">
        <v>935.12646926753791</v>
      </c>
      <c r="Q88" s="481"/>
      <c r="R88" s="481"/>
      <c r="S88" s="481">
        <v>286.1534326498803</v>
      </c>
      <c r="T88" s="481"/>
      <c r="U88" s="481"/>
      <c r="V88" s="481">
        <v>3.2679198030509076</v>
      </c>
      <c r="W88" s="481"/>
      <c r="X88" s="481"/>
      <c r="Y88" s="482" t="s">
        <v>51</v>
      </c>
      <c r="Z88" s="482"/>
      <c r="AA88" s="94"/>
      <c r="AB88" s="94"/>
    </row>
    <row r="89" spans="2:28" ht="16.149999999999999" customHeight="1">
      <c r="B89" s="473"/>
      <c r="C89" s="473"/>
      <c r="D89" s="473"/>
      <c r="E89" s="163"/>
      <c r="F89" s="164"/>
      <c r="G89" s="164"/>
      <c r="H89" s="165"/>
      <c r="I89" s="490" t="s">
        <v>68</v>
      </c>
      <c r="J89" s="491"/>
      <c r="K89" s="491"/>
      <c r="L89" s="491"/>
      <c r="M89" s="491"/>
      <c r="N89" s="491" t="s">
        <v>62</v>
      </c>
      <c r="O89" s="492"/>
      <c r="P89" s="481">
        <v>306.18621784789724</v>
      </c>
      <c r="Q89" s="481"/>
      <c r="R89" s="481"/>
      <c r="S89" s="481">
        <v>286.1534326498803</v>
      </c>
      <c r="T89" s="481"/>
      <c r="U89" s="481"/>
      <c r="V89" s="481">
        <v>1.0700071462100118</v>
      </c>
      <c r="W89" s="481"/>
      <c r="X89" s="481"/>
      <c r="Y89" s="482" t="s">
        <v>51</v>
      </c>
      <c r="Z89" s="482"/>
      <c r="AA89" s="94"/>
      <c r="AB89" s="94"/>
    </row>
    <row r="90" spans="2:28" ht="16.149999999999999" customHeight="1">
      <c r="B90" s="473"/>
      <c r="C90" s="473"/>
      <c r="D90" s="473"/>
      <c r="E90" s="163"/>
      <c r="F90" s="164"/>
      <c r="G90" s="164"/>
      <c r="H90" s="165"/>
      <c r="I90" s="490" t="s">
        <v>71</v>
      </c>
      <c r="J90" s="491"/>
      <c r="K90" s="491"/>
      <c r="L90" s="491"/>
      <c r="M90" s="491"/>
      <c r="N90" s="491" t="s">
        <v>62</v>
      </c>
      <c r="O90" s="492"/>
      <c r="P90" s="481">
        <v>754.24613064445191</v>
      </c>
      <c r="Q90" s="481"/>
      <c r="R90" s="481"/>
      <c r="S90" s="481">
        <v>286.1534326498803</v>
      </c>
      <c r="T90" s="481"/>
      <c r="U90" s="481"/>
      <c r="V90" s="481">
        <v>2.6358101793847815</v>
      </c>
      <c r="W90" s="481"/>
      <c r="X90" s="481"/>
      <c r="Y90" s="482" t="s">
        <v>51</v>
      </c>
      <c r="Z90" s="482"/>
      <c r="AA90" s="94"/>
      <c r="AB90" s="94"/>
    </row>
    <row r="91" spans="2:28" ht="16.149999999999999" customHeight="1">
      <c r="B91" s="473"/>
      <c r="C91" s="473"/>
      <c r="D91" s="473"/>
      <c r="E91" s="163"/>
      <c r="F91" s="164"/>
      <c r="G91" s="164"/>
      <c r="H91" s="165"/>
      <c r="I91" s="490" t="s">
        <v>72</v>
      </c>
      <c r="J91" s="491"/>
      <c r="K91" s="491"/>
      <c r="L91" s="491"/>
      <c r="M91" s="491"/>
      <c r="N91" s="491" t="s">
        <v>62</v>
      </c>
      <c r="O91" s="492"/>
      <c r="P91" s="481" t="s">
        <v>73</v>
      </c>
      <c r="Q91" s="481"/>
      <c r="R91" s="481"/>
      <c r="S91" s="481" t="s">
        <v>73</v>
      </c>
      <c r="T91" s="481"/>
      <c r="U91" s="481"/>
      <c r="V91" s="481" t="s">
        <v>73</v>
      </c>
      <c r="W91" s="481"/>
      <c r="X91" s="481"/>
      <c r="Y91" s="482" t="s">
        <v>73</v>
      </c>
      <c r="Z91" s="482"/>
      <c r="AA91" s="94"/>
      <c r="AB91" s="94"/>
    </row>
    <row r="92" spans="2:28" ht="16.149999999999999" customHeight="1">
      <c r="B92" s="473"/>
      <c r="C92" s="473"/>
      <c r="D92" s="473"/>
      <c r="E92" s="472" t="s">
        <v>65</v>
      </c>
      <c r="F92" s="472"/>
      <c r="G92" s="472"/>
      <c r="H92" s="472"/>
      <c r="I92" s="490" t="s">
        <v>67</v>
      </c>
      <c r="J92" s="491"/>
      <c r="K92" s="491"/>
      <c r="L92" s="491"/>
      <c r="M92" s="491"/>
      <c r="N92" s="491" t="s">
        <v>62</v>
      </c>
      <c r="O92" s="492"/>
      <c r="P92" s="481">
        <v>935.12646926753791</v>
      </c>
      <c r="Q92" s="481"/>
      <c r="R92" s="481"/>
      <c r="S92" s="481">
        <v>286.1534326498803</v>
      </c>
      <c r="T92" s="481"/>
      <c r="U92" s="481"/>
      <c r="V92" s="481">
        <v>3.2679198030509076</v>
      </c>
      <c r="W92" s="481"/>
      <c r="X92" s="481"/>
      <c r="Y92" s="482" t="s">
        <v>51</v>
      </c>
      <c r="Z92" s="482"/>
      <c r="AA92" s="94"/>
      <c r="AB92" s="94"/>
    </row>
    <row r="93" spans="2:28" ht="16.149999999999999" customHeight="1">
      <c r="B93" s="473"/>
      <c r="C93" s="473"/>
      <c r="D93" s="473"/>
      <c r="E93" s="472"/>
      <c r="F93" s="472"/>
      <c r="G93" s="472"/>
      <c r="H93" s="472"/>
      <c r="I93" s="490" t="s">
        <v>68</v>
      </c>
      <c r="J93" s="491"/>
      <c r="K93" s="491"/>
      <c r="L93" s="491"/>
      <c r="M93" s="491"/>
      <c r="N93" s="491" t="s">
        <v>62</v>
      </c>
      <c r="O93" s="492"/>
      <c r="P93" s="481">
        <v>306.18621784789724</v>
      </c>
      <c r="Q93" s="481"/>
      <c r="R93" s="481"/>
      <c r="S93" s="481">
        <v>286.1534326498803</v>
      </c>
      <c r="T93" s="481"/>
      <c r="U93" s="481"/>
      <c r="V93" s="481">
        <v>1.0700071462100118</v>
      </c>
      <c r="W93" s="481"/>
      <c r="X93" s="481"/>
      <c r="Y93" s="482" t="s">
        <v>51</v>
      </c>
      <c r="Z93" s="482"/>
      <c r="AA93" s="94"/>
      <c r="AB93" s="94"/>
    </row>
    <row r="94" spans="2:28" ht="16.149999999999999" customHeight="1">
      <c r="B94" s="473"/>
      <c r="C94" s="473"/>
      <c r="D94" s="473"/>
      <c r="E94" s="472"/>
      <c r="F94" s="472"/>
      <c r="G94" s="472"/>
      <c r="H94" s="472"/>
      <c r="I94" s="490" t="s">
        <v>71</v>
      </c>
      <c r="J94" s="491"/>
      <c r="K94" s="491"/>
      <c r="L94" s="491"/>
      <c r="M94" s="491"/>
      <c r="N94" s="491" t="s">
        <v>62</v>
      </c>
      <c r="O94" s="492"/>
      <c r="P94" s="481">
        <v>754.24613064445191</v>
      </c>
      <c r="Q94" s="481"/>
      <c r="R94" s="481"/>
      <c r="S94" s="481">
        <v>286.1534326498803</v>
      </c>
      <c r="T94" s="481"/>
      <c r="U94" s="481"/>
      <c r="V94" s="481">
        <v>2.6358101793847815</v>
      </c>
      <c r="W94" s="481"/>
      <c r="X94" s="481"/>
      <c r="Y94" s="482" t="s">
        <v>51</v>
      </c>
      <c r="Z94" s="482"/>
      <c r="AA94" s="94"/>
      <c r="AB94" s="94"/>
    </row>
    <row r="95" spans="2:28" ht="16.149999999999999" customHeight="1">
      <c r="B95" s="473"/>
      <c r="C95" s="473"/>
      <c r="D95" s="473"/>
      <c r="E95" s="472"/>
      <c r="F95" s="472"/>
      <c r="G95" s="472"/>
      <c r="H95" s="472"/>
      <c r="I95" s="490" t="s">
        <v>72</v>
      </c>
      <c r="J95" s="491"/>
      <c r="K95" s="491"/>
      <c r="L95" s="491"/>
      <c r="M95" s="491"/>
      <c r="N95" s="491" t="s">
        <v>62</v>
      </c>
      <c r="O95" s="492"/>
      <c r="P95" s="481" t="s">
        <v>73</v>
      </c>
      <c r="Q95" s="481"/>
      <c r="R95" s="481"/>
      <c r="S95" s="481" t="s">
        <v>73</v>
      </c>
      <c r="T95" s="481"/>
      <c r="U95" s="481"/>
      <c r="V95" s="481" t="s">
        <v>73</v>
      </c>
      <c r="W95" s="481"/>
      <c r="X95" s="481"/>
      <c r="Y95" s="482" t="s">
        <v>73</v>
      </c>
      <c r="Z95" s="482"/>
      <c r="AA95" s="94"/>
      <c r="AB95" s="94"/>
    </row>
    <row r="96" spans="2:28" ht="16.149999999999999" customHeight="1">
      <c r="B96" s="473"/>
      <c r="C96" s="473"/>
      <c r="D96" s="473"/>
      <c r="E96" s="468" t="s">
        <v>45</v>
      </c>
      <c r="F96" s="468"/>
      <c r="G96" s="468"/>
      <c r="H96" s="468"/>
      <c r="I96" s="484" t="s">
        <v>51</v>
      </c>
      <c r="J96" s="485"/>
      <c r="K96" s="485"/>
      <c r="L96" s="485"/>
      <c r="M96" s="485"/>
      <c r="N96" s="485"/>
      <c r="O96" s="485"/>
      <c r="P96" s="485"/>
      <c r="Q96" s="485"/>
      <c r="R96" s="485"/>
      <c r="S96" s="485"/>
      <c r="T96" s="485"/>
      <c r="U96" s="485"/>
      <c r="V96" s="485"/>
      <c r="W96" s="485"/>
      <c r="X96" s="485"/>
      <c r="Y96" s="485"/>
      <c r="Z96" s="486"/>
      <c r="AA96" s="94"/>
      <c r="AB96" s="94"/>
    </row>
    <row r="97" spans="2:28" ht="16.149999999999999" customHeight="1">
      <c r="B97" s="487" t="s">
        <v>74</v>
      </c>
      <c r="C97" s="494"/>
      <c r="D97" s="494"/>
      <c r="E97" s="494"/>
      <c r="F97" s="494"/>
      <c r="G97" s="494"/>
      <c r="H97" s="495"/>
      <c r="I97" s="490" t="s">
        <v>75</v>
      </c>
      <c r="J97" s="491"/>
      <c r="K97" s="491"/>
      <c r="L97" s="491"/>
      <c r="M97" s="491"/>
      <c r="N97" s="491"/>
      <c r="O97" s="492"/>
      <c r="P97" s="481">
        <v>4.2258703696143476</v>
      </c>
      <c r="Q97" s="481"/>
      <c r="R97" s="481"/>
      <c r="S97" s="481">
        <v>0.83333333333333337</v>
      </c>
      <c r="T97" s="481"/>
      <c r="U97" s="481"/>
      <c r="V97" s="481">
        <v>5.0710444435372173</v>
      </c>
      <c r="W97" s="481"/>
      <c r="X97" s="481"/>
      <c r="Y97" s="482" t="s">
        <v>51</v>
      </c>
      <c r="Z97" s="482"/>
      <c r="AA97" s="94"/>
      <c r="AB97" s="94"/>
    </row>
    <row r="98" spans="2:28" ht="16.149999999999999" customHeight="1">
      <c r="B98" s="175"/>
      <c r="C98" s="176"/>
      <c r="D98" s="176"/>
      <c r="E98" s="176"/>
      <c r="F98" s="176"/>
      <c r="G98" s="176"/>
      <c r="H98" s="177"/>
      <c r="I98" s="490" t="s">
        <v>76</v>
      </c>
      <c r="J98" s="491"/>
      <c r="K98" s="491"/>
      <c r="L98" s="491"/>
      <c r="M98" s="491"/>
      <c r="N98" s="491"/>
      <c r="O98" s="492"/>
      <c r="P98" s="481">
        <v>2.5409916408586772</v>
      </c>
      <c r="Q98" s="481"/>
      <c r="R98" s="481"/>
      <c r="S98" s="481">
        <v>0.83333333333333337</v>
      </c>
      <c r="T98" s="481"/>
      <c r="U98" s="481"/>
      <c r="V98" s="481">
        <v>3.0491899690304125</v>
      </c>
      <c r="W98" s="481"/>
      <c r="X98" s="481"/>
      <c r="Y98" s="482" t="s">
        <v>51</v>
      </c>
      <c r="Z98" s="482"/>
      <c r="AA98" s="94"/>
      <c r="AB98" s="94"/>
    </row>
    <row r="99" spans="2:28" ht="16.149999999999999" customHeight="1">
      <c r="B99" s="160" t="s">
        <v>77</v>
      </c>
      <c r="C99" s="161"/>
      <c r="D99" s="161"/>
      <c r="E99" s="161"/>
      <c r="F99" s="161"/>
      <c r="G99" s="161" t="s">
        <v>80</v>
      </c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61"/>
      <c r="Y99" s="161"/>
      <c r="Z99" s="162"/>
      <c r="AA99" s="101"/>
      <c r="AB99" s="101"/>
    </row>
    <row r="100" spans="2:28" ht="16.149999999999999" customHeight="1">
      <c r="B100" s="465" t="s">
        <v>73</v>
      </c>
      <c r="C100" s="466"/>
      <c r="D100" s="466"/>
      <c r="E100" s="466"/>
      <c r="F100" s="466"/>
      <c r="G100" s="466"/>
      <c r="H100" s="466"/>
      <c r="I100" s="490" t="s">
        <v>78</v>
      </c>
      <c r="J100" s="491"/>
      <c r="K100" s="491"/>
      <c r="L100" s="491"/>
      <c r="M100" s="491"/>
      <c r="N100" s="491" t="s">
        <v>64</v>
      </c>
      <c r="O100" s="492"/>
      <c r="P100" s="481">
        <v>1050</v>
      </c>
      <c r="Q100" s="481"/>
      <c r="R100" s="481"/>
      <c r="S100" s="481">
        <v>266.53300000000002</v>
      </c>
      <c r="T100" s="481"/>
      <c r="U100" s="481"/>
      <c r="V100" s="481">
        <v>3.939474661674164</v>
      </c>
      <c r="W100" s="481"/>
      <c r="X100" s="481"/>
      <c r="Y100" s="482" t="s">
        <v>51</v>
      </c>
      <c r="Z100" s="482"/>
      <c r="AA100" s="94"/>
      <c r="AB100" s="94"/>
    </row>
    <row r="102" spans="2:28" ht="16.149999999999999" customHeight="1">
      <c r="B102" s="465" t="s">
        <v>19</v>
      </c>
      <c r="C102" s="466"/>
      <c r="D102" s="466"/>
      <c r="E102" s="466"/>
      <c r="F102" s="466"/>
      <c r="G102" s="466"/>
      <c r="H102" s="467"/>
      <c r="I102" s="468" t="s">
        <v>37</v>
      </c>
      <c r="J102" s="468"/>
      <c r="K102" s="468"/>
      <c r="L102" s="468"/>
      <c r="M102" s="468"/>
      <c r="N102" s="468"/>
      <c r="O102" s="468"/>
      <c r="P102" s="468"/>
      <c r="Q102" s="468"/>
      <c r="R102" s="468"/>
      <c r="S102" s="468"/>
      <c r="T102" s="468"/>
      <c r="U102" s="468"/>
      <c r="V102" s="468"/>
      <c r="W102" s="468"/>
      <c r="X102" s="468"/>
      <c r="Y102" s="468"/>
      <c r="Z102" s="468"/>
      <c r="AA102" s="101"/>
      <c r="AB102" s="101"/>
    </row>
    <row r="103" spans="2:28" ht="16.149999999999999" customHeight="1">
      <c r="B103" s="465" t="s">
        <v>38</v>
      </c>
      <c r="C103" s="466"/>
      <c r="D103" s="466"/>
      <c r="E103" s="466"/>
      <c r="F103" s="466"/>
      <c r="G103" s="466"/>
      <c r="H103" s="467"/>
      <c r="I103" s="469" t="s">
        <v>81</v>
      </c>
      <c r="J103" s="470"/>
      <c r="K103" s="470"/>
      <c r="L103" s="470"/>
      <c r="M103" s="470"/>
      <c r="N103" s="470"/>
      <c r="O103" s="470"/>
      <c r="P103" s="470"/>
      <c r="Q103" s="470"/>
      <c r="R103" s="470"/>
      <c r="S103" s="470"/>
      <c r="T103" s="470"/>
      <c r="U103" s="470"/>
      <c r="V103" s="470"/>
      <c r="W103" s="470"/>
      <c r="X103" s="470"/>
      <c r="Y103" s="470"/>
      <c r="Z103" s="471"/>
      <c r="AA103" s="101"/>
      <c r="AB103" s="101"/>
    </row>
    <row r="104" spans="2:28" ht="16.149999999999999" customHeight="1">
      <c r="B104" s="472" t="s">
        <v>40</v>
      </c>
      <c r="C104" s="472"/>
      <c r="D104" s="472"/>
      <c r="E104" s="472"/>
      <c r="F104" s="472"/>
      <c r="G104" s="472"/>
      <c r="H104" s="472"/>
      <c r="I104" s="468" t="s">
        <v>41</v>
      </c>
      <c r="J104" s="468"/>
      <c r="K104" s="468"/>
      <c r="L104" s="468"/>
      <c r="M104" s="468"/>
      <c r="N104" s="468"/>
      <c r="O104" s="468"/>
      <c r="P104" s="468" t="s">
        <v>42</v>
      </c>
      <c r="Q104" s="468"/>
      <c r="R104" s="468"/>
      <c r="S104" s="468" t="s">
        <v>43</v>
      </c>
      <c r="T104" s="468"/>
      <c r="U104" s="468"/>
      <c r="V104" s="473" t="s">
        <v>44</v>
      </c>
      <c r="W104" s="473"/>
      <c r="X104" s="473"/>
      <c r="Y104" s="468" t="s">
        <v>45</v>
      </c>
      <c r="Z104" s="468"/>
      <c r="AA104" s="101"/>
      <c r="AB104" s="101"/>
    </row>
    <row r="105" spans="2:28" ht="16.149999999999999" customHeight="1">
      <c r="B105" s="160" t="s">
        <v>58</v>
      </c>
      <c r="C105" s="161"/>
      <c r="D105" s="161"/>
      <c r="E105" s="161"/>
      <c r="F105" s="161" t="s">
        <v>82</v>
      </c>
      <c r="G105" s="16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61"/>
      <c r="Y105" s="161"/>
      <c r="Z105" s="162"/>
      <c r="AA105" s="101"/>
      <c r="AB105" s="101"/>
    </row>
    <row r="106" spans="2:28" ht="16.149999999999999" customHeight="1">
      <c r="B106" s="487" t="s">
        <v>60</v>
      </c>
      <c r="C106" s="488"/>
      <c r="D106" s="489"/>
      <c r="E106" s="474" t="s">
        <v>49</v>
      </c>
      <c r="F106" s="475"/>
      <c r="G106" s="475"/>
      <c r="H106" s="476"/>
      <c r="I106" s="490" t="s">
        <v>61</v>
      </c>
      <c r="J106" s="491"/>
      <c r="K106" s="491"/>
      <c r="L106" s="491"/>
      <c r="M106" s="491"/>
      <c r="N106" s="491" t="s">
        <v>62</v>
      </c>
      <c r="O106" s="492"/>
      <c r="P106" s="481">
        <v>2800</v>
      </c>
      <c r="Q106" s="481"/>
      <c r="R106" s="481"/>
      <c r="S106" s="481">
        <v>786.60185175315007</v>
      </c>
      <c r="T106" s="481"/>
      <c r="U106" s="481"/>
      <c r="V106" s="481">
        <v>3.5596153171511866</v>
      </c>
      <c r="W106" s="481"/>
      <c r="X106" s="481"/>
      <c r="Y106" s="482" t="s">
        <v>51</v>
      </c>
      <c r="Z106" s="482"/>
      <c r="AA106" s="94"/>
      <c r="AB106" s="94"/>
    </row>
    <row r="107" spans="2:28" ht="16.149999999999999" customHeight="1">
      <c r="B107" s="169"/>
      <c r="C107" s="170"/>
      <c r="D107" s="171"/>
      <c r="E107" s="166"/>
      <c r="F107" s="167"/>
      <c r="G107" s="167"/>
      <c r="H107" s="168"/>
      <c r="I107" s="490" t="s">
        <v>63</v>
      </c>
      <c r="J107" s="491"/>
      <c r="K107" s="491"/>
      <c r="L107" s="491"/>
      <c r="M107" s="491"/>
      <c r="N107" s="491" t="s">
        <v>64</v>
      </c>
      <c r="O107" s="492"/>
      <c r="P107" s="481">
        <v>60</v>
      </c>
      <c r="Q107" s="481"/>
      <c r="R107" s="481"/>
      <c r="S107" s="481">
        <v>59.344089518854787</v>
      </c>
      <c r="T107" s="481"/>
      <c r="U107" s="481"/>
      <c r="V107" s="481">
        <v>1.0110526673585045</v>
      </c>
      <c r="W107" s="481"/>
      <c r="X107" s="481"/>
      <c r="Y107" s="482" t="s">
        <v>51</v>
      </c>
      <c r="Z107" s="482"/>
      <c r="AA107" s="94"/>
      <c r="AB107" s="94"/>
    </row>
    <row r="108" spans="2:28" ht="16.149999999999999" customHeight="1">
      <c r="B108" s="169"/>
      <c r="C108" s="170"/>
      <c r="D108" s="171"/>
      <c r="E108" s="474" t="s">
        <v>65</v>
      </c>
      <c r="F108" s="475"/>
      <c r="G108" s="475"/>
      <c r="H108" s="476"/>
      <c r="I108" s="490" t="s">
        <v>61</v>
      </c>
      <c r="J108" s="491"/>
      <c r="K108" s="491"/>
      <c r="L108" s="491"/>
      <c r="M108" s="491"/>
      <c r="N108" s="491" t="s">
        <v>62</v>
      </c>
      <c r="O108" s="492"/>
      <c r="P108" s="481">
        <v>2800</v>
      </c>
      <c r="Q108" s="481"/>
      <c r="R108" s="481"/>
      <c r="S108" s="481">
        <v>738.92673063136851</v>
      </c>
      <c r="T108" s="481"/>
      <c r="U108" s="481"/>
      <c r="V108" s="481">
        <v>3.7892796185726945</v>
      </c>
      <c r="W108" s="481"/>
      <c r="X108" s="481"/>
      <c r="Y108" s="482" t="s">
        <v>51</v>
      </c>
      <c r="Z108" s="482"/>
      <c r="AA108" s="94"/>
      <c r="AB108" s="94"/>
    </row>
    <row r="109" spans="2:28" ht="16.149999999999999" customHeight="1">
      <c r="B109" s="169"/>
      <c r="C109" s="170"/>
      <c r="D109" s="171"/>
      <c r="E109" s="166"/>
      <c r="F109" s="167"/>
      <c r="G109" s="167"/>
      <c r="H109" s="168"/>
      <c r="I109" s="490" t="s">
        <v>63</v>
      </c>
      <c r="J109" s="491"/>
      <c r="K109" s="491"/>
      <c r="L109" s="491"/>
      <c r="M109" s="491"/>
      <c r="N109" s="491" t="s">
        <v>64</v>
      </c>
      <c r="O109" s="492"/>
      <c r="P109" s="481">
        <v>60</v>
      </c>
      <c r="Q109" s="481"/>
      <c r="R109" s="481"/>
      <c r="S109" s="481">
        <v>55.771516808835777</v>
      </c>
      <c r="T109" s="481"/>
      <c r="U109" s="481"/>
      <c r="V109" s="481">
        <v>1.0758179700519515</v>
      </c>
      <c r="W109" s="481"/>
      <c r="X109" s="481"/>
      <c r="Y109" s="482" t="s">
        <v>51</v>
      </c>
      <c r="Z109" s="482"/>
      <c r="AA109" s="94"/>
      <c r="AB109" s="94"/>
    </row>
    <row r="110" spans="2:28" ht="16.149999999999999" customHeight="1">
      <c r="B110" s="172"/>
      <c r="C110" s="173"/>
      <c r="D110" s="174"/>
      <c r="E110" s="468" t="s">
        <v>45</v>
      </c>
      <c r="F110" s="468"/>
      <c r="G110" s="468"/>
      <c r="H110" s="468"/>
      <c r="I110" s="484" t="s">
        <v>51</v>
      </c>
      <c r="J110" s="485"/>
      <c r="K110" s="485"/>
      <c r="L110" s="485"/>
      <c r="M110" s="485"/>
      <c r="N110" s="485"/>
      <c r="O110" s="485"/>
      <c r="P110" s="485"/>
      <c r="Q110" s="485"/>
      <c r="R110" s="485"/>
      <c r="S110" s="485"/>
      <c r="T110" s="485"/>
      <c r="U110" s="485"/>
      <c r="V110" s="485"/>
      <c r="W110" s="485"/>
      <c r="X110" s="485"/>
      <c r="Y110" s="485"/>
      <c r="Z110" s="486"/>
      <c r="AA110" s="94"/>
      <c r="AB110" s="94"/>
    </row>
    <row r="111" spans="2:28" ht="16.149999999999999" customHeight="1">
      <c r="B111" s="493" t="s">
        <v>66</v>
      </c>
      <c r="C111" s="473"/>
      <c r="D111" s="473"/>
      <c r="E111" s="474" t="s">
        <v>49</v>
      </c>
      <c r="F111" s="475"/>
      <c r="G111" s="475"/>
      <c r="H111" s="476"/>
      <c r="I111" s="490" t="s">
        <v>67</v>
      </c>
      <c r="J111" s="491"/>
      <c r="K111" s="491"/>
      <c r="L111" s="491"/>
      <c r="M111" s="491"/>
      <c r="N111" s="491" t="s">
        <v>62</v>
      </c>
      <c r="O111" s="492"/>
      <c r="P111" s="481">
        <v>7481.0117541403033</v>
      </c>
      <c r="Q111" s="481"/>
      <c r="R111" s="481"/>
      <c r="S111" s="481">
        <v>786.60185175315007</v>
      </c>
      <c r="T111" s="481"/>
      <c r="U111" s="481"/>
      <c r="V111" s="481">
        <v>9.5105442956521031</v>
      </c>
      <c r="W111" s="481"/>
      <c r="X111" s="481"/>
      <c r="Y111" s="482" t="s">
        <v>51</v>
      </c>
      <c r="Z111" s="482"/>
      <c r="AA111" s="94"/>
      <c r="AB111" s="94"/>
    </row>
    <row r="112" spans="2:28" ht="16.149999999999999" customHeight="1">
      <c r="B112" s="473"/>
      <c r="C112" s="473"/>
      <c r="D112" s="473"/>
      <c r="E112" s="163"/>
      <c r="F112" s="164"/>
      <c r="G112" s="164"/>
      <c r="H112" s="165"/>
      <c r="I112" s="490" t="s">
        <v>68</v>
      </c>
      <c r="J112" s="491"/>
      <c r="K112" s="491"/>
      <c r="L112" s="491"/>
      <c r="M112" s="491"/>
      <c r="N112" s="491" t="s">
        <v>62</v>
      </c>
      <c r="O112" s="492"/>
      <c r="P112" s="481">
        <v>3114.2975665160398</v>
      </c>
      <c r="Q112" s="481"/>
      <c r="R112" s="481"/>
      <c r="S112" s="481">
        <v>786.60185175315007</v>
      </c>
      <c r="T112" s="481"/>
      <c r="U112" s="481"/>
      <c r="V112" s="481">
        <v>3.9591790428347005</v>
      </c>
      <c r="W112" s="481"/>
      <c r="X112" s="481"/>
      <c r="Y112" s="482" t="s">
        <v>51</v>
      </c>
      <c r="Z112" s="482"/>
      <c r="AA112" s="94"/>
      <c r="AB112" s="94"/>
    </row>
    <row r="113" spans="2:28" ht="16.149999999999999" customHeight="1">
      <c r="B113" s="473"/>
      <c r="C113" s="473"/>
      <c r="D113" s="473"/>
      <c r="E113" s="163"/>
      <c r="F113" s="164"/>
      <c r="G113" s="164"/>
      <c r="H113" s="165"/>
      <c r="I113" s="490" t="s">
        <v>69</v>
      </c>
      <c r="J113" s="491"/>
      <c r="K113" s="491"/>
      <c r="L113" s="491"/>
      <c r="M113" s="491"/>
      <c r="N113" s="491" t="s">
        <v>62</v>
      </c>
      <c r="O113" s="492"/>
      <c r="P113" s="481">
        <v>489.89794855663564</v>
      </c>
      <c r="Q113" s="481"/>
      <c r="R113" s="481"/>
      <c r="S113" s="481">
        <v>98.325231469143759</v>
      </c>
      <c r="T113" s="481"/>
      <c r="U113" s="481"/>
      <c r="V113" s="481">
        <v>4.9824235472089837</v>
      </c>
      <c r="W113" s="481"/>
      <c r="X113" s="481"/>
      <c r="Y113" s="482" t="s">
        <v>51</v>
      </c>
      <c r="Z113" s="482"/>
      <c r="AA113" s="94"/>
      <c r="AB113" s="94"/>
    </row>
    <row r="114" spans="2:28" ht="16.149999999999999" customHeight="1">
      <c r="B114" s="473"/>
      <c r="C114" s="473"/>
      <c r="D114" s="473"/>
      <c r="E114" s="472" t="s">
        <v>65</v>
      </c>
      <c r="F114" s="472"/>
      <c r="G114" s="472"/>
      <c r="H114" s="472"/>
      <c r="I114" s="490" t="s">
        <v>67</v>
      </c>
      <c r="J114" s="491"/>
      <c r="K114" s="491"/>
      <c r="L114" s="491"/>
      <c r="M114" s="491"/>
      <c r="N114" s="491" t="s">
        <v>62</v>
      </c>
      <c r="O114" s="492"/>
      <c r="P114" s="481">
        <v>7481.0117541403033</v>
      </c>
      <c r="Q114" s="481"/>
      <c r="R114" s="481"/>
      <c r="S114" s="481">
        <v>738.92673063136851</v>
      </c>
      <c r="T114" s="481"/>
      <c r="U114" s="481"/>
      <c r="V114" s="481">
        <v>10.124159059380933</v>
      </c>
      <c r="W114" s="481"/>
      <c r="X114" s="481"/>
      <c r="Y114" s="482" t="s">
        <v>51</v>
      </c>
      <c r="Z114" s="482"/>
      <c r="AA114" s="94"/>
      <c r="AB114" s="94"/>
    </row>
    <row r="115" spans="2:28" ht="16.149999999999999" customHeight="1">
      <c r="B115" s="473"/>
      <c r="C115" s="473"/>
      <c r="D115" s="473"/>
      <c r="E115" s="472"/>
      <c r="F115" s="472"/>
      <c r="G115" s="472"/>
      <c r="H115" s="472"/>
      <c r="I115" s="490" t="s">
        <v>68</v>
      </c>
      <c r="J115" s="491"/>
      <c r="K115" s="491"/>
      <c r="L115" s="491"/>
      <c r="M115" s="491"/>
      <c r="N115" s="491" t="s">
        <v>62</v>
      </c>
      <c r="O115" s="492"/>
      <c r="P115" s="481">
        <v>305.38074200246103</v>
      </c>
      <c r="Q115" s="481"/>
      <c r="R115" s="481"/>
      <c r="S115" s="481">
        <v>92.365841328921064</v>
      </c>
      <c r="T115" s="481"/>
      <c r="U115" s="481"/>
      <c r="V115" s="481">
        <v>3.3062086330700913</v>
      </c>
      <c r="W115" s="481"/>
      <c r="X115" s="481"/>
      <c r="Y115" s="482" t="s">
        <v>51</v>
      </c>
      <c r="Z115" s="482"/>
      <c r="AA115" s="94"/>
      <c r="AB115" s="94"/>
    </row>
    <row r="116" spans="2:28" ht="16.149999999999999" customHeight="1">
      <c r="B116" s="473"/>
      <c r="C116" s="473"/>
      <c r="D116" s="473"/>
      <c r="E116" s="472"/>
      <c r="F116" s="472"/>
      <c r="G116" s="472"/>
      <c r="H116" s="472"/>
      <c r="I116" s="490" t="s">
        <v>69</v>
      </c>
      <c r="J116" s="491"/>
      <c r="K116" s="491"/>
      <c r="L116" s="491"/>
      <c r="M116" s="491"/>
      <c r="N116" s="491" t="s">
        <v>62</v>
      </c>
      <c r="O116" s="492"/>
      <c r="P116" s="481">
        <v>367.42346141747669</v>
      </c>
      <c r="Q116" s="481"/>
      <c r="R116" s="481"/>
      <c r="S116" s="481">
        <v>92.365841328921064</v>
      </c>
      <c r="T116" s="481"/>
      <c r="U116" s="481"/>
      <c r="V116" s="481">
        <v>3.9779149535276437</v>
      </c>
      <c r="W116" s="481"/>
      <c r="X116" s="481"/>
      <c r="Y116" s="482" t="s">
        <v>51</v>
      </c>
      <c r="Z116" s="482"/>
      <c r="AA116" s="94"/>
      <c r="AB116" s="94"/>
    </row>
    <row r="117" spans="2:28" ht="16.149999999999999" customHeight="1">
      <c r="B117" s="473"/>
      <c r="C117" s="473"/>
      <c r="D117" s="473"/>
      <c r="E117" s="468" t="s">
        <v>45</v>
      </c>
      <c r="F117" s="468"/>
      <c r="G117" s="468"/>
      <c r="H117" s="468"/>
      <c r="I117" s="484" t="s">
        <v>51</v>
      </c>
      <c r="J117" s="485"/>
      <c r="K117" s="485"/>
      <c r="L117" s="485"/>
      <c r="M117" s="485"/>
      <c r="N117" s="485"/>
      <c r="O117" s="485"/>
      <c r="P117" s="485"/>
      <c r="Q117" s="485"/>
      <c r="R117" s="485"/>
      <c r="S117" s="485"/>
      <c r="T117" s="485"/>
      <c r="U117" s="485"/>
      <c r="V117" s="485"/>
      <c r="W117" s="485"/>
      <c r="X117" s="485"/>
      <c r="Y117" s="485"/>
      <c r="Z117" s="486"/>
      <c r="AA117" s="94"/>
      <c r="AB117" s="94"/>
    </row>
    <row r="118" spans="2:28" ht="16.149999999999999" customHeight="1">
      <c r="B118" s="160" t="s">
        <v>77</v>
      </c>
      <c r="C118" s="161"/>
      <c r="D118" s="161"/>
      <c r="E118" s="161"/>
      <c r="F118" s="161"/>
      <c r="G118" s="161" t="s">
        <v>82</v>
      </c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61"/>
      <c r="Y118" s="161"/>
      <c r="Z118" s="162"/>
      <c r="AA118" s="101"/>
      <c r="AB118" s="101"/>
    </row>
    <row r="119" spans="2:28" ht="16.149999999999999" customHeight="1">
      <c r="B119" s="465" t="s">
        <v>73</v>
      </c>
      <c r="C119" s="466"/>
      <c r="D119" s="466"/>
      <c r="E119" s="466"/>
      <c r="F119" s="466"/>
      <c r="G119" s="466"/>
      <c r="H119" s="466"/>
      <c r="I119" s="490" t="s">
        <v>78</v>
      </c>
      <c r="J119" s="491"/>
      <c r="K119" s="491"/>
      <c r="L119" s="491"/>
      <c r="M119" s="491"/>
      <c r="N119" s="491" t="s">
        <v>64</v>
      </c>
      <c r="O119" s="492"/>
      <c r="P119" s="481">
        <v>1350</v>
      </c>
      <c r="Q119" s="481"/>
      <c r="R119" s="481"/>
      <c r="S119" s="481">
        <v>279.85300000000001</v>
      </c>
      <c r="T119" s="481"/>
      <c r="U119" s="481"/>
      <c r="V119" s="481">
        <v>4.8239611510328633</v>
      </c>
      <c r="W119" s="481"/>
      <c r="X119" s="481"/>
      <c r="Y119" s="482" t="s">
        <v>51</v>
      </c>
      <c r="Z119" s="482"/>
      <c r="AA119" s="94"/>
      <c r="AB119" s="94"/>
    </row>
    <row r="121" spans="2:28" ht="16.149999999999999" customHeight="1">
      <c r="B121" s="465" t="s">
        <v>19</v>
      </c>
      <c r="C121" s="466"/>
      <c r="D121" s="466"/>
      <c r="E121" s="466"/>
      <c r="F121" s="466"/>
      <c r="G121" s="466"/>
      <c r="H121" s="467"/>
      <c r="I121" s="468" t="s">
        <v>37</v>
      </c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101"/>
      <c r="AB121" s="101"/>
    </row>
    <row r="122" spans="2:28" ht="16.149999999999999" customHeight="1">
      <c r="B122" s="465" t="s">
        <v>38</v>
      </c>
      <c r="C122" s="466"/>
      <c r="D122" s="466"/>
      <c r="E122" s="466"/>
      <c r="F122" s="466"/>
      <c r="G122" s="466"/>
      <c r="H122" s="467"/>
      <c r="I122" s="469" t="s">
        <v>83</v>
      </c>
      <c r="J122" s="470"/>
      <c r="K122" s="470"/>
      <c r="L122" s="470"/>
      <c r="M122" s="470"/>
      <c r="N122" s="470"/>
      <c r="O122" s="470"/>
      <c r="P122" s="470"/>
      <c r="Q122" s="470"/>
      <c r="R122" s="470"/>
      <c r="S122" s="470"/>
      <c r="T122" s="470"/>
      <c r="U122" s="470"/>
      <c r="V122" s="470"/>
      <c r="W122" s="470"/>
      <c r="X122" s="470"/>
      <c r="Y122" s="470"/>
      <c r="Z122" s="471"/>
      <c r="AA122" s="101"/>
      <c r="AB122" s="101"/>
    </row>
    <row r="123" spans="2:28" ht="16.149999999999999" customHeight="1">
      <c r="B123" s="472" t="s">
        <v>40</v>
      </c>
      <c r="C123" s="472"/>
      <c r="D123" s="472"/>
      <c r="E123" s="472"/>
      <c r="F123" s="472"/>
      <c r="G123" s="472"/>
      <c r="H123" s="472"/>
      <c r="I123" s="468" t="s">
        <v>41</v>
      </c>
      <c r="J123" s="468"/>
      <c r="K123" s="468"/>
      <c r="L123" s="468"/>
      <c r="M123" s="468"/>
      <c r="N123" s="468"/>
      <c r="O123" s="468"/>
      <c r="P123" s="468" t="s">
        <v>42</v>
      </c>
      <c r="Q123" s="468"/>
      <c r="R123" s="468"/>
      <c r="S123" s="468" t="s">
        <v>43</v>
      </c>
      <c r="T123" s="468"/>
      <c r="U123" s="468"/>
      <c r="V123" s="473" t="s">
        <v>44</v>
      </c>
      <c r="W123" s="473"/>
      <c r="X123" s="473"/>
      <c r="Y123" s="468" t="s">
        <v>45</v>
      </c>
      <c r="Z123" s="468"/>
      <c r="AA123" s="101"/>
      <c r="AB123" s="101"/>
    </row>
    <row r="124" spans="2:28" ht="16.149999999999999" customHeight="1">
      <c r="B124" s="160" t="s">
        <v>58</v>
      </c>
      <c r="C124" s="161"/>
      <c r="D124" s="161"/>
      <c r="E124" s="161"/>
      <c r="F124" s="161" t="s">
        <v>84</v>
      </c>
      <c r="G124" s="16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61"/>
      <c r="Y124" s="161"/>
      <c r="Z124" s="162"/>
      <c r="AA124" s="101"/>
      <c r="AB124" s="101"/>
    </row>
    <row r="125" spans="2:28" ht="16.149999999999999" customHeight="1">
      <c r="B125" s="487" t="s">
        <v>60</v>
      </c>
      <c r="C125" s="488"/>
      <c r="D125" s="489"/>
      <c r="E125" s="474" t="s">
        <v>49</v>
      </c>
      <c r="F125" s="475"/>
      <c r="G125" s="475"/>
      <c r="H125" s="476"/>
      <c r="I125" s="490" t="s">
        <v>61</v>
      </c>
      <c r="J125" s="491"/>
      <c r="K125" s="491"/>
      <c r="L125" s="491"/>
      <c r="M125" s="491"/>
      <c r="N125" s="491" t="s">
        <v>62</v>
      </c>
      <c r="O125" s="492"/>
      <c r="P125" s="481">
        <v>2800</v>
      </c>
      <c r="Q125" s="481"/>
      <c r="R125" s="481"/>
      <c r="S125" s="481">
        <v>786.60185598290855</v>
      </c>
      <c r="T125" s="481"/>
      <c r="U125" s="481"/>
      <c r="V125" s="481">
        <v>3.5596152980102289</v>
      </c>
      <c r="W125" s="481"/>
      <c r="X125" s="481"/>
      <c r="Y125" s="482" t="s">
        <v>51</v>
      </c>
      <c r="Z125" s="482"/>
      <c r="AA125" s="94"/>
      <c r="AB125" s="94"/>
    </row>
    <row r="126" spans="2:28" ht="16.149999999999999" customHeight="1">
      <c r="B126" s="169"/>
      <c r="C126" s="170"/>
      <c r="D126" s="171"/>
      <c r="E126" s="166"/>
      <c r="F126" s="167"/>
      <c r="G126" s="167"/>
      <c r="H126" s="168"/>
      <c r="I126" s="490" t="s">
        <v>63</v>
      </c>
      <c r="J126" s="491"/>
      <c r="K126" s="491"/>
      <c r="L126" s="491"/>
      <c r="M126" s="491"/>
      <c r="N126" s="491" t="s">
        <v>64</v>
      </c>
      <c r="O126" s="492"/>
      <c r="P126" s="481">
        <v>60</v>
      </c>
      <c r="Q126" s="481"/>
      <c r="R126" s="481"/>
      <c r="S126" s="481">
        <v>59.344089692598352</v>
      </c>
      <c r="T126" s="481"/>
      <c r="U126" s="481"/>
      <c r="V126" s="481">
        <v>1.0110526643984137</v>
      </c>
      <c r="W126" s="481"/>
      <c r="X126" s="481"/>
      <c r="Y126" s="482" t="s">
        <v>51</v>
      </c>
      <c r="Z126" s="482"/>
      <c r="AA126" s="94"/>
      <c r="AB126" s="94"/>
    </row>
    <row r="127" spans="2:28" ht="16.149999999999999" customHeight="1">
      <c r="B127" s="169"/>
      <c r="C127" s="170"/>
      <c r="D127" s="171"/>
      <c r="E127" s="474" t="s">
        <v>65</v>
      </c>
      <c r="F127" s="475"/>
      <c r="G127" s="475"/>
      <c r="H127" s="476"/>
      <c r="I127" s="490" t="s">
        <v>61</v>
      </c>
      <c r="J127" s="491"/>
      <c r="K127" s="491"/>
      <c r="L127" s="491"/>
      <c r="M127" s="491"/>
      <c r="N127" s="491" t="s">
        <v>62</v>
      </c>
      <c r="O127" s="492"/>
      <c r="P127" s="481">
        <v>2800</v>
      </c>
      <c r="Q127" s="481"/>
      <c r="R127" s="481"/>
      <c r="S127" s="481">
        <v>738.92643285595159</v>
      </c>
      <c r="T127" s="481"/>
      <c r="U127" s="481"/>
      <c r="V127" s="481">
        <v>3.7892811455911741</v>
      </c>
      <c r="W127" s="481"/>
      <c r="X127" s="481"/>
      <c r="Y127" s="482" t="s">
        <v>51</v>
      </c>
      <c r="Z127" s="482"/>
      <c r="AA127" s="94"/>
      <c r="AB127" s="94"/>
    </row>
    <row r="128" spans="2:28" ht="16.149999999999999" customHeight="1">
      <c r="B128" s="169"/>
      <c r="C128" s="170"/>
      <c r="D128" s="171"/>
      <c r="E128" s="166"/>
      <c r="F128" s="167"/>
      <c r="G128" s="167"/>
      <c r="H128" s="168"/>
      <c r="I128" s="490" t="s">
        <v>63</v>
      </c>
      <c r="J128" s="491"/>
      <c r="K128" s="491"/>
      <c r="L128" s="491"/>
      <c r="M128" s="491"/>
      <c r="N128" s="491" t="s">
        <v>64</v>
      </c>
      <c r="O128" s="492"/>
      <c r="P128" s="481">
        <v>60</v>
      </c>
      <c r="Q128" s="481"/>
      <c r="R128" s="481"/>
      <c r="S128" s="481">
        <v>55.771520503812624</v>
      </c>
      <c r="T128" s="481"/>
      <c r="U128" s="481"/>
      <c r="V128" s="481">
        <v>1.0758178987768197</v>
      </c>
      <c r="W128" s="481"/>
      <c r="X128" s="481"/>
      <c r="Y128" s="482" t="s">
        <v>51</v>
      </c>
      <c r="Z128" s="482"/>
      <c r="AA128" s="94"/>
      <c r="AB128" s="94"/>
    </row>
    <row r="129" spans="2:28" ht="16.149999999999999" customHeight="1">
      <c r="B129" s="172"/>
      <c r="C129" s="173"/>
      <c r="D129" s="174"/>
      <c r="E129" s="468" t="s">
        <v>45</v>
      </c>
      <c r="F129" s="468"/>
      <c r="G129" s="468"/>
      <c r="H129" s="468"/>
      <c r="I129" s="484" t="s">
        <v>51</v>
      </c>
      <c r="J129" s="485"/>
      <c r="K129" s="485"/>
      <c r="L129" s="485"/>
      <c r="M129" s="485"/>
      <c r="N129" s="485"/>
      <c r="O129" s="485"/>
      <c r="P129" s="485"/>
      <c r="Q129" s="485"/>
      <c r="R129" s="485"/>
      <c r="S129" s="485"/>
      <c r="T129" s="485"/>
      <c r="U129" s="485"/>
      <c r="V129" s="485"/>
      <c r="W129" s="485"/>
      <c r="X129" s="485"/>
      <c r="Y129" s="485"/>
      <c r="Z129" s="486"/>
      <c r="AA129" s="94"/>
      <c r="AB129" s="94"/>
    </row>
    <row r="130" spans="2:28" ht="16.149999999999999" customHeight="1">
      <c r="B130" s="493" t="s">
        <v>66</v>
      </c>
      <c r="C130" s="473"/>
      <c r="D130" s="473"/>
      <c r="E130" s="474" t="s">
        <v>49</v>
      </c>
      <c r="F130" s="475"/>
      <c r="G130" s="475"/>
      <c r="H130" s="476"/>
      <c r="I130" s="490" t="s">
        <v>67</v>
      </c>
      <c r="J130" s="491"/>
      <c r="K130" s="491"/>
      <c r="L130" s="491"/>
      <c r="M130" s="491"/>
      <c r="N130" s="491" t="s">
        <v>62</v>
      </c>
      <c r="O130" s="492"/>
      <c r="P130" s="481">
        <v>7481.0117541403033</v>
      </c>
      <c r="Q130" s="481"/>
      <c r="R130" s="481"/>
      <c r="S130" s="481">
        <v>786.60185598290855</v>
      </c>
      <c r="T130" s="481"/>
      <c r="U130" s="481"/>
      <c r="V130" s="481">
        <v>9.5105442445114861</v>
      </c>
      <c r="W130" s="481"/>
      <c r="X130" s="481"/>
      <c r="Y130" s="482" t="s">
        <v>51</v>
      </c>
      <c r="Z130" s="482"/>
      <c r="AA130" s="94"/>
      <c r="AB130" s="94"/>
    </row>
    <row r="131" spans="2:28" ht="16.149999999999999" customHeight="1">
      <c r="B131" s="473"/>
      <c r="C131" s="473"/>
      <c r="D131" s="473"/>
      <c r="E131" s="163"/>
      <c r="F131" s="164"/>
      <c r="G131" s="164"/>
      <c r="H131" s="165"/>
      <c r="I131" s="490" t="s">
        <v>68</v>
      </c>
      <c r="J131" s="491"/>
      <c r="K131" s="491"/>
      <c r="L131" s="491"/>
      <c r="M131" s="491"/>
      <c r="N131" s="491" t="s">
        <v>62</v>
      </c>
      <c r="O131" s="492"/>
      <c r="P131" s="481">
        <v>3114.2975665160398</v>
      </c>
      <c r="Q131" s="481"/>
      <c r="R131" s="481"/>
      <c r="S131" s="481">
        <v>786.60185598290855</v>
      </c>
      <c r="T131" s="481"/>
      <c r="U131" s="481"/>
      <c r="V131" s="481">
        <v>3.9591790215451872</v>
      </c>
      <c r="W131" s="481"/>
      <c r="X131" s="481"/>
      <c r="Y131" s="482" t="s">
        <v>51</v>
      </c>
      <c r="Z131" s="482"/>
      <c r="AA131" s="94"/>
      <c r="AB131" s="94"/>
    </row>
    <row r="132" spans="2:28" ht="16.149999999999999" customHeight="1">
      <c r="B132" s="473"/>
      <c r="C132" s="473"/>
      <c r="D132" s="473"/>
      <c r="E132" s="163"/>
      <c r="F132" s="164"/>
      <c r="G132" s="164"/>
      <c r="H132" s="165"/>
      <c r="I132" s="490" t="s">
        <v>69</v>
      </c>
      <c r="J132" s="491"/>
      <c r="K132" s="491"/>
      <c r="L132" s="491"/>
      <c r="M132" s="491"/>
      <c r="N132" s="491" t="s">
        <v>62</v>
      </c>
      <c r="O132" s="492"/>
      <c r="P132" s="481">
        <v>489.89794855663564</v>
      </c>
      <c r="Q132" s="481"/>
      <c r="R132" s="481"/>
      <c r="S132" s="481">
        <v>98.325231997863568</v>
      </c>
      <c r="T132" s="481"/>
      <c r="U132" s="481"/>
      <c r="V132" s="481">
        <v>4.9824235204172238</v>
      </c>
      <c r="W132" s="481"/>
      <c r="X132" s="481"/>
      <c r="Y132" s="482" t="s">
        <v>51</v>
      </c>
      <c r="Z132" s="482"/>
      <c r="AA132" s="94"/>
      <c r="AB132" s="94"/>
    </row>
    <row r="133" spans="2:28" ht="16.149999999999999" customHeight="1">
      <c r="B133" s="473"/>
      <c r="C133" s="473"/>
      <c r="D133" s="473"/>
      <c r="E133" s="472" t="s">
        <v>65</v>
      </c>
      <c r="F133" s="472"/>
      <c r="G133" s="472"/>
      <c r="H133" s="472"/>
      <c r="I133" s="490" t="s">
        <v>67</v>
      </c>
      <c r="J133" s="491"/>
      <c r="K133" s="491"/>
      <c r="L133" s="491"/>
      <c r="M133" s="491"/>
      <c r="N133" s="491" t="s">
        <v>62</v>
      </c>
      <c r="O133" s="492"/>
      <c r="P133" s="481">
        <v>7481.0117541403033</v>
      </c>
      <c r="Q133" s="481"/>
      <c r="R133" s="481"/>
      <c r="S133" s="481">
        <v>738.92643285595159</v>
      </c>
      <c r="T133" s="481"/>
      <c r="U133" s="481"/>
      <c r="V133" s="481">
        <v>10.124163139253502</v>
      </c>
      <c r="W133" s="481"/>
      <c r="X133" s="481"/>
      <c r="Y133" s="482" t="s">
        <v>51</v>
      </c>
      <c r="Z133" s="482"/>
      <c r="AA133" s="94"/>
      <c r="AB133" s="94"/>
    </row>
    <row r="134" spans="2:28" ht="16.149999999999999" customHeight="1">
      <c r="B134" s="473"/>
      <c r="C134" s="473"/>
      <c r="D134" s="473"/>
      <c r="E134" s="472"/>
      <c r="F134" s="472"/>
      <c r="G134" s="472"/>
      <c r="H134" s="472"/>
      <c r="I134" s="490" t="s">
        <v>68</v>
      </c>
      <c r="J134" s="491"/>
      <c r="K134" s="491"/>
      <c r="L134" s="491"/>
      <c r="M134" s="491"/>
      <c r="N134" s="491" t="s">
        <v>62</v>
      </c>
      <c r="O134" s="492"/>
      <c r="P134" s="481">
        <v>305.38074200246103</v>
      </c>
      <c r="Q134" s="481"/>
      <c r="R134" s="481"/>
      <c r="S134" s="481">
        <v>92.365804106993949</v>
      </c>
      <c r="T134" s="481"/>
      <c r="U134" s="481"/>
      <c r="V134" s="481">
        <v>3.3062099654187667</v>
      </c>
      <c r="W134" s="481"/>
      <c r="X134" s="481"/>
      <c r="Y134" s="482" t="s">
        <v>51</v>
      </c>
      <c r="Z134" s="482"/>
      <c r="AA134" s="94"/>
      <c r="AB134" s="94"/>
    </row>
    <row r="135" spans="2:28" ht="16.149999999999999" customHeight="1">
      <c r="B135" s="473"/>
      <c r="C135" s="473"/>
      <c r="D135" s="473"/>
      <c r="E135" s="472"/>
      <c r="F135" s="472"/>
      <c r="G135" s="472"/>
      <c r="H135" s="472"/>
      <c r="I135" s="490" t="s">
        <v>69</v>
      </c>
      <c r="J135" s="491"/>
      <c r="K135" s="491"/>
      <c r="L135" s="491"/>
      <c r="M135" s="491"/>
      <c r="N135" s="491" t="s">
        <v>62</v>
      </c>
      <c r="O135" s="492"/>
      <c r="P135" s="481">
        <v>367.42346141747669</v>
      </c>
      <c r="Q135" s="481"/>
      <c r="R135" s="481"/>
      <c r="S135" s="481">
        <v>92.365804106993949</v>
      </c>
      <c r="T135" s="481"/>
      <c r="U135" s="481"/>
      <c r="V135" s="481">
        <v>3.977916556563116</v>
      </c>
      <c r="W135" s="481"/>
      <c r="X135" s="481"/>
      <c r="Y135" s="482" t="s">
        <v>51</v>
      </c>
      <c r="Z135" s="482"/>
      <c r="AA135" s="94"/>
      <c r="AB135" s="94"/>
    </row>
    <row r="136" spans="2:28" ht="16.149999999999999" customHeight="1">
      <c r="B136" s="473"/>
      <c r="C136" s="473"/>
      <c r="D136" s="473"/>
      <c r="E136" s="468" t="s">
        <v>45</v>
      </c>
      <c r="F136" s="468"/>
      <c r="G136" s="468"/>
      <c r="H136" s="468"/>
      <c r="I136" s="484" t="s">
        <v>51</v>
      </c>
      <c r="J136" s="485"/>
      <c r="K136" s="485"/>
      <c r="L136" s="485"/>
      <c r="M136" s="485"/>
      <c r="N136" s="485"/>
      <c r="O136" s="485"/>
      <c r="P136" s="485"/>
      <c r="Q136" s="485"/>
      <c r="R136" s="485"/>
      <c r="S136" s="485"/>
      <c r="T136" s="485"/>
      <c r="U136" s="485"/>
      <c r="V136" s="485"/>
      <c r="W136" s="485"/>
      <c r="X136" s="485"/>
      <c r="Y136" s="485"/>
      <c r="Z136" s="486"/>
      <c r="AA136" s="94"/>
      <c r="AB136" s="94"/>
    </row>
    <row r="137" spans="2:28" ht="16.149999999999999" customHeight="1">
      <c r="B137" s="160" t="s">
        <v>77</v>
      </c>
      <c r="C137" s="161"/>
      <c r="D137" s="161"/>
      <c r="E137" s="161"/>
      <c r="F137" s="161"/>
      <c r="G137" s="161" t="s">
        <v>84</v>
      </c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61"/>
      <c r="Y137" s="161"/>
      <c r="Z137" s="162"/>
      <c r="AA137" s="101"/>
      <c r="AB137" s="101"/>
    </row>
    <row r="138" spans="2:28" ht="16.149999999999999" customHeight="1">
      <c r="B138" s="465" t="s">
        <v>73</v>
      </c>
      <c r="C138" s="466"/>
      <c r="D138" s="466"/>
      <c r="E138" s="466"/>
      <c r="F138" s="466"/>
      <c r="G138" s="466"/>
      <c r="H138" s="466"/>
      <c r="I138" s="490" t="s">
        <v>78</v>
      </c>
      <c r="J138" s="491"/>
      <c r="K138" s="491"/>
      <c r="L138" s="491"/>
      <c r="M138" s="491"/>
      <c r="N138" s="491" t="s">
        <v>64</v>
      </c>
      <c r="O138" s="492"/>
      <c r="P138" s="481">
        <v>1350</v>
      </c>
      <c r="Q138" s="481"/>
      <c r="R138" s="481"/>
      <c r="S138" s="481">
        <v>279.85300000000001</v>
      </c>
      <c r="T138" s="481"/>
      <c r="U138" s="481"/>
      <c r="V138" s="481">
        <v>4.8239611510328633</v>
      </c>
      <c r="W138" s="481"/>
      <c r="X138" s="481"/>
      <c r="Y138" s="482" t="s">
        <v>51</v>
      </c>
      <c r="Z138" s="482"/>
      <c r="AA138" s="94"/>
      <c r="AB138" s="94"/>
    </row>
  </sheetData>
  <mergeCells count="630">
    <mergeCell ref="A2:AC3"/>
    <mergeCell ref="C5:E5"/>
    <mergeCell ref="G5:AB5"/>
    <mergeCell ref="C6:E6"/>
    <mergeCell ref="G6:AB6"/>
    <mergeCell ref="C7:E7"/>
    <mergeCell ref="G7:AB7"/>
    <mergeCell ref="G8:AB8"/>
    <mergeCell ref="G9:AB9"/>
    <mergeCell ref="G10:AB10"/>
    <mergeCell ref="C11:E11"/>
    <mergeCell ref="G11:J11"/>
    <mergeCell ref="C12:E12"/>
    <mergeCell ref="G12:I12"/>
    <mergeCell ref="J12:K12"/>
    <mergeCell ref="O12:Q12"/>
    <mergeCell ref="S12:U12"/>
    <mergeCell ref="V12:W12"/>
    <mergeCell ref="C13:E13"/>
    <mergeCell ref="G13:J13"/>
    <mergeCell ref="B15:D15"/>
    <mergeCell ref="E15:AB15"/>
    <mergeCell ref="B16:D20"/>
    <mergeCell ref="E16:G16"/>
    <mergeCell ref="I16:O16"/>
    <mergeCell ref="P16:S16"/>
    <mergeCell ref="U16:AB16"/>
    <mergeCell ref="E17:G17"/>
    <mergeCell ref="I17:O17"/>
    <mergeCell ref="P17:S17"/>
    <mergeCell ref="U17:Z17"/>
    <mergeCell ref="AA17:AB17"/>
    <mergeCell ref="E18:G18"/>
    <mergeCell ref="I18:O18"/>
    <mergeCell ref="P18:S18"/>
    <mergeCell ref="U18:Z18"/>
    <mergeCell ref="AA18:AB18"/>
    <mergeCell ref="B23:H23"/>
    <mergeCell ref="I23:Z23"/>
    <mergeCell ref="B24:H24"/>
    <mergeCell ref="I24:O24"/>
    <mergeCell ref="P24:R24"/>
    <mergeCell ref="S24:U24"/>
    <mergeCell ref="V24:X24"/>
    <mergeCell ref="Y24:Z24"/>
    <mergeCell ref="E19:G19"/>
    <mergeCell ref="I19:O19"/>
    <mergeCell ref="P19:AB20"/>
    <mergeCell ref="E20:G20"/>
    <mergeCell ref="I20:O20"/>
    <mergeCell ref="B22:H22"/>
    <mergeCell ref="I22:Z22"/>
    <mergeCell ref="B25:C25"/>
    <mergeCell ref="D25:Z25"/>
    <mergeCell ref="B26:D29"/>
    <mergeCell ref="E26:H26"/>
    <mergeCell ref="I26:O26"/>
    <mergeCell ref="P26:R26"/>
    <mergeCell ref="S26:U26"/>
    <mergeCell ref="V26:X26"/>
    <mergeCell ref="Y26:Z26"/>
    <mergeCell ref="E27:F28"/>
    <mergeCell ref="G28:H28"/>
    <mergeCell ref="I28:O28"/>
    <mergeCell ref="P28:R28"/>
    <mergeCell ref="S28:U28"/>
    <mergeCell ref="V28:X28"/>
    <mergeCell ref="Y28:Z28"/>
    <mergeCell ref="G27:H27"/>
    <mergeCell ref="I27:O27"/>
    <mergeCell ref="P27:R27"/>
    <mergeCell ref="S27:U27"/>
    <mergeCell ref="V27:X27"/>
    <mergeCell ref="Y27:Z27"/>
    <mergeCell ref="E29:H29"/>
    <mergeCell ref="I29:Z29"/>
    <mergeCell ref="B30:C30"/>
    <mergeCell ref="D30:Z30"/>
    <mergeCell ref="B31:D34"/>
    <mergeCell ref="E31:H31"/>
    <mergeCell ref="I31:O31"/>
    <mergeCell ref="P31:R31"/>
    <mergeCell ref="S31:U31"/>
    <mergeCell ref="V31:X31"/>
    <mergeCell ref="P33:R33"/>
    <mergeCell ref="S33:U33"/>
    <mergeCell ref="V33:X33"/>
    <mergeCell ref="Y33:Z33"/>
    <mergeCell ref="E34:H34"/>
    <mergeCell ref="I34:Z34"/>
    <mergeCell ref="Y31:Z31"/>
    <mergeCell ref="E32:F33"/>
    <mergeCell ref="G32:H32"/>
    <mergeCell ref="I32:O32"/>
    <mergeCell ref="P32:R32"/>
    <mergeCell ref="S32:U32"/>
    <mergeCell ref="V32:X32"/>
    <mergeCell ref="Y32:Z32"/>
    <mergeCell ref="G33:H33"/>
    <mergeCell ref="I33:O33"/>
    <mergeCell ref="I37:M37"/>
    <mergeCell ref="N37:O37"/>
    <mergeCell ref="P37:R37"/>
    <mergeCell ref="S37:U37"/>
    <mergeCell ref="V37:X37"/>
    <mergeCell ref="Y37:Z37"/>
    <mergeCell ref="B35:E35"/>
    <mergeCell ref="F35:Z35"/>
    <mergeCell ref="B36:D40"/>
    <mergeCell ref="E36:H37"/>
    <mergeCell ref="I36:M36"/>
    <mergeCell ref="N36:O36"/>
    <mergeCell ref="P36:R36"/>
    <mergeCell ref="S36:U36"/>
    <mergeCell ref="V36:X36"/>
    <mergeCell ref="Y36:Z36"/>
    <mergeCell ref="Y38:Z38"/>
    <mergeCell ref="I39:M39"/>
    <mergeCell ref="N39:O39"/>
    <mergeCell ref="P39:R39"/>
    <mergeCell ref="S39:U39"/>
    <mergeCell ref="V39:X39"/>
    <mergeCell ref="Y39:Z39"/>
    <mergeCell ref="E38:H39"/>
    <mergeCell ref="I38:M38"/>
    <mergeCell ref="N38:O38"/>
    <mergeCell ref="P38:R38"/>
    <mergeCell ref="S38:U38"/>
    <mergeCell ref="V38:X38"/>
    <mergeCell ref="E40:H40"/>
    <mergeCell ref="I40:Z40"/>
    <mergeCell ref="B41:D47"/>
    <mergeCell ref="E41:H43"/>
    <mergeCell ref="I41:M41"/>
    <mergeCell ref="N41:O41"/>
    <mergeCell ref="P41:R41"/>
    <mergeCell ref="S41:U41"/>
    <mergeCell ref="V41:X41"/>
    <mergeCell ref="Y41:Z41"/>
    <mergeCell ref="I43:M43"/>
    <mergeCell ref="N43:O43"/>
    <mergeCell ref="P43:R43"/>
    <mergeCell ref="S43:U43"/>
    <mergeCell ref="V43:X43"/>
    <mergeCell ref="Y43:Z43"/>
    <mergeCell ref="I42:M42"/>
    <mergeCell ref="N42:O42"/>
    <mergeCell ref="P42:R42"/>
    <mergeCell ref="S42:U42"/>
    <mergeCell ref="V42:X42"/>
    <mergeCell ref="Y42:Z42"/>
    <mergeCell ref="E47:H47"/>
    <mergeCell ref="I47:Z47"/>
    <mergeCell ref="B48:D56"/>
    <mergeCell ref="E48:H51"/>
    <mergeCell ref="I48:M48"/>
    <mergeCell ref="N48:O48"/>
    <mergeCell ref="P48:R48"/>
    <mergeCell ref="S48:U48"/>
    <mergeCell ref="Y44:Z44"/>
    <mergeCell ref="I45:M45"/>
    <mergeCell ref="N45:O45"/>
    <mergeCell ref="P45:R45"/>
    <mergeCell ref="S45:U45"/>
    <mergeCell ref="V45:X45"/>
    <mergeCell ref="Y45:Z45"/>
    <mergeCell ref="E44:H46"/>
    <mergeCell ref="I44:M44"/>
    <mergeCell ref="N44:O44"/>
    <mergeCell ref="P44:R44"/>
    <mergeCell ref="S44:U44"/>
    <mergeCell ref="V44:X44"/>
    <mergeCell ref="I46:M46"/>
    <mergeCell ref="N46:O46"/>
    <mergeCell ref="P46:R46"/>
    <mergeCell ref="V48:X48"/>
    <mergeCell ref="Y48:Z48"/>
    <mergeCell ref="I49:M49"/>
    <mergeCell ref="N49:O49"/>
    <mergeCell ref="P49:R49"/>
    <mergeCell ref="S49:U49"/>
    <mergeCell ref="V49:X49"/>
    <mergeCell ref="Y49:Z49"/>
    <mergeCell ref="V46:X46"/>
    <mergeCell ref="Y46:Z46"/>
    <mergeCell ref="S46:U46"/>
    <mergeCell ref="I51:M51"/>
    <mergeCell ref="N51:O51"/>
    <mergeCell ref="P51:R51"/>
    <mergeCell ref="S51:U51"/>
    <mergeCell ref="V51:X51"/>
    <mergeCell ref="Y51:Z51"/>
    <mergeCell ref="I50:M50"/>
    <mergeCell ref="N50:O50"/>
    <mergeCell ref="P50:R50"/>
    <mergeCell ref="S50:U50"/>
    <mergeCell ref="V50:X50"/>
    <mergeCell ref="Y50:Z50"/>
    <mergeCell ref="E52:H55"/>
    <mergeCell ref="I52:M52"/>
    <mergeCell ref="N52:O52"/>
    <mergeCell ref="P52:R52"/>
    <mergeCell ref="S52:U52"/>
    <mergeCell ref="V52:X52"/>
    <mergeCell ref="I54:M54"/>
    <mergeCell ref="N54:O54"/>
    <mergeCell ref="P54:R54"/>
    <mergeCell ref="S54:U54"/>
    <mergeCell ref="V54:X54"/>
    <mergeCell ref="Y54:Z54"/>
    <mergeCell ref="I55:M55"/>
    <mergeCell ref="N55:O55"/>
    <mergeCell ref="P55:R55"/>
    <mergeCell ref="S55:U55"/>
    <mergeCell ref="V55:X55"/>
    <mergeCell ref="Y55:Z55"/>
    <mergeCell ref="Y52:Z52"/>
    <mergeCell ref="I53:M53"/>
    <mergeCell ref="N53:O53"/>
    <mergeCell ref="P53:R53"/>
    <mergeCell ref="S53:U53"/>
    <mergeCell ref="V53:X53"/>
    <mergeCell ref="Y53:Z53"/>
    <mergeCell ref="E56:H56"/>
    <mergeCell ref="I56:Z56"/>
    <mergeCell ref="B57:H58"/>
    <mergeCell ref="I57:O57"/>
    <mergeCell ref="P57:R57"/>
    <mergeCell ref="S57:U57"/>
    <mergeCell ref="V57:X57"/>
    <mergeCell ref="Y57:Z57"/>
    <mergeCell ref="I58:O58"/>
    <mergeCell ref="P58:R58"/>
    <mergeCell ref="S58:U58"/>
    <mergeCell ref="V58:X58"/>
    <mergeCell ref="Y58:Z58"/>
    <mergeCell ref="B59:F59"/>
    <mergeCell ref="G59:Z59"/>
    <mergeCell ref="B60:H60"/>
    <mergeCell ref="I60:M60"/>
    <mergeCell ref="N60:O60"/>
    <mergeCell ref="P60:R60"/>
    <mergeCell ref="S60:U60"/>
    <mergeCell ref="B64:H64"/>
    <mergeCell ref="I64:O64"/>
    <mergeCell ref="P64:R64"/>
    <mergeCell ref="S64:U64"/>
    <mergeCell ref="V64:X64"/>
    <mergeCell ref="Y64:Z64"/>
    <mergeCell ref="V60:X60"/>
    <mergeCell ref="Y60:Z60"/>
    <mergeCell ref="B62:H62"/>
    <mergeCell ref="I62:Z62"/>
    <mergeCell ref="B63:H63"/>
    <mergeCell ref="I63:Z63"/>
    <mergeCell ref="B65:C65"/>
    <mergeCell ref="D65:Z65"/>
    <mergeCell ref="B66:D69"/>
    <mergeCell ref="E66:H66"/>
    <mergeCell ref="I66:O66"/>
    <mergeCell ref="P66:R66"/>
    <mergeCell ref="S66:U66"/>
    <mergeCell ref="V66:X66"/>
    <mergeCell ref="Y66:Z66"/>
    <mergeCell ref="E67:F68"/>
    <mergeCell ref="G68:H68"/>
    <mergeCell ref="I68:O68"/>
    <mergeCell ref="P68:R68"/>
    <mergeCell ref="S68:U68"/>
    <mergeCell ref="V68:X68"/>
    <mergeCell ref="Y68:Z68"/>
    <mergeCell ref="G67:H67"/>
    <mergeCell ref="I67:O67"/>
    <mergeCell ref="P67:R67"/>
    <mergeCell ref="S67:U67"/>
    <mergeCell ref="V67:X67"/>
    <mergeCell ref="Y67:Z67"/>
    <mergeCell ref="E69:H69"/>
    <mergeCell ref="I69:Z69"/>
    <mergeCell ref="B70:C70"/>
    <mergeCell ref="D70:Z70"/>
    <mergeCell ref="B71:D74"/>
    <mergeCell ref="E71:H71"/>
    <mergeCell ref="I71:O71"/>
    <mergeCell ref="P71:R71"/>
    <mergeCell ref="S71:U71"/>
    <mergeCell ref="V71:X71"/>
    <mergeCell ref="P73:R73"/>
    <mergeCell ref="S73:U73"/>
    <mergeCell ref="V73:X73"/>
    <mergeCell ref="Y73:Z73"/>
    <mergeCell ref="E74:H74"/>
    <mergeCell ref="I74:Z74"/>
    <mergeCell ref="Y71:Z71"/>
    <mergeCell ref="E72:F73"/>
    <mergeCell ref="G72:H72"/>
    <mergeCell ref="I72:O72"/>
    <mergeCell ref="P72:R72"/>
    <mergeCell ref="S72:U72"/>
    <mergeCell ref="V72:X72"/>
    <mergeCell ref="Y72:Z72"/>
    <mergeCell ref="G73:H73"/>
    <mergeCell ref="I73:O73"/>
    <mergeCell ref="I77:M77"/>
    <mergeCell ref="N77:O77"/>
    <mergeCell ref="P77:R77"/>
    <mergeCell ref="S77:U77"/>
    <mergeCell ref="V77:X77"/>
    <mergeCell ref="Y77:Z77"/>
    <mergeCell ref="B75:E75"/>
    <mergeCell ref="F75:Z75"/>
    <mergeCell ref="B76:D80"/>
    <mergeCell ref="E76:H77"/>
    <mergeCell ref="I76:M76"/>
    <mergeCell ref="N76:O76"/>
    <mergeCell ref="P76:R76"/>
    <mergeCell ref="S76:U76"/>
    <mergeCell ref="V76:X76"/>
    <mergeCell ref="Y76:Z76"/>
    <mergeCell ref="Y78:Z78"/>
    <mergeCell ref="I79:M79"/>
    <mergeCell ref="N79:O79"/>
    <mergeCell ref="P79:R79"/>
    <mergeCell ref="S79:U79"/>
    <mergeCell ref="V79:X79"/>
    <mergeCell ref="Y79:Z79"/>
    <mergeCell ref="E78:H79"/>
    <mergeCell ref="I78:M78"/>
    <mergeCell ref="N78:O78"/>
    <mergeCell ref="P78:R78"/>
    <mergeCell ref="S78:U78"/>
    <mergeCell ref="V78:X78"/>
    <mergeCell ref="E80:H80"/>
    <mergeCell ref="I80:Z80"/>
    <mergeCell ref="B81:D87"/>
    <mergeCell ref="E81:H83"/>
    <mergeCell ref="I81:M81"/>
    <mergeCell ref="N81:O81"/>
    <mergeCell ref="P81:R81"/>
    <mergeCell ref="S81:U81"/>
    <mergeCell ref="V81:X81"/>
    <mergeCell ref="Y81:Z81"/>
    <mergeCell ref="I83:M83"/>
    <mergeCell ref="N83:O83"/>
    <mergeCell ref="P83:R83"/>
    <mergeCell ref="S83:U83"/>
    <mergeCell ref="V83:X83"/>
    <mergeCell ref="Y83:Z83"/>
    <mergeCell ref="I82:M82"/>
    <mergeCell ref="N82:O82"/>
    <mergeCell ref="P82:R82"/>
    <mergeCell ref="S82:U82"/>
    <mergeCell ref="V82:X82"/>
    <mergeCell ref="Y82:Z82"/>
    <mergeCell ref="E87:H87"/>
    <mergeCell ref="I87:Z87"/>
    <mergeCell ref="B88:D96"/>
    <mergeCell ref="E88:H91"/>
    <mergeCell ref="I88:M88"/>
    <mergeCell ref="N88:O88"/>
    <mergeCell ref="P88:R88"/>
    <mergeCell ref="S88:U88"/>
    <mergeCell ref="Y84:Z84"/>
    <mergeCell ref="I85:M85"/>
    <mergeCell ref="N85:O85"/>
    <mergeCell ref="P85:R85"/>
    <mergeCell ref="S85:U85"/>
    <mergeCell ref="V85:X85"/>
    <mergeCell ref="Y85:Z85"/>
    <mergeCell ref="E84:H86"/>
    <mergeCell ref="I84:M84"/>
    <mergeCell ref="N84:O84"/>
    <mergeCell ref="P84:R84"/>
    <mergeCell ref="S84:U84"/>
    <mergeCell ref="V84:X84"/>
    <mergeCell ref="I86:M86"/>
    <mergeCell ref="N86:O86"/>
    <mergeCell ref="P86:R86"/>
    <mergeCell ref="V88:X88"/>
    <mergeCell ref="Y88:Z88"/>
    <mergeCell ref="I89:M89"/>
    <mergeCell ref="N89:O89"/>
    <mergeCell ref="P89:R89"/>
    <mergeCell ref="S89:U89"/>
    <mergeCell ref="V89:X89"/>
    <mergeCell ref="Y89:Z89"/>
    <mergeCell ref="V86:X86"/>
    <mergeCell ref="Y86:Z86"/>
    <mergeCell ref="S86:U86"/>
    <mergeCell ref="I91:M91"/>
    <mergeCell ref="N91:O91"/>
    <mergeCell ref="P91:R91"/>
    <mergeCell ref="S91:U91"/>
    <mergeCell ref="V91:X91"/>
    <mergeCell ref="Y91:Z91"/>
    <mergeCell ref="I90:M90"/>
    <mergeCell ref="N90:O90"/>
    <mergeCell ref="P90:R90"/>
    <mergeCell ref="S90:U90"/>
    <mergeCell ref="V90:X90"/>
    <mergeCell ref="Y90:Z90"/>
    <mergeCell ref="E92:H95"/>
    <mergeCell ref="I92:M92"/>
    <mergeCell ref="N92:O92"/>
    <mergeCell ref="P92:R92"/>
    <mergeCell ref="S92:U92"/>
    <mergeCell ref="V92:X92"/>
    <mergeCell ref="I94:M94"/>
    <mergeCell ref="N94:O94"/>
    <mergeCell ref="P94:R94"/>
    <mergeCell ref="S94:U94"/>
    <mergeCell ref="V94:X94"/>
    <mergeCell ref="Y94:Z94"/>
    <mergeCell ref="I95:M95"/>
    <mergeCell ref="N95:O95"/>
    <mergeCell ref="P95:R95"/>
    <mergeCell ref="S95:U95"/>
    <mergeCell ref="V95:X95"/>
    <mergeCell ref="Y95:Z95"/>
    <mergeCell ref="Y92:Z92"/>
    <mergeCell ref="I93:M93"/>
    <mergeCell ref="N93:O93"/>
    <mergeCell ref="P93:R93"/>
    <mergeCell ref="S93:U93"/>
    <mergeCell ref="V93:X93"/>
    <mergeCell ref="Y93:Z93"/>
    <mergeCell ref="E96:H96"/>
    <mergeCell ref="I96:Z96"/>
    <mergeCell ref="B97:H98"/>
    <mergeCell ref="I97:O97"/>
    <mergeCell ref="P97:R97"/>
    <mergeCell ref="S97:U97"/>
    <mergeCell ref="V97:X97"/>
    <mergeCell ref="Y97:Z97"/>
    <mergeCell ref="I98:O98"/>
    <mergeCell ref="P98:R98"/>
    <mergeCell ref="S98:U98"/>
    <mergeCell ref="V98:X98"/>
    <mergeCell ref="Y98:Z98"/>
    <mergeCell ref="B99:F99"/>
    <mergeCell ref="G99:Z99"/>
    <mergeCell ref="B100:H100"/>
    <mergeCell ref="I100:M100"/>
    <mergeCell ref="N100:O100"/>
    <mergeCell ref="P100:R100"/>
    <mergeCell ref="S100:U100"/>
    <mergeCell ref="B104:H104"/>
    <mergeCell ref="I104:O104"/>
    <mergeCell ref="P104:R104"/>
    <mergeCell ref="S104:U104"/>
    <mergeCell ref="V104:X104"/>
    <mergeCell ref="Y104:Z104"/>
    <mergeCell ref="V100:X100"/>
    <mergeCell ref="Y100:Z100"/>
    <mergeCell ref="B102:H102"/>
    <mergeCell ref="I102:Z102"/>
    <mergeCell ref="B103:H103"/>
    <mergeCell ref="I103:Z103"/>
    <mergeCell ref="I107:M107"/>
    <mergeCell ref="N107:O107"/>
    <mergeCell ref="P107:R107"/>
    <mergeCell ref="S107:U107"/>
    <mergeCell ref="V107:X107"/>
    <mergeCell ref="Y107:Z107"/>
    <mergeCell ref="B105:E105"/>
    <mergeCell ref="F105:Z105"/>
    <mergeCell ref="B106:D110"/>
    <mergeCell ref="E106:H107"/>
    <mergeCell ref="I106:M106"/>
    <mergeCell ref="N106:O106"/>
    <mergeCell ref="P106:R106"/>
    <mergeCell ref="S106:U106"/>
    <mergeCell ref="V106:X106"/>
    <mergeCell ref="Y106:Z106"/>
    <mergeCell ref="Y108:Z108"/>
    <mergeCell ref="I109:M109"/>
    <mergeCell ref="N109:O109"/>
    <mergeCell ref="P109:R109"/>
    <mergeCell ref="S109:U109"/>
    <mergeCell ref="V109:X109"/>
    <mergeCell ref="Y109:Z109"/>
    <mergeCell ref="E108:H109"/>
    <mergeCell ref="I108:M108"/>
    <mergeCell ref="N108:O108"/>
    <mergeCell ref="P108:R108"/>
    <mergeCell ref="S108:U108"/>
    <mergeCell ref="V108:X108"/>
    <mergeCell ref="E110:H110"/>
    <mergeCell ref="I110:Z110"/>
    <mergeCell ref="B111:D117"/>
    <mergeCell ref="E111:H113"/>
    <mergeCell ref="I111:M111"/>
    <mergeCell ref="N111:O111"/>
    <mergeCell ref="P111:R111"/>
    <mergeCell ref="S111:U111"/>
    <mergeCell ref="V111:X111"/>
    <mergeCell ref="Y111:Z111"/>
    <mergeCell ref="I113:M113"/>
    <mergeCell ref="N113:O113"/>
    <mergeCell ref="P113:R113"/>
    <mergeCell ref="S113:U113"/>
    <mergeCell ref="V113:X113"/>
    <mergeCell ref="Y113:Z113"/>
    <mergeCell ref="I112:M112"/>
    <mergeCell ref="N112:O112"/>
    <mergeCell ref="P112:R112"/>
    <mergeCell ref="S112:U112"/>
    <mergeCell ref="V112:X112"/>
    <mergeCell ref="Y112:Z112"/>
    <mergeCell ref="V116:X116"/>
    <mergeCell ref="Y116:Z116"/>
    <mergeCell ref="E117:H117"/>
    <mergeCell ref="I117:Z117"/>
    <mergeCell ref="B118:F118"/>
    <mergeCell ref="G118:Z118"/>
    <mergeCell ref="Y114:Z114"/>
    <mergeCell ref="I115:M115"/>
    <mergeCell ref="N115:O115"/>
    <mergeCell ref="P115:R115"/>
    <mergeCell ref="S115:U115"/>
    <mergeCell ref="V115:X115"/>
    <mergeCell ref="Y115:Z115"/>
    <mergeCell ref="E114:H116"/>
    <mergeCell ref="I114:M114"/>
    <mergeCell ref="N114:O114"/>
    <mergeCell ref="P114:R114"/>
    <mergeCell ref="S114:U114"/>
    <mergeCell ref="V114:X114"/>
    <mergeCell ref="I116:M116"/>
    <mergeCell ref="N116:O116"/>
    <mergeCell ref="P116:R116"/>
    <mergeCell ref="S116:U116"/>
    <mergeCell ref="Y119:Z119"/>
    <mergeCell ref="B121:H121"/>
    <mergeCell ref="I121:Z121"/>
    <mergeCell ref="B122:H122"/>
    <mergeCell ref="I122:Z122"/>
    <mergeCell ref="B123:H123"/>
    <mergeCell ref="I123:O123"/>
    <mergeCell ref="P123:R123"/>
    <mergeCell ref="S123:U123"/>
    <mergeCell ref="V123:X123"/>
    <mergeCell ref="B119:H119"/>
    <mergeCell ref="I119:M119"/>
    <mergeCell ref="N119:O119"/>
    <mergeCell ref="P119:R119"/>
    <mergeCell ref="S119:U119"/>
    <mergeCell ref="V119:X119"/>
    <mergeCell ref="Y125:Z125"/>
    <mergeCell ref="I126:M126"/>
    <mergeCell ref="N126:O126"/>
    <mergeCell ref="P126:R126"/>
    <mergeCell ref="S126:U126"/>
    <mergeCell ref="V126:X126"/>
    <mergeCell ref="Y126:Z126"/>
    <mergeCell ref="Y123:Z123"/>
    <mergeCell ref="B124:E124"/>
    <mergeCell ref="F124:Z124"/>
    <mergeCell ref="B125:D129"/>
    <mergeCell ref="E125:H126"/>
    <mergeCell ref="I125:M125"/>
    <mergeCell ref="N125:O125"/>
    <mergeCell ref="P125:R125"/>
    <mergeCell ref="S125:U125"/>
    <mergeCell ref="V125:X125"/>
    <mergeCell ref="Y127:Z127"/>
    <mergeCell ref="I128:M128"/>
    <mergeCell ref="N128:O128"/>
    <mergeCell ref="P128:R128"/>
    <mergeCell ref="S128:U128"/>
    <mergeCell ref="V128:X128"/>
    <mergeCell ref="Y128:Z128"/>
    <mergeCell ref="E127:H128"/>
    <mergeCell ref="I127:M127"/>
    <mergeCell ref="N127:O127"/>
    <mergeCell ref="P127:R127"/>
    <mergeCell ref="S127:U127"/>
    <mergeCell ref="V127:X127"/>
    <mergeCell ref="E129:H129"/>
    <mergeCell ref="I129:Z129"/>
    <mergeCell ref="B130:D136"/>
    <mergeCell ref="E130:H132"/>
    <mergeCell ref="I130:M130"/>
    <mergeCell ref="N130:O130"/>
    <mergeCell ref="P130:R130"/>
    <mergeCell ref="S130:U130"/>
    <mergeCell ref="V130:X130"/>
    <mergeCell ref="Y130:Z130"/>
    <mergeCell ref="I132:M132"/>
    <mergeCell ref="N132:O132"/>
    <mergeCell ref="P132:R132"/>
    <mergeCell ref="S132:U132"/>
    <mergeCell ref="V132:X132"/>
    <mergeCell ref="Y132:Z132"/>
    <mergeCell ref="I131:M131"/>
    <mergeCell ref="N131:O131"/>
    <mergeCell ref="P131:R131"/>
    <mergeCell ref="S131:U131"/>
    <mergeCell ref="V131:X131"/>
    <mergeCell ref="Y131:Z131"/>
    <mergeCell ref="Y133:Z133"/>
    <mergeCell ref="I134:M134"/>
    <mergeCell ref="N134:O134"/>
    <mergeCell ref="P134:R134"/>
    <mergeCell ref="S134:U134"/>
    <mergeCell ref="V134:X134"/>
    <mergeCell ref="Y134:Z134"/>
    <mergeCell ref="E133:H135"/>
    <mergeCell ref="I133:M133"/>
    <mergeCell ref="N133:O133"/>
    <mergeCell ref="P133:R133"/>
    <mergeCell ref="S133:U133"/>
    <mergeCell ref="V133:X133"/>
    <mergeCell ref="I135:M135"/>
    <mergeCell ref="N135:O135"/>
    <mergeCell ref="P135:R135"/>
    <mergeCell ref="S135:U135"/>
    <mergeCell ref="Y138:Z138"/>
    <mergeCell ref="B138:H138"/>
    <mergeCell ref="I138:M138"/>
    <mergeCell ref="N138:O138"/>
    <mergeCell ref="P138:R138"/>
    <mergeCell ref="S138:U138"/>
    <mergeCell ref="V138:X138"/>
    <mergeCell ref="V135:X135"/>
    <mergeCell ref="Y135:Z135"/>
    <mergeCell ref="E136:H136"/>
    <mergeCell ref="I136:Z136"/>
    <mergeCell ref="B137:F137"/>
    <mergeCell ref="G137:Z137"/>
  </mergeCells>
  <phoneticPr fontId="6" type="noConversion"/>
  <conditionalFormatting sqref="I29">
    <cfRule type="containsText" dxfId="225" priority="90" stopIfTrue="1" operator="containsText" text="N.G">
      <formula>NOT(ISERROR(SEARCH("N.G",I29)))</formula>
    </cfRule>
  </conditionalFormatting>
  <conditionalFormatting sqref="Y26:Z26">
    <cfRule type="containsText" dxfId="224" priority="89" stopIfTrue="1" operator="containsText" text="N.G">
      <formula>NOT(ISERROR(SEARCH("N.G",Y26)))</formula>
    </cfRule>
  </conditionalFormatting>
  <conditionalFormatting sqref="Y27:Z27">
    <cfRule type="containsText" dxfId="223" priority="88" stopIfTrue="1" operator="containsText" text="N.G">
      <formula>NOT(ISERROR(SEARCH("N.G",Y27)))</formula>
    </cfRule>
  </conditionalFormatting>
  <conditionalFormatting sqref="Y28:Z28">
    <cfRule type="containsText" dxfId="222" priority="87" stopIfTrue="1" operator="containsText" text="N.G">
      <formula>NOT(ISERROR(SEARCH("N.G",Y28)))</formula>
    </cfRule>
  </conditionalFormatting>
  <conditionalFormatting sqref="I34">
    <cfRule type="containsText" dxfId="221" priority="86" stopIfTrue="1" operator="containsText" text="N.G">
      <formula>NOT(ISERROR(SEARCH("N.G",I34)))</formula>
    </cfRule>
  </conditionalFormatting>
  <conditionalFormatting sqref="Y31:Z31">
    <cfRule type="containsText" dxfId="220" priority="85" stopIfTrue="1" operator="containsText" text="N.G">
      <formula>NOT(ISERROR(SEARCH("N.G",Y31)))</formula>
    </cfRule>
  </conditionalFormatting>
  <conditionalFormatting sqref="Y32:Z32">
    <cfRule type="containsText" dxfId="219" priority="84" stopIfTrue="1" operator="containsText" text="N.G">
      <formula>NOT(ISERROR(SEARCH("N.G",Y32)))</formula>
    </cfRule>
  </conditionalFormatting>
  <conditionalFormatting sqref="Y33:Z33">
    <cfRule type="containsText" dxfId="218" priority="83" stopIfTrue="1" operator="containsText" text="N.G">
      <formula>NOT(ISERROR(SEARCH("N.G",Y33)))</formula>
    </cfRule>
  </conditionalFormatting>
  <conditionalFormatting sqref="I40">
    <cfRule type="containsText" dxfId="217" priority="82" stopIfTrue="1" operator="containsText" text="N.G">
      <formula>NOT(ISERROR(SEARCH("N.G",I40)))</formula>
    </cfRule>
  </conditionalFormatting>
  <conditionalFormatting sqref="I47">
    <cfRule type="containsText" dxfId="216" priority="81" stopIfTrue="1" operator="containsText" text="N.G">
      <formula>NOT(ISERROR(SEARCH("N.G",I47)))</formula>
    </cfRule>
  </conditionalFormatting>
  <conditionalFormatting sqref="Y36:Z36">
    <cfRule type="containsText" dxfId="215" priority="80" stopIfTrue="1" operator="containsText" text="N.G">
      <formula>NOT(ISERROR(SEARCH("N.G",Y36)))</formula>
    </cfRule>
  </conditionalFormatting>
  <conditionalFormatting sqref="Y37:Z37">
    <cfRule type="containsText" dxfId="214" priority="79" stopIfTrue="1" operator="containsText" text="N.G">
      <formula>NOT(ISERROR(SEARCH("N.G",Y37)))</formula>
    </cfRule>
  </conditionalFormatting>
  <conditionalFormatting sqref="Y38:Z38">
    <cfRule type="containsText" dxfId="213" priority="78" stopIfTrue="1" operator="containsText" text="N.G">
      <formula>NOT(ISERROR(SEARCH("N.G",Y38)))</formula>
    </cfRule>
  </conditionalFormatting>
  <conditionalFormatting sqref="Y39:Z39">
    <cfRule type="containsText" dxfId="212" priority="77" stopIfTrue="1" operator="containsText" text="N.G">
      <formula>NOT(ISERROR(SEARCH("N.G",Y39)))</formula>
    </cfRule>
  </conditionalFormatting>
  <conditionalFormatting sqref="Y41:Z41">
    <cfRule type="containsText" dxfId="211" priority="76" stopIfTrue="1" operator="containsText" text="N.G">
      <formula>NOT(ISERROR(SEARCH("N.G",Y41)))</formula>
    </cfRule>
  </conditionalFormatting>
  <conditionalFormatting sqref="Y42:Z42">
    <cfRule type="containsText" dxfId="210" priority="75" stopIfTrue="1" operator="containsText" text="N.G">
      <formula>NOT(ISERROR(SEARCH("N.G",Y42)))</formula>
    </cfRule>
  </conditionalFormatting>
  <conditionalFormatting sqref="Y43:Z43">
    <cfRule type="containsText" dxfId="209" priority="74" stopIfTrue="1" operator="containsText" text="N.G">
      <formula>NOT(ISERROR(SEARCH("N.G",Y43)))</formula>
    </cfRule>
  </conditionalFormatting>
  <conditionalFormatting sqref="Y44:Z44">
    <cfRule type="containsText" dxfId="208" priority="73" stopIfTrue="1" operator="containsText" text="N.G">
      <formula>NOT(ISERROR(SEARCH("N.G",Y44)))</formula>
    </cfRule>
  </conditionalFormatting>
  <conditionalFormatting sqref="Y45:Z45">
    <cfRule type="containsText" dxfId="207" priority="72" stopIfTrue="1" operator="containsText" text="N.G">
      <formula>NOT(ISERROR(SEARCH("N.G",Y45)))</formula>
    </cfRule>
  </conditionalFormatting>
  <conditionalFormatting sqref="Y46:Z46">
    <cfRule type="containsText" dxfId="206" priority="71" stopIfTrue="1" operator="containsText" text="N.G">
      <formula>NOT(ISERROR(SEARCH("N.G",Y46)))</formula>
    </cfRule>
  </conditionalFormatting>
  <conditionalFormatting sqref="I56">
    <cfRule type="containsText" dxfId="205" priority="70" stopIfTrue="1" operator="containsText" text="N.G">
      <formula>NOT(ISERROR(SEARCH("N.G",I56)))</formula>
    </cfRule>
  </conditionalFormatting>
  <conditionalFormatting sqref="Y48:Z48">
    <cfRule type="containsText" dxfId="204" priority="69" stopIfTrue="1" operator="containsText" text="N.G">
      <formula>NOT(ISERROR(SEARCH("N.G",Y48)))</formula>
    </cfRule>
  </conditionalFormatting>
  <conditionalFormatting sqref="Y49:Z49">
    <cfRule type="containsText" dxfId="203" priority="68" stopIfTrue="1" operator="containsText" text="N.G">
      <formula>NOT(ISERROR(SEARCH("N.G",Y49)))</formula>
    </cfRule>
  </conditionalFormatting>
  <conditionalFormatting sqref="Y51:Z51">
    <cfRule type="containsText" dxfId="202" priority="67" stopIfTrue="1" operator="containsText" text="N.G">
      <formula>NOT(ISERROR(SEARCH("N.G",Y51)))</formula>
    </cfRule>
  </conditionalFormatting>
  <conditionalFormatting sqref="Y52:Z52">
    <cfRule type="containsText" dxfId="201" priority="66" stopIfTrue="1" operator="containsText" text="N.G">
      <formula>NOT(ISERROR(SEARCH("N.G",Y52)))</formula>
    </cfRule>
  </conditionalFormatting>
  <conditionalFormatting sqref="Y53:Z53">
    <cfRule type="containsText" dxfId="200" priority="65" stopIfTrue="1" operator="containsText" text="N.G">
      <formula>NOT(ISERROR(SEARCH("N.G",Y53)))</formula>
    </cfRule>
  </conditionalFormatting>
  <conditionalFormatting sqref="Y55:Z55">
    <cfRule type="containsText" dxfId="199" priority="64" stopIfTrue="1" operator="containsText" text="N.G">
      <formula>NOT(ISERROR(SEARCH("N.G",Y55)))</formula>
    </cfRule>
  </conditionalFormatting>
  <conditionalFormatting sqref="Y50:Z50">
    <cfRule type="containsText" dxfId="198" priority="63" stopIfTrue="1" operator="containsText" text="N.G">
      <formula>NOT(ISERROR(SEARCH("N.G",Y50)))</formula>
    </cfRule>
  </conditionalFormatting>
  <conditionalFormatting sqref="Y54:Z54">
    <cfRule type="containsText" dxfId="197" priority="62" stopIfTrue="1" operator="containsText" text="N.G">
      <formula>NOT(ISERROR(SEARCH("N.G",Y54)))</formula>
    </cfRule>
  </conditionalFormatting>
  <conditionalFormatting sqref="Y58:Z58">
    <cfRule type="containsText" dxfId="196" priority="61" stopIfTrue="1" operator="containsText" text="N.G">
      <formula>NOT(ISERROR(SEARCH("N.G",Y58)))</formula>
    </cfRule>
  </conditionalFormatting>
  <conditionalFormatting sqref="Y57:Z57">
    <cfRule type="containsText" dxfId="195" priority="60" stopIfTrue="1" operator="containsText" text="N.G">
      <formula>NOT(ISERROR(SEARCH("N.G",Y57)))</formula>
    </cfRule>
  </conditionalFormatting>
  <conditionalFormatting sqref="Y60:Z60">
    <cfRule type="containsText" dxfId="194" priority="59" stopIfTrue="1" operator="containsText" text="N.G">
      <formula>NOT(ISERROR(SEARCH("N.G",Y60)))</formula>
    </cfRule>
  </conditionalFormatting>
  <conditionalFormatting sqref="I69">
    <cfRule type="containsText" dxfId="193" priority="58" stopIfTrue="1" operator="containsText" text="N.G">
      <formula>NOT(ISERROR(SEARCH("N.G",I69)))</formula>
    </cfRule>
  </conditionalFormatting>
  <conditionalFormatting sqref="Y66:Z66">
    <cfRule type="containsText" dxfId="192" priority="57" stopIfTrue="1" operator="containsText" text="N.G">
      <formula>NOT(ISERROR(SEARCH("N.G",Y66)))</formula>
    </cfRule>
  </conditionalFormatting>
  <conditionalFormatting sqref="Y67:Z67">
    <cfRule type="containsText" dxfId="191" priority="56" stopIfTrue="1" operator="containsText" text="N.G">
      <formula>NOT(ISERROR(SEARCH("N.G",Y67)))</formula>
    </cfRule>
  </conditionalFormatting>
  <conditionalFormatting sqref="Y68:Z68">
    <cfRule type="containsText" dxfId="190" priority="55" stopIfTrue="1" operator="containsText" text="N.G">
      <formula>NOT(ISERROR(SEARCH("N.G",Y68)))</formula>
    </cfRule>
  </conditionalFormatting>
  <conditionalFormatting sqref="I74">
    <cfRule type="containsText" dxfId="189" priority="54" stopIfTrue="1" operator="containsText" text="N.G">
      <formula>NOT(ISERROR(SEARCH("N.G",I74)))</formula>
    </cfRule>
  </conditionalFormatting>
  <conditionalFormatting sqref="Y71:Z71">
    <cfRule type="containsText" dxfId="188" priority="53" stopIfTrue="1" operator="containsText" text="N.G">
      <formula>NOT(ISERROR(SEARCH("N.G",Y71)))</formula>
    </cfRule>
  </conditionalFormatting>
  <conditionalFormatting sqref="Y72:Z72">
    <cfRule type="containsText" dxfId="187" priority="52" stopIfTrue="1" operator="containsText" text="N.G">
      <formula>NOT(ISERROR(SEARCH("N.G",Y72)))</formula>
    </cfRule>
  </conditionalFormatting>
  <conditionalFormatting sqref="Y73:Z73">
    <cfRule type="containsText" dxfId="186" priority="51" stopIfTrue="1" operator="containsText" text="N.G">
      <formula>NOT(ISERROR(SEARCH("N.G",Y73)))</formula>
    </cfRule>
  </conditionalFormatting>
  <conditionalFormatting sqref="I80">
    <cfRule type="containsText" dxfId="185" priority="50" stopIfTrue="1" operator="containsText" text="N.G">
      <formula>NOT(ISERROR(SEARCH("N.G",I80)))</formula>
    </cfRule>
  </conditionalFormatting>
  <conditionalFormatting sqref="I87">
    <cfRule type="containsText" dxfId="184" priority="49" stopIfTrue="1" operator="containsText" text="N.G">
      <formula>NOT(ISERROR(SEARCH("N.G",I87)))</formula>
    </cfRule>
  </conditionalFormatting>
  <conditionalFormatting sqref="Y76:Z76">
    <cfRule type="containsText" dxfId="183" priority="48" stopIfTrue="1" operator="containsText" text="N.G">
      <formula>NOT(ISERROR(SEARCH("N.G",Y76)))</formula>
    </cfRule>
  </conditionalFormatting>
  <conditionalFormatting sqref="Y77:Z77">
    <cfRule type="containsText" dxfId="182" priority="47" stopIfTrue="1" operator="containsText" text="N.G">
      <formula>NOT(ISERROR(SEARCH("N.G",Y77)))</formula>
    </cfRule>
  </conditionalFormatting>
  <conditionalFormatting sqref="Y78:Z78">
    <cfRule type="containsText" dxfId="181" priority="46" stopIfTrue="1" operator="containsText" text="N.G">
      <formula>NOT(ISERROR(SEARCH("N.G",Y78)))</formula>
    </cfRule>
  </conditionalFormatting>
  <conditionalFormatting sqref="Y79:Z79">
    <cfRule type="containsText" dxfId="180" priority="45" stopIfTrue="1" operator="containsText" text="N.G">
      <formula>NOT(ISERROR(SEARCH("N.G",Y79)))</formula>
    </cfRule>
  </conditionalFormatting>
  <conditionalFormatting sqref="Y81:Z81">
    <cfRule type="containsText" dxfId="179" priority="44" stopIfTrue="1" operator="containsText" text="N.G">
      <formula>NOT(ISERROR(SEARCH("N.G",Y81)))</formula>
    </cfRule>
  </conditionalFormatting>
  <conditionalFormatting sqref="Y82:Z82">
    <cfRule type="containsText" dxfId="178" priority="43" stopIfTrue="1" operator="containsText" text="N.G">
      <formula>NOT(ISERROR(SEARCH("N.G",Y82)))</formula>
    </cfRule>
  </conditionalFormatting>
  <conditionalFormatting sqref="Y83:Z83">
    <cfRule type="containsText" dxfId="177" priority="42" stopIfTrue="1" operator="containsText" text="N.G">
      <formula>NOT(ISERROR(SEARCH("N.G",Y83)))</formula>
    </cfRule>
  </conditionalFormatting>
  <conditionalFormatting sqref="Y84:Z84">
    <cfRule type="containsText" dxfId="176" priority="41" stopIfTrue="1" operator="containsText" text="N.G">
      <formula>NOT(ISERROR(SEARCH("N.G",Y84)))</formula>
    </cfRule>
  </conditionalFormatting>
  <conditionalFormatting sqref="Y85:Z85">
    <cfRule type="containsText" dxfId="175" priority="40" stopIfTrue="1" operator="containsText" text="N.G">
      <formula>NOT(ISERROR(SEARCH("N.G",Y85)))</formula>
    </cfRule>
  </conditionalFormatting>
  <conditionalFormatting sqref="Y86:Z86">
    <cfRule type="containsText" dxfId="174" priority="39" stopIfTrue="1" operator="containsText" text="N.G">
      <formula>NOT(ISERROR(SEARCH("N.G",Y86)))</formula>
    </cfRule>
  </conditionalFormatting>
  <conditionalFormatting sqref="I96">
    <cfRule type="containsText" dxfId="173" priority="38" stopIfTrue="1" operator="containsText" text="N.G">
      <formula>NOT(ISERROR(SEARCH("N.G",I96)))</formula>
    </cfRule>
  </conditionalFormatting>
  <conditionalFormatting sqref="Y88:Z88">
    <cfRule type="containsText" dxfId="172" priority="37" stopIfTrue="1" operator="containsText" text="N.G">
      <formula>NOT(ISERROR(SEARCH("N.G",Y88)))</formula>
    </cfRule>
  </conditionalFormatting>
  <conditionalFormatting sqref="Y89:Z89">
    <cfRule type="containsText" dxfId="171" priority="36" stopIfTrue="1" operator="containsText" text="N.G">
      <formula>NOT(ISERROR(SEARCH("N.G",Y89)))</formula>
    </cfRule>
  </conditionalFormatting>
  <conditionalFormatting sqref="Y91:Z91">
    <cfRule type="containsText" dxfId="170" priority="35" stopIfTrue="1" operator="containsText" text="N.G">
      <formula>NOT(ISERROR(SEARCH("N.G",Y91)))</formula>
    </cfRule>
  </conditionalFormatting>
  <conditionalFormatting sqref="Y92:Z92">
    <cfRule type="containsText" dxfId="169" priority="34" stopIfTrue="1" operator="containsText" text="N.G">
      <formula>NOT(ISERROR(SEARCH("N.G",Y92)))</formula>
    </cfRule>
  </conditionalFormatting>
  <conditionalFormatting sqref="Y93:Z93">
    <cfRule type="containsText" dxfId="168" priority="33" stopIfTrue="1" operator="containsText" text="N.G">
      <formula>NOT(ISERROR(SEARCH("N.G",Y93)))</formula>
    </cfRule>
  </conditionalFormatting>
  <conditionalFormatting sqref="Y95:Z95">
    <cfRule type="containsText" dxfId="167" priority="32" stopIfTrue="1" operator="containsText" text="N.G">
      <formula>NOT(ISERROR(SEARCH("N.G",Y95)))</formula>
    </cfRule>
  </conditionalFormatting>
  <conditionalFormatting sqref="Y90:Z90">
    <cfRule type="containsText" dxfId="166" priority="31" stopIfTrue="1" operator="containsText" text="N.G">
      <formula>NOT(ISERROR(SEARCH("N.G",Y90)))</formula>
    </cfRule>
  </conditionalFormatting>
  <conditionalFormatting sqref="Y94:Z94">
    <cfRule type="containsText" dxfId="165" priority="30" stopIfTrue="1" operator="containsText" text="N.G">
      <formula>NOT(ISERROR(SEARCH("N.G",Y94)))</formula>
    </cfRule>
  </conditionalFormatting>
  <conditionalFormatting sqref="Y98:Z98">
    <cfRule type="containsText" dxfId="164" priority="29" stopIfTrue="1" operator="containsText" text="N.G">
      <formula>NOT(ISERROR(SEARCH("N.G",Y98)))</formula>
    </cfRule>
  </conditionalFormatting>
  <conditionalFormatting sqref="Y97:Z97">
    <cfRule type="containsText" dxfId="163" priority="28" stopIfTrue="1" operator="containsText" text="N.G">
      <formula>NOT(ISERROR(SEARCH("N.G",Y97)))</formula>
    </cfRule>
  </conditionalFormatting>
  <conditionalFormatting sqref="Y100:Z100">
    <cfRule type="containsText" dxfId="162" priority="27" stopIfTrue="1" operator="containsText" text="N.G">
      <formula>NOT(ISERROR(SEARCH("N.G",Y100)))</formula>
    </cfRule>
  </conditionalFormatting>
  <conditionalFormatting sqref="I110">
    <cfRule type="containsText" dxfId="161" priority="26" stopIfTrue="1" operator="containsText" text="N.G">
      <formula>NOT(ISERROR(SEARCH("N.G",I110)))</formula>
    </cfRule>
  </conditionalFormatting>
  <conditionalFormatting sqref="I117">
    <cfRule type="containsText" dxfId="160" priority="25" stopIfTrue="1" operator="containsText" text="N.G">
      <formula>NOT(ISERROR(SEARCH("N.G",I117)))</formula>
    </cfRule>
  </conditionalFormatting>
  <conditionalFormatting sqref="Y106:Z106">
    <cfRule type="containsText" dxfId="159" priority="24" stopIfTrue="1" operator="containsText" text="N.G">
      <formula>NOT(ISERROR(SEARCH("N.G",Y106)))</formula>
    </cfRule>
  </conditionalFormatting>
  <conditionalFormatting sqref="Y107:Z107">
    <cfRule type="containsText" dxfId="158" priority="23" stopIfTrue="1" operator="containsText" text="N.G">
      <formula>NOT(ISERROR(SEARCH("N.G",Y107)))</formula>
    </cfRule>
  </conditionalFormatting>
  <conditionalFormatting sqref="Y108:Z108">
    <cfRule type="containsText" dxfId="157" priority="22" stopIfTrue="1" operator="containsText" text="N.G">
      <formula>NOT(ISERROR(SEARCH("N.G",Y108)))</formula>
    </cfRule>
  </conditionalFormatting>
  <conditionalFormatting sqref="Y109:Z109">
    <cfRule type="containsText" dxfId="156" priority="21" stopIfTrue="1" operator="containsText" text="N.G">
      <formula>NOT(ISERROR(SEARCH("N.G",Y109)))</formula>
    </cfRule>
  </conditionalFormatting>
  <conditionalFormatting sqref="Y111:Z111">
    <cfRule type="containsText" dxfId="155" priority="20" stopIfTrue="1" operator="containsText" text="N.G">
      <formula>NOT(ISERROR(SEARCH("N.G",Y111)))</formula>
    </cfRule>
  </conditionalFormatting>
  <conditionalFormatting sqref="Y112:Z112">
    <cfRule type="containsText" dxfId="154" priority="19" stopIfTrue="1" operator="containsText" text="N.G">
      <formula>NOT(ISERROR(SEARCH("N.G",Y112)))</formula>
    </cfRule>
  </conditionalFormatting>
  <conditionalFormatting sqref="Y113:Z113">
    <cfRule type="containsText" dxfId="153" priority="18" stopIfTrue="1" operator="containsText" text="N.G">
      <formula>NOT(ISERROR(SEARCH("N.G",Y113)))</formula>
    </cfRule>
  </conditionalFormatting>
  <conditionalFormatting sqref="Y114:Z114">
    <cfRule type="containsText" dxfId="152" priority="17" stopIfTrue="1" operator="containsText" text="N.G">
      <formula>NOT(ISERROR(SEARCH("N.G",Y114)))</formula>
    </cfRule>
  </conditionalFormatting>
  <conditionalFormatting sqref="Y115:Z115">
    <cfRule type="containsText" dxfId="151" priority="16" stopIfTrue="1" operator="containsText" text="N.G">
      <formula>NOT(ISERROR(SEARCH("N.G",Y115)))</formula>
    </cfRule>
  </conditionalFormatting>
  <conditionalFormatting sqref="Y116:Z116">
    <cfRule type="containsText" dxfId="150" priority="15" stopIfTrue="1" operator="containsText" text="N.G">
      <formula>NOT(ISERROR(SEARCH("N.G",Y116)))</formula>
    </cfRule>
  </conditionalFormatting>
  <conditionalFormatting sqref="Y119:Z119">
    <cfRule type="containsText" dxfId="149" priority="14" stopIfTrue="1" operator="containsText" text="N.G">
      <formula>NOT(ISERROR(SEARCH("N.G",Y119)))</formula>
    </cfRule>
  </conditionalFormatting>
  <conditionalFormatting sqref="I129">
    <cfRule type="containsText" dxfId="148" priority="13" stopIfTrue="1" operator="containsText" text="N.G">
      <formula>NOT(ISERROR(SEARCH("N.G",I129)))</formula>
    </cfRule>
  </conditionalFormatting>
  <conditionalFormatting sqref="I136">
    <cfRule type="containsText" dxfId="147" priority="12" stopIfTrue="1" operator="containsText" text="N.G">
      <formula>NOT(ISERROR(SEARCH("N.G",I136)))</formula>
    </cfRule>
  </conditionalFormatting>
  <conditionalFormatting sqref="Y125:Z125">
    <cfRule type="containsText" dxfId="146" priority="11" stopIfTrue="1" operator="containsText" text="N.G">
      <formula>NOT(ISERROR(SEARCH("N.G",Y125)))</formula>
    </cfRule>
  </conditionalFormatting>
  <conditionalFormatting sqref="Y126:Z126">
    <cfRule type="containsText" dxfId="145" priority="10" stopIfTrue="1" operator="containsText" text="N.G">
      <formula>NOT(ISERROR(SEARCH("N.G",Y126)))</formula>
    </cfRule>
  </conditionalFormatting>
  <conditionalFormatting sqref="Y127:Z127">
    <cfRule type="containsText" dxfId="144" priority="9" stopIfTrue="1" operator="containsText" text="N.G">
      <formula>NOT(ISERROR(SEARCH("N.G",Y127)))</formula>
    </cfRule>
  </conditionalFormatting>
  <conditionalFormatting sqref="Y128:Z128">
    <cfRule type="containsText" dxfId="143" priority="8" stopIfTrue="1" operator="containsText" text="N.G">
      <formula>NOT(ISERROR(SEARCH("N.G",Y128)))</formula>
    </cfRule>
  </conditionalFormatting>
  <conditionalFormatting sqref="Y130:Z130">
    <cfRule type="containsText" dxfId="142" priority="7" stopIfTrue="1" operator="containsText" text="N.G">
      <formula>NOT(ISERROR(SEARCH("N.G",Y130)))</formula>
    </cfRule>
  </conditionalFormatting>
  <conditionalFormatting sqref="Y131:Z131">
    <cfRule type="containsText" dxfId="141" priority="6" stopIfTrue="1" operator="containsText" text="N.G">
      <formula>NOT(ISERROR(SEARCH("N.G",Y131)))</formula>
    </cfRule>
  </conditionalFormatting>
  <conditionalFormatting sqref="Y132:Z132">
    <cfRule type="containsText" dxfId="140" priority="5" stopIfTrue="1" operator="containsText" text="N.G">
      <formula>NOT(ISERROR(SEARCH("N.G",Y132)))</formula>
    </cfRule>
  </conditionalFormatting>
  <conditionalFormatting sqref="Y133:Z133">
    <cfRule type="containsText" dxfId="139" priority="4" stopIfTrue="1" operator="containsText" text="N.G">
      <formula>NOT(ISERROR(SEARCH("N.G",Y133)))</formula>
    </cfRule>
  </conditionalFormatting>
  <conditionalFormatting sqref="Y134:Z134">
    <cfRule type="containsText" dxfId="138" priority="3" stopIfTrue="1" operator="containsText" text="N.G">
      <formula>NOT(ISERROR(SEARCH("N.G",Y134)))</formula>
    </cfRule>
  </conditionalFormatting>
  <conditionalFormatting sqref="Y135:Z135">
    <cfRule type="containsText" dxfId="137" priority="2" stopIfTrue="1" operator="containsText" text="N.G">
      <formula>NOT(ISERROR(SEARCH("N.G",Y135)))</formula>
    </cfRule>
  </conditionalFormatting>
  <conditionalFormatting sqref="Y138:Z138">
    <cfRule type="containsText" dxfId="136" priority="1" stopIfTrue="1" operator="containsText" text="N.G">
      <formula>NOT(ISERROR(SEARCH("N.G",Y138)))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3" manualBreakCount="3">
    <brk id="53" max="28" man="1"/>
    <brk id="106" max="28" man="1"/>
    <brk id="159" max="2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01192-F66D-4740-912D-260D18447252}">
  <sheetPr>
    <tabColor rgb="FF0070C0"/>
  </sheetPr>
  <dimension ref="A2:AC93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85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55"/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29" ht="16.149999999999999" customHeight="1">
      <c r="B5" s="56" t="s">
        <v>86</v>
      </c>
      <c r="C5" s="56"/>
      <c r="D5" s="56"/>
      <c r="E5" s="56"/>
      <c r="F5" s="56"/>
      <c r="G5" s="56"/>
      <c r="H5" s="56"/>
      <c r="I5" s="56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</row>
    <row r="6" spans="1:29" ht="16.149999999999999" customHeight="1">
      <c r="B6" s="56"/>
      <c r="C6" s="498" t="s">
        <v>87</v>
      </c>
      <c r="D6" s="498"/>
      <c r="E6" s="498"/>
      <c r="F6" s="498"/>
      <c r="G6" s="65" t="s">
        <v>88</v>
      </c>
      <c r="H6" s="234"/>
      <c r="I6" s="234"/>
      <c r="J6" s="234"/>
      <c r="K6" s="234"/>
      <c r="L6" s="234"/>
      <c r="M6" s="234"/>
      <c r="N6" s="234"/>
      <c r="O6" s="234"/>
      <c r="P6" s="234"/>
      <c r="Q6" s="234"/>
      <c r="R6" s="234"/>
      <c r="S6" s="234"/>
      <c r="T6" s="234"/>
      <c r="U6" s="234"/>
      <c r="V6" s="234"/>
      <c r="W6" s="234"/>
      <c r="X6" s="234"/>
      <c r="Y6" s="234"/>
      <c r="Z6" s="234"/>
      <c r="AA6" s="234"/>
      <c r="AB6" s="234"/>
    </row>
    <row r="7" spans="1:29" ht="16.149999999999999" customHeight="1">
      <c r="B7" s="56"/>
      <c r="C7" s="498" t="s">
        <v>89</v>
      </c>
      <c r="D7" s="498"/>
      <c r="E7" s="498"/>
      <c r="F7" s="498"/>
      <c r="G7" s="65" t="s">
        <v>88</v>
      </c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233"/>
      <c r="S7" s="233"/>
      <c r="T7" s="233"/>
      <c r="U7" s="233"/>
      <c r="V7" s="233"/>
      <c r="W7" s="233"/>
      <c r="X7" s="233"/>
      <c r="Y7" s="233"/>
      <c r="Z7" s="233"/>
      <c r="AA7" s="233"/>
      <c r="AB7" s="233"/>
    </row>
    <row r="8" spans="1:29" ht="16.149999999999999" customHeight="1">
      <c r="B8" s="56"/>
      <c r="C8" s="498" t="s">
        <v>90</v>
      </c>
      <c r="D8" s="498"/>
      <c r="E8" s="498"/>
      <c r="F8" s="498"/>
      <c r="G8" s="65" t="s">
        <v>88</v>
      </c>
      <c r="H8" s="233"/>
      <c r="I8" s="233"/>
      <c r="J8" s="233"/>
      <c r="K8" s="233"/>
      <c r="L8" s="233"/>
      <c r="M8" s="233"/>
      <c r="N8" s="233"/>
      <c r="O8" s="233"/>
      <c r="P8" s="233"/>
      <c r="Q8" s="233"/>
      <c r="R8" s="233"/>
      <c r="S8" s="233"/>
      <c r="T8" s="233"/>
      <c r="U8" s="233"/>
      <c r="V8" s="233"/>
      <c r="W8" s="233"/>
      <c r="X8" s="233"/>
      <c r="Y8" s="233"/>
      <c r="Z8" s="233"/>
      <c r="AA8" s="233"/>
      <c r="AB8" s="233"/>
    </row>
    <row r="9" spans="1:29" ht="16.149999999999999" customHeight="1">
      <c r="B9" s="56"/>
      <c r="C9" s="498" t="s">
        <v>91</v>
      </c>
      <c r="D9" s="498"/>
      <c r="E9" s="498"/>
      <c r="F9" s="498"/>
      <c r="G9" s="65" t="s">
        <v>88</v>
      </c>
      <c r="H9" s="233"/>
      <c r="I9" s="233"/>
      <c r="J9" s="233"/>
      <c r="K9" s="233"/>
      <c r="L9" s="233"/>
      <c r="M9" s="233"/>
      <c r="N9" s="233"/>
      <c r="O9" s="233"/>
      <c r="P9" s="233"/>
      <c r="Q9" s="233"/>
      <c r="R9" s="233"/>
      <c r="S9" s="233"/>
      <c r="T9" s="233"/>
      <c r="U9" s="233"/>
      <c r="V9" s="233"/>
      <c r="W9" s="233"/>
      <c r="X9" s="233"/>
      <c r="Y9" s="233"/>
      <c r="Z9" s="233"/>
      <c r="AA9" s="233"/>
      <c r="AB9" s="233"/>
    </row>
    <row r="10" spans="1:29" ht="16.149999999999999" customHeight="1">
      <c r="B10" s="56"/>
      <c r="C10" s="498" t="s">
        <v>92</v>
      </c>
      <c r="D10" s="498"/>
      <c r="E10" s="498"/>
      <c r="F10" s="498"/>
      <c r="G10" s="65" t="s">
        <v>88</v>
      </c>
      <c r="H10" s="233"/>
      <c r="I10" s="233"/>
      <c r="J10" s="233"/>
      <c r="K10" s="233"/>
      <c r="L10" s="233"/>
      <c r="M10" s="233"/>
      <c r="N10" s="233"/>
      <c r="O10" s="233"/>
      <c r="P10" s="233"/>
      <c r="Q10" s="233"/>
      <c r="R10" s="233"/>
      <c r="S10" s="233"/>
      <c r="T10" s="233"/>
      <c r="U10" s="233"/>
      <c r="V10" s="233"/>
      <c r="W10" s="233"/>
      <c r="X10" s="233"/>
      <c r="Y10" s="233"/>
      <c r="Z10" s="233"/>
      <c r="AA10" s="233"/>
      <c r="AB10" s="233"/>
    </row>
    <row r="11" spans="1:29" ht="16.149999999999999" customHeight="1">
      <c r="B11" s="56"/>
      <c r="C11" s="498" t="s">
        <v>93</v>
      </c>
      <c r="D11" s="498"/>
      <c r="E11" s="498"/>
      <c r="F11" s="498"/>
      <c r="G11" s="65" t="s">
        <v>88</v>
      </c>
      <c r="H11" s="236">
        <v>0</v>
      </c>
      <c r="I11" s="236"/>
      <c r="J11" s="236"/>
      <c r="K11" s="121" t="s">
        <v>94</v>
      </c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</row>
    <row r="12" spans="1:29" ht="16.149999999999999" customHeight="1">
      <c r="B12" s="56"/>
      <c r="C12" s="498" t="s">
        <v>95</v>
      </c>
      <c r="D12" s="498"/>
      <c r="E12" s="498"/>
      <c r="F12" s="498"/>
      <c r="G12" s="65" t="s">
        <v>88</v>
      </c>
      <c r="H12" s="232">
        <v>300</v>
      </c>
      <c r="I12" s="232"/>
      <c r="J12" s="232"/>
      <c r="K12" s="232"/>
      <c r="L12" s="121" t="s">
        <v>96</v>
      </c>
      <c r="M12" s="66" t="s">
        <v>97</v>
      </c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1" t="s">
        <v>98</v>
      </c>
      <c r="AB12" s="1" t="s">
        <v>13</v>
      </c>
    </row>
    <row r="13" spans="1:29" ht="16.149999999999999" customHeight="1">
      <c r="B13" s="56"/>
      <c r="C13" s="498" t="s">
        <v>99</v>
      </c>
      <c r="D13" s="498"/>
      <c r="E13" s="498"/>
      <c r="F13" s="498"/>
      <c r="G13" s="65" t="s">
        <v>88</v>
      </c>
      <c r="H13" s="232">
        <v>13</v>
      </c>
      <c r="I13" s="232"/>
      <c r="J13" s="232"/>
      <c r="K13" s="232"/>
      <c r="L13" s="121" t="s">
        <v>96</v>
      </c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</row>
    <row r="14" spans="1:29" ht="16.149999999999999" customHeight="1">
      <c r="B14" s="56"/>
      <c r="C14" s="498" t="s">
        <v>100</v>
      </c>
      <c r="D14" s="498"/>
      <c r="E14" s="498"/>
      <c r="F14" s="498"/>
      <c r="G14" s="65" t="s">
        <v>88</v>
      </c>
      <c r="H14" s="233" t="s">
        <v>23</v>
      </c>
      <c r="I14" s="233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/>
      <c r="V14" s="233"/>
      <c r="W14" s="233"/>
      <c r="X14" s="233"/>
      <c r="Y14" s="233"/>
      <c r="Z14" s="233"/>
      <c r="AA14" s="233"/>
      <c r="AB14" s="233"/>
    </row>
    <row r="15" spans="1:29" ht="16.149999999999999" customHeight="1">
      <c r="B15" s="56"/>
      <c r="C15" s="498" t="s">
        <v>101</v>
      </c>
      <c r="D15" s="498"/>
      <c r="E15" s="498"/>
      <c r="F15" s="498"/>
      <c r="G15" s="65" t="s">
        <v>88</v>
      </c>
      <c r="H15" s="233" t="s">
        <v>27</v>
      </c>
      <c r="I15" s="233"/>
      <c r="J15" s="233"/>
      <c r="K15" s="233"/>
      <c r="L15" s="233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</row>
    <row r="16" spans="1:29" ht="16.149999999999999" customHeight="1">
      <c r="B16" s="56"/>
      <c r="C16" s="498" t="s">
        <v>102</v>
      </c>
      <c r="D16" s="498"/>
      <c r="E16" s="498"/>
      <c r="F16" s="498"/>
      <c r="G16" s="65" t="s">
        <v>88</v>
      </c>
      <c r="H16" s="233" t="s">
        <v>31</v>
      </c>
      <c r="I16" s="233"/>
      <c r="J16" s="233"/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</row>
    <row r="17" spans="2:28" ht="16.149999999999999" customHeight="1">
      <c r="B17" s="56"/>
      <c r="C17" s="498" t="s">
        <v>103</v>
      </c>
      <c r="D17" s="498"/>
      <c r="E17" s="498"/>
      <c r="F17" s="498"/>
      <c r="G17" s="65" t="s">
        <v>88</v>
      </c>
      <c r="H17" s="233" t="s">
        <v>34</v>
      </c>
      <c r="I17" s="233"/>
      <c r="J17" s="233"/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</row>
    <row r="18" spans="2:28" ht="16.149999999999999" customHeight="1">
      <c r="B18" s="56"/>
      <c r="C18" s="498" t="s">
        <v>104</v>
      </c>
      <c r="D18" s="498"/>
      <c r="E18" s="498"/>
      <c r="F18" s="498"/>
      <c r="G18" s="65" t="s">
        <v>88</v>
      </c>
      <c r="H18" s="233" t="s">
        <v>36</v>
      </c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</row>
    <row r="19" spans="2:28" ht="16.149999999999999" customHeight="1">
      <c r="B19" s="56"/>
      <c r="C19" s="498" t="s">
        <v>105</v>
      </c>
      <c r="D19" s="498"/>
      <c r="E19" s="498"/>
      <c r="F19" s="498"/>
      <c r="G19" s="65" t="s">
        <v>88</v>
      </c>
      <c r="H19" s="233" t="s">
        <v>25</v>
      </c>
      <c r="I19" s="233"/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</row>
    <row r="20" spans="2:28" ht="16.149999999999999" customHeight="1">
      <c r="B20" s="56"/>
      <c r="C20" s="234" t="s">
        <v>106</v>
      </c>
      <c r="D20" s="234"/>
      <c r="E20" s="234"/>
      <c r="F20" s="234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</row>
    <row r="21" spans="2:28" ht="16.149999999999999" customHeight="1">
      <c r="B21" s="56"/>
      <c r="C21" s="1"/>
      <c r="D21" s="1"/>
      <c r="E21" s="231" t="s">
        <v>107</v>
      </c>
      <c r="F21" s="231"/>
      <c r="G21" s="65" t="s">
        <v>88</v>
      </c>
      <c r="H21" s="232">
        <v>1000</v>
      </c>
      <c r="I21" s="232"/>
      <c r="J21" s="232"/>
      <c r="K21" s="232"/>
      <c r="L21" s="121" t="s">
        <v>29</v>
      </c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</row>
    <row r="22" spans="2:28" ht="16.149999999999999" customHeight="1">
      <c r="B22" s="56"/>
      <c r="C22" s="1"/>
      <c r="D22" s="1"/>
      <c r="E22" s="231" t="s">
        <v>108</v>
      </c>
      <c r="F22" s="231"/>
      <c r="G22" s="65" t="s">
        <v>88</v>
      </c>
      <c r="H22" s="232">
        <v>1000</v>
      </c>
      <c r="I22" s="232"/>
      <c r="J22" s="232"/>
      <c r="K22" s="232"/>
      <c r="L22" s="121" t="s">
        <v>29</v>
      </c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</row>
    <row r="23" spans="2:28" ht="16.149999999999999" customHeight="1">
      <c r="B23" s="56"/>
      <c r="C23" s="498" t="s">
        <v>109</v>
      </c>
      <c r="D23" s="498"/>
      <c r="E23" s="498"/>
      <c r="F23" s="498"/>
      <c r="G23" s="65" t="s">
        <v>88</v>
      </c>
      <c r="H23" s="233" t="s">
        <v>110</v>
      </c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</row>
    <row r="24" spans="2:28" ht="16.149999999999999" customHeight="1">
      <c r="B24" s="56"/>
      <c r="C24" s="498" t="s">
        <v>111</v>
      </c>
      <c r="D24" s="498"/>
      <c r="E24" s="498"/>
      <c r="F24" s="498"/>
      <c r="G24" s="65" t="s">
        <v>88</v>
      </c>
      <c r="H24" s="233" t="s">
        <v>112</v>
      </c>
      <c r="I24" s="233"/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</row>
    <row r="25" spans="2:28" ht="16.149999999999999" customHeight="1">
      <c r="B25" s="56"/>
      <c r="C25" s="1"/>
      <c r="D25" s="1"/>
      <c r="E25" s="1"/>
      <c r="F25" s="1"/>
      <c r="G25" s="1"/>
      <c r="H25" s="1"/>
      <c r="I25" s="1"/>
      <c r="J25" s="1"/>
      <c r="K25" s="1"/>
      <c r="L25" s="53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"/>
      <c r="AB25" s="52"/>
    </row>
    <row r="26" spans="2:28" ht="16.149999999999999" customHeight="1">
      <c r="B26" s="56" t="s">
        <v>113</v>
      </c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1"/>
    </row>
    <row r="27" spans="2:28" ht="16.149999999999999" customHeight="1">
      <c r="B27" s="55"/>
      <c r="C27" s="224" t="s">
        <v>114</v>
      </c>
      <c r="D27" s="224"/>
      <c r="E27" s="122" t="s">
        <v>8</v>
      </c>
      <c r="F27" s="225" t="s">
        <v>39</v>
      </c>
      <c r="G27" s="225"/>
      <c r="H27" s="225"/>
      <c r="I27" s="225"/>
      <c r="J27" s="51"/>
      <c r="K27" s="51"/>
      <c r="L27" s="51"/>
      <c r="M27" s="51"/>
      <c r="N27" s="51"/>
      <c r="O27" s="51"/>
      <c r="P27" s="51"/>
      <c r="Q27" s="51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2:28" ht="16.149999999999999" customHeight="1">
      <c r="B28" s="55"/>
      <c r="C28" s="54" t="s">
        <v>115</v>
      </c>
      <c r="D28" s="102"/>
      <c r="E28" s="102"/>
      <c r="F28" s="102"/>
      <c r="G28" s="102"/>
      <c r="H28" s="102"/>
      <c r="I28" s="65" t="s">
        <v>88</v>
      </c>
      <c r="J28" s="54" t="s">
        <v>116</v>
      </c>
      <c r="K28" s="65" t="s">
        <v>117</v>
      </c>
      <c r="L28" s="226">
        <v>27</v>
      </c>
      <c r="M28" s="226"/>
      <c r="N28" s="226"/>
      <c r="O28" s="226"/>
      <c r="P28" s="54" t="s">
        <v>118</v>
      </c>
      <c r="Q28" s="51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2:28" ht="16.149999999999999" customHeight="1">
      <c r="B29" s="55"/>
      <c r="C29" s="54" t="s">
        <v>119</v>
      </c>
      <c r="D29" s="102"/>
      <c r="E29" s="102"/>
      <c r="F29" s="102"/>
      <c r="G29" s="102"/>
      <c r="H29" s="102"/>
      <c r="I29" s="65" t="s">
        <v>88</v>
      </c>
      <c r="J29" s="54" t="s">
        <v>120</v>
      </c>
      <c r="K29" s="65" t="s">
        <v>117</v>
      </c>
      <c r="L29" s="226">
        <v>300</v>
      </c>
      <c r="M29" s="226"/>
      <c r="N29" s="226"/>
      <c r="O29" s="226"/>
      <c r="P29" s="54" t="s">
        <v>118</v>
      </c>
      <c r="Q29" s="51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2:28" ht="16.149999999999999" customHeight="1"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2:28" ht="16.149999999999999" customHeight="1">
      <c r="B31" s="55"/>
      <c r="C31" s="224" t="s">
        <v>114</v>
      </c>
      <c r="D31" s="224"/>
      <c r="E31" s="122" t="s">
        <v>8</v>
      </c>
      <c r="F31" s="225" t="s">
        <v>79</v>
      </c>
      <c r="G31" s="225"/>
      <c r="H31" s="225"/>
      <c r="I31" s="225"/>
      <c r="J31" s="51"/>
      <c r="K31" s="51"/>
      <c r="L31" s="51"/>
      <c r="M31" s="51"/>
      <c r="N31" s="51"/>
      <c r="O31" s="51"/>
      <c r="P31" s="51"/>
      <c r="Q31" s="51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2:28" ht="16.149999999999999" customHeight="1">
      <c r="B32" s="55"/>
      <c r="C32" s="54" t="s">
        <v>115</v>
      </c>
      <c r="D32" s="102"/>
      <c r="E32" s="102"/>
      <c r="F32" s="102"/>
      <c r="G32" s="102"/>
      <c r="H32" s="102"/>
      <c r="I32" s="65" t="s">
        <v>88</v>
      </c>
      <c r="J32" s="54" t="s">
        <v>116</v>
      </c>
      <c r="K32" s="65" t="s">
        <v>117</v>
      </c>
      <c r="L32" s="226">
        <v>27</v>
      </c>
      <c r="M32" s="226"/>
      <c r="N32" s="226"/>
      <c r="O32" s="226"/>
      <c r="P32" s="54" t="s">
        <v>118</v>
      </c>
      <c r="Q32" s="51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2:28" ht="16.149999999999999" customHeight="1">
      <c r="B33" s="55"/>
      <c r="C33" s="54" t="s">
        <v>119</v>
      </c>
      <c r="D33" s="102"/>
      <c r="E33" s="102"/>
      <c r="F33" s="102"/>
      <c r="G33" s="102"/>
      <c r="H33" s="102"/>
      <c r="I33" s="65" t="s">
        <v>88</v>
      </c>
      <c r="J33" s="54" t="s">
        <v>120</v>
      </c>
      <c r="K33" s="65" t="s">
        <v>117</v>
      </c>
      <c r="L33" s="226">
        <v>300</v>
      </c>
      <c r="M33" s="226"/>
      <c r="N33" s="226"/>
      <c r="O33" s="226"/>
      <c r="P33" s="54" t="s">
        <v>118</v>
      </c>
      <c r="Q33" s="51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2:28" ht="16.149999999999999" customHeight="1"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2:28" ht="16.149999999999999" customHeight="1">
      <c r="B35" s="56" t="s">
        <v>121</v>
      </c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2:28" ht="16.149999999999999" customHeight="1">
      <c r="B36" s="55"/>
      <c r="C36" s="224" t="s">
        <v>114</v>
      </c>
      <c r="D36" s="224"/>
      <c r="E36" s="122" t="s">
        <v>8</v>
      </c>
      <c r="F36" s="225" t="s">
        <v>39</v>
      </c>
      <c r="G36" s="225"/>
      <c r="H36" s="225"/>
      <c r="I36" s="225"/>
      <c r="J36" s="51"/>
      <c r="K36" s="51"/>
      <c r="L36" s="51"/>
      <c r="M36" s="51"/>
      <c r="N36" s="51"/>
      <c r="O36" s="51"/>
      <c r="P36" s="51"/>
      <c r="Q36" s="51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2:28" ht="16.149999999999999" customHeight="1">
      <c r="B37" s="55"/>
      <c r="C37" s="54" t="s">
        <v>115</v>
      </c>
      <c r="D37" s="102"/>
      <c r="E37" s="102"/>
      <c r="F37" s="102"/>
      <c r="G37" s="102"/>
      <c r="H37" s="102"/>
      <c r="I37" s="65" t="s">
        <v>88</v>
      </c>
      <c r="J37" s="54" t="s">
        <v>122</v>
      </c>
      <c r="K37" s="50" t="s">
        <v>123</v>
      </c>
      <c r="L37" s="226">
        <v>26701</v>
      </c>
      <c r="M37" s="226"/>
      <c r="N37" s="226"/>
      <c r="O37" s="226"/>
      <c r="P37" s="54" t="s">
        <v>118</v>
      </c>
      <c r="Q37" s="1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2:28" ht="16.149999999999999" customHeight="1">
      <c r="B38" s="55"/>
      <c r="C38" s="54" t="s">
        <v>119</v>
      </c>
      <c r="D38" s="102"/>
      <c r="E38" s="102"/>
      <c r="F38" s="102"/>
      <c r="G38" s="102"/>
      <c r="H38" s="102"/>
      <c r="I38" s="65" t="s">
        <v>88</v>
      </c>
      <c r="J38" s="54" t="s">
        <v>124</v>
      </c>
      <c r="K38" s="50" t="s">
        <v>123</v>
      </c>
      <c r="L38" s="226">
        <v>200000</v>
      </c>
      <c r="M38" s="226"/>
      <c r="N38" s="226"/>
      <c r="O38" s="226"/>
      <c r="P38" s="54" t="s">
        <v>118</v>
      </c>
      <c r="Q38" s="51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2:28" ht="16.149999999999999" customHeight="1">
      <c r="B39" s="55"/>
      <c r="C39" s="55"/>
      <c r="D39" s="55"/>
      <c r="E39" s="55"/>
      <c r="F39" s="55"/>
      <c r="G39" s="55"/>
      <c r="H39" s="55"/>
      <c r="I39" s="55"/>
      <c r="J39" s="1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2:28" ht="16.149999999999999" customHeight="1">
      <c r="B40" s="55"/>
      <c r="C40" s="224" t="s">
        <v>114</v>
      </c>
      <c r="D40" s="224"/>
      <c r="E40" s="122" t="s">
        <v>8</v>
      </c>
      <c r="F40" s="225" t="s">
        <v>79</v>
      </c>
      <c r="G40" s="225"/>
      <c r="H40" s="225"/>
      <c r="I40" s="225"/>
      <c r="J40" s="51"/>
      <c r="K40" s="51"/>
      <c r="L40" s="51"/>
      <c r="M40" s="51"/>
      <c r="N40" s="51"/>
      <c r="O40" s="51"/>
      <c r="P40" s="51"/>
      <c r="Q40" s="51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2:28" ht="16.149999999999999" customHeight="1">
      <c r="B41" s="55"/>
      <c r="C41" s="54" t="s">
        <v>115</v>
      </c>
      <c r="D41" s="102"/>
      <c r="E41" s="102"/>
      <c r="F41" s="102"/>
      <c r="G41" s="102"/>
      <c r="H41" s="102"/>
      <c r="I41" s="65" t="s">
        <v>88</v>
      </c>
      <c r="J41" s="54" t="s">
        <v>122</v>
      </c>
      <c r="K41" s="50" t="s">
        <v>123</v>
      </c>
      <c r="L41" s="226">
        <v>26701</v>
      </c>
      <c r="M41" s="226"/>
      <c r="N41" s="226"/>
      <c r="O41" s="226"/>
      <c r="P41" s="54" t="s">
        <v>118</v>
      </c>
      <c r="Q41" s="1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2:28" ht="16.149999999999999" customHeight="1">
      <c r="B42" s="55"/>
      <c r="C42" s="54" t="s">
        <v>119</v>
      </c>
      <c r="D42" s="102"/>
      <c r="E42" s="102"/>
      <c r="F42" s="102"/>
      <c r="G42" s="102"/>
      <c r="H42" s="102"/>
      <c r="I42" s="65" t="s">
        <v>88</v>
      </c>
      <c r="J42" s="54" t="s">
        <v>124</v>
      </c>
      <c r="K42" s="50" t="s">
        <v>123</v>
      </c>
      <c r="L42" s="226">
        <v>200000</v>
      </c>
      <c r="M42" s="226"/>
      <c r="N42" s="226"/>
      <c r="O42" s="226"/>
      <c r="P42" s="54" t="s">
        <v>118</v>
      </c>
      <c r="Q42" s="51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2:28" ht="16.149999999999999" customHeight="1">
      <c r="B43" s="55"/>
      <c r="C43" s="55"/>
      <c r="D43" s="55"/>
      <c r="E43" s="55"/>
      <c r="F43" s="55"/>
      <c r="G43" s="55"/>
      <c r="H43" s="55"/>
      <c r="I43" s="55"/>
      <c r="J43" s="1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2:28" ht="16.149999999999999" customHeight="1">
      <c r="B44" s="114" t="s">
        <v>125</v>
      </c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55"/>
    </row>
    <row r="45" spans="2:28" ht="16.149999999999999" customHeight="1">
      <c r="B45" s="111"/>
      <c r="C45" s="227" t="s">
        <v>126</v>
      </c>
      <c r="D45" s="228"/>
      <c r="E45" s="228"/>
      <c r="F45" s="228"/>
      <c r="G45" s="228"/>
      <c r="H45" s="228"/>
      <c r="I45" s="228"/>
      <c r="J45" s="229"/>
      <c r="K45" s="230" t="s">
        <v>127</v>
      </c>
      <c r="L45" s="228"/>
      <c r="M45" s="228"/>
      <c r="N45" s="228"/>
      <c r="O45" s="228"/>
      <c r="P45" s="229"/>
      <c r="Q45" s="221" t="s">
        <v>128</v>
      </c>
      <c r="R45" s="222"/>
      <c r="S45" s="222"/>
      <c r="T45" s="222"/>
      <c r="U45" s="222"/>
      <c r="V45" s="222"/>
      <c r="W45" s="222"/>
      <c r="X45" s="223"/>
      <c r="Y45" s="111"/>
      <c r="Z45" s="111"/>
      <c r="AA45" s="111"/>
      <c r="AB45" s="55"/>
    </row>
    <row r="46" spans="2:28" ht="16.149999999999999" customHeight="1">
      <c r="B46" s="111"/>
      <c r="C46" s="215" t="s">
        <v>129</v>
      </c>
      <c r="D46" s="216"/>
      <c r="E46" s="209" t="s">
        <v>130</v>
      </c>
      <c r="F46" s="207"/>
      <c r="G46" s="207"/>
      <c r="H46" s="207"/>
      <c r="I46" s="207"/>
      <c r="J46" s="207"/>
      <c r="K46" s="209" t="s">
        <v>131</v>
      </c>
      <c r="L46" s="207"/>
      <c r="M46" s="207"/>
      <c r="N46" s="207"/>
      <c r="O46" s="207"/>
      <c r="P46" s="207"/>
      <c r="Q46" s="206" t="s">
        <v>132</v>
      </c>
      <c r="R46" s="207"/>
      <c r="S46" s="207"/>
      <c r="T46" s="207"/>
      <c r="U46" s="207"/>
      <c r="V46" s="207"/>
      <c r="W46" s="207"/>
      <c r="X46" s="208"/>
      <c r="Y46" s="111"/>
      <c r="Z46" s="111"/>
      <c r="AA46" s="111"/>
      <c r="AB46" s="55"/>
    </row>
    <row r="47" spans="2:28" ht="16.149999999999999" customHeight="1">
      <c r="B47" s="111"/>
      <c r="C47" s="217"/>
      <c r="D47" s="218"/>
      <c r="E47" s="209" t="s">
        <v>133</v>
      </c>
      <c r="F47" s="207"/>
      <c r="G47" s="207"/>
      <c r="H47" s="207"/>
      <c r="I47" s="207"/>
      <c r="J47" s="207"/>
      <c r="K47" s="210" t="s">
        <v>134</v>
      </c>
      <c r="L47" s="211"/>
      <c r="M47" s="211"/>
      <c r="N47" s="211"/>
      <c r="O47" s="211"/>
      <c r="P47" s="211"/>
      <c r="Q47" s="206" t="s">
        <v>132</v>
      </c>
      <c r="R47" s="207"/>
      <c r="S47" s="207"/>
      <c r="T47" s="207"/>
      <c r="U47" s="207"/>
      <c r="V47" s="207"/>
      <c r="W47" s="207"/>
      <c r="X47" s="208"/>
      <c r="Y47" s="111"/>
      <c r="Z47" s="111"/>
      <c r="AA47" s="111"/>
      <c r="AB47" s="55"/>
    </row>
    <row r="48" spans="2:28" ht="16.149999999999999" customHeight="1">
      <c r="B48" s="111"/>
      <c r="C48" s="217"/>
      <c r="D48" s="218"/>
      <c r="E48" s="209" t="s">
        <v>135</v>
      </c>
      <c r="F48" s="207"/>
      <c r="G48" s="207"/>
      <c r="H48" s="207"/>
      <c r="I48" s="207"/>
      <c r="J48" s="207"/>
      <c r="K48" s="210" t="s">
        <v>134</v>
      </c>
      <c r="L48" s="211"/>
      <c r="M48" s="211"/>
      <c r="N48" s="211"/>
      <c r="O48" s="211"/>
      <c r="P48" s="211"/>
      <c r="Q48" s="206" t="s">
        <v>132</v>
      </c>
      <c r="R48" s="207"/>
      <c r="S48" s="207"/>
      <c r="T48" s="207"/>
      <c r="U48" s="207"/>
      <c r="V48" s="207"/>
      <c r="W48" s="207"/>
      <c r="X48" s="208"/>
      <c r="Y48" s="111"/>
      <c r="Z48" s="111"/>
      <c r="AA48" s="111"/>
      <c r="AB48" s="55"/>
    </row>
    <row r="49" spans="2:28" ht="16.149999999999999" customHeight="1">
      <c r="B49" s="111"/>
      <c r="C49" s="217"/>
      <c r="D49" s="218"/>
      <c r="E49" s="209" t="s">
        <v>136</v>
      </c>
      <c r="F49" s="207"/>
      <c r="G49" s="207"/>
      <c r="H49" s="207"/>
      <c r="I49" s="207"/>
      <c r="J49" s="207"/>
      <c r="K49" s="210" t="s">
        <v>137</v>
      </c>
      <c r="L49" s="211"/>
      <c r="M49" s="211"/>
      <c r="N49" s="211"/>
      <c r="O49" s="211"/>
      <c r="P49" s="211"/>
      <c r="Q49" s="206" t="s">
        <v>132</v>
      </c>
      <c r="R49" s="207"/>
      <c r="S49" s="207"/>
      <c r="T49" s="207"/>
      <c r="U49" s="207"/>
      <c r="V49" s="207"/>
      <c r="W49" s="207"/>
      <c r="X49" s="208"/>
      <c r="Y49" s="111"/>
      <c r="Z49" s="111"/>
      <c r="AA49" s="111"/>
      <c r="AB49" s="55"/>
    </row>
    <row r="50" spans="2:28" ht="16.149999999999999" customHeight="1">
      <c r="B50" s="111"/>
      <c r="C50" s="219"/>
      <c r="D50" s="220"/>
      <c r="E50" s="209" t="s">
        <v>138</v>
      </c>
      <c r="F50" s="207"/>
      <c r="G50" s="207"/>
      <c r="H50" s="207"/>
      <c r="I50" s="207"/>
      <c r="J50" s="207"/>
      <c r="K50" s="210" t="s">
        <v>139</v>
      </c>
      <c r="L50" s="211"/>
      <c r="M50" s="211"/>
      <c r="N50" s="211"/>
      <c r="O50" s="211"/>
      <c r="P50" s="211"/>
      <c r="Q50" s="212" t="s">
        <v>140</v>
      </c>
      <c r="R50" s="213"/>
      <c r="S50" s="213"/>
      <c r="T50" s="213"/>
      <c r="U50" s="213"/>
      <c r="V50" s="213"/>
      <c r="W50" s="213"/>
      <c r="X50" s="214"/>
      <c r="Y50" s="111"/>
      <c r="Z50" s="111"/>
      <c r="AA50" s="111"/>
      <c r="AB50" s="55"/>
    </row>
    <row r="51" spans="2:28" ht="16.149999999999999" customHeight="1">
      <c r="B51" s="111"/>
      <c r="C51" s="215" t="s">
        <v>141</v>
      </c>
      <c r="D51" s="216"/>
      <c r="E51" s="209" t="s">
        <v>142</v>
      </c>
      <c r="F51" s="207"/>
      <c r="G51" s="207"/>
      <c r="H51" s="207"/>
      <c r="I51" s="207"/>
      <c r="J51" s="207"/>
      <c r="K51" s="209" t="s">
        <v>143</v>
      </c>
      <c r="L51" s="207"/>
      <c r="M51" s="207"/>
      <c r="N51" s="207"/>
      <c r="O51" s="207"/>
      <c r="P51" s="207"/>
      <c r="Q51" s="206" t="s">
        <v>144</v>
      </c>
      <c r="R51" s="207"/>
      <c r="S51" s="207"/>
      <c r="T51" s="207"/>
      <c r="U51" s="207"/>
      <c r="V51" s="207"/>
      <c r="W51" s="207"/>
      <c r="X51" s="208"/>
      <c r="Y51" s="111"/>
      <c r="Z51" s="111"/>
      <c r="AA51" s="111"/>
      <c r="AB51" s="55"/>
    </row>
    <row r="52" spans="2:28" ht="16.149999999999999" customHeight="1">
      <c r="B52" s="111"/>
      <c r="C52" s="217"/>
      <c r="D52" s="218"/>
      <c r="E52" s="209" t="s">
        <v>145</v>
      </c>
      <c r="F52" s="207"/>
      <c r="G52" s="207"/>
      <c r="H52" s="207"/>
      <c r="I52" s="207"/>
      <c r="J52" s="207"/>
      <c r="K52" s="209" t="s">
        <v>146</v>
      </c>
      <c r="L52" s="207"/>
      <c r="M52" s="207"/>
      <c r="N52" s="207"/>
      <c r="O52" s="207"/>
      <c r="P52" s="207"/>
      <c r="Q52" s="206" t="s">
        <v>144</v>
      </c>
      <c r="R52" s="207"/>
      <c r="S52" s="207"/>
      <c r="T52" s="207"/>
      <c r="U52" s="207"/>
      <c r="V52" s="207"/>
      <c r="W52" s="207"/>
      <c r="X52" s="208"/>
      <c r="Y52" s="111"/>
      <c r="Z52" s="111"/>
      <c r="AA52" s="111"/>
      <c r="AB52" s="55"/>
    </row>
    <row r="53" spans="2:28" ht="16.149999999999999" customHeight="1">
      <c r="B53" s="111"/>
      <c r="C53" s="217"/>
      <c r="D53" s="218"/>
      <c r="E53" s="209" t="s">
        <v>147</v>
      </c>
      <c r="F53" s="207"/>
      <c r="G53" s="207"/>
      <c r="H53" s="207"/>
      <c r="I53" s="207"/>
      <c r="J53" s="207"/>
      <c r="K53" s="209" t="s">
        <v>148</v>
      </c>
      <c r="L53" s="207"/>
      <c r="M53" s="207"/>
      <c r="N53" s="207"/>
      <c r="O53" s="207"/>
      <c r="P53" s="207"/>
      <c r="Q53" s="206" t="s">
        <v>149</v>
      </c>
      <c r="R53" s="207"/>
      <c r="S53" s="207"/>
      <c r="T53" s="207"/>
      <c r="U53" s="207"/>
      <c r="V53" s="207"/>
      <c r="W53" s="207"/>
      <c r="X53" s="208"/>
      <c r="Y53" s="111"/>
      <c r="Z53" s="111"/>
      <c r="AA53" s="111"/>
      <c r="AB53" s="55"/>
    </row>
    <row r="54" spans="2:28" ht="16.149999999999999" customHeight="1">
      <c r="B54" s="111"/>
      <c r="C54" s="217"/>
      <c r="D54" s="218"/>
      <c r="E54" s="198" t="s">
        <v>150</v>
      </c>
      <c r="F54" s="199"/>
      <c r="G54" s="199"/>
      <c r="H54" s="199"/>
      <c r="I54" s="199"/>
      <c r="J54" s="199"/>
      <c r="K54" s="202" t="s">
        <v>151</v>
      </c>
      <c r="L54" s="203"/>
      <c r="M54" s="203"/>
      <c r="N54" s="203"/>
      <c r="O54" s="203"/>
      <c r="P54" s="203"/>
      <c r="Q54" s="206" t="s">
        <v>144</v>
      </c>
      <c r="R54" s="207"/>
      <c r="S54" s="207"/>
      <c r="T54" s="207"/>
      <c r="U54" s="207"/>
      <c r="V54" s="207"/>
      <c r="W54" s="207"/>
      <c r="X54" s="208"/>
      <c r="Y54" s="111"/>
      <c r="Z54" s="111"/>
      <c r="AA54" s="111"/>
      <c r="AB54" s="55"/>
    </row>
    <row r="55" spans="2:28" ht="16.149999999999999" customHeight="1">
      <c r="B55" s="111"/>
      <c r="C55" s="217"/>
      <c r="D55" s="218"/>
      <c r="E55" s="200"/>
      <c r="F55" s="201"/>
      <c r="G55" s="201"/>
      <c r="H55" s="201"/>
      <c r="I55" s="201"/>
      <c r="J55" s="201"/>
      <c r="K55" s="204"/>
      <c r="L55" s="205"/>
      <c r="M55" s="205"/>
      <c r="N55" s="205"/>
      <c r="O55" s="205"/>
      <c r="P55" s="205"/>
      <c r="Q55" s="206"/>
      <c r="R55" s="207"/>
      <c r="S55" s="207"/>
      <c r="T55" s="207"/>
      <c r="U55" s="207"/>
      <c r="V55" s="207"/>
      <c r="W55" s="207"/>
      <c r="X55" s="208"/>
      <c r="Y55" s="111"/>
      <c r="Z55" s="111"/>
      <c r="AA55" s="111"/>
      <c r="AB55" s="55"/>
    </row>
    <row r="56" spans="2:28" ht="16.149999999999999" customHeight="1">
      <c r="B56" s="111"/>
      <c r="C56" s="219"/>
      <c r="D56" s="220"/>
      <c r="E56" s="209" t="s">
        <v>152</v>
      </c>
      <c r="F56" s="207"/>
      <c r="G56" s="207"/>
      <c r="H56" s="207"/>
      <c r="I56" s="207"/>
      <c r="J56" s="207"/>
      <c r="K56" s="210" t="s">
        <v>139</v>
      </c>
      <c r="L56" s="211"/>
      <c r="M56" s="211"/>
      <c r="N56" s="211"/>
      <c r="O56" s="211"/>
      <c r="P56" s="211"/>
      <c r="Q56" s="212" t="s">
        <v>140</v>
      </c>
      <c r="R56" s="213"/>
      <c r="S56" s="213"/>
      <c r="T56" s="213"/>
      <c r="U56" s="213"/>
      <c r="V56" s="213"/>
      <c r="W56" s="213"/>
      <c r="X56" s="214"/>
      <c r="Y56" s="111"/>
      <c r="Z56" s="111"/>
      <c r="AA56" s="111"/>
      <c r="AB56" s="55"/>
    </row>
    <row r="57" spans="2:28" ht="16.149999999999999" customHeight="1">
      <c r="B57" s="111"/>
      <c r="C57" s="194" t="s">
        <v>153</v>
      </c>
      <c r="D57" s="195"/>
      <c r="E57" s="195"/>
      <c r="F57" s="195"/>
      <c r="G57" s="195"/>
      <c r="H57" s="195"/>
      <c r="I57" s="195"/>
      <c r="J57" s="195"/>
      <c r="K57" s="196" t="s">
        <v>154</v>
      </c>
      <c r="L57" s="195"/>
      <c r="M57" s="195"/>
      <c r="N57" s="195"/>
      <c r="O57" s="195"/>
      <c r="P57" s="195"/>
      <c r="Q57" s="194" t="s">
        <v>132</v>
      </c>
      <c r="R57" s="195"/>
      <c r="S57" s="195"/>
      <c r="T57" s="195"/>
      <c r="U57" s="195"/>
      <c r="V57" s="195"/>
      <c r="W57" s="195"/>
      <c r="X57" s="197"/>
      <c r="Y57" s="111"/>
      <c r="Z57" s="111"/>
      <c r="AA57" s="111"/>
      <c r="AB57" s="55"/>
    </row>
    <row r="58" spans="2:28" ht="16.149999999999999" customHeight="1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2:28" ht="16.149999999999999" customHeight="1">
      <c r="B59" s="114" t="s">
        <v>155</v>
      </c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2:28" ht="16.149999999999999" customHeight="1">
      <c r="B60" s="55"/>
      <c r="C60" s="57" t="s">
        <v>156</v>
      </c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111"/>
      <c r="Z60" s="111"/>
      <c r="AA60" s="55"/>
      <c r="AB60" s="55"/>
    </row>
    <row r="61" spans="2:28" ht="16.149999999999999" customHeight="1">
      <c r="B61" s="55"/>
      <c r="C61" s="57"/>
      <c r="D61" s="57" t="s">
        <v>157</v>
      </c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</row>
    <row r="62" spans="2:28" ht="16.149999999999999" customHeight="1">
      <c r="B62" s="55"/>
      <c r="C62" s="57"/>
      <c r="D62" s="57" t="s">
        <v>158</v>
      </c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</row>
    <row r="63" spans="2:28" ht="16.149999999999999" customHeight="1">
      <c r="B63" s="55"/>
      <c r="C63" s="57"/>
      <c r="D63" s="57" t="s">
        <v>159</v>
      </c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</row>
    <row r="64" spans="2:28" ht="16.149999999999999" customHeight="1">
      <c r="B64" s="55"/>
      <c r="C64" s="57"/>
      <c r="D64" s="57" t="s">
        <v>160</v>
      </c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</row>
    <row r="65" spans="2:28" ht="16.149999999999999" customHeight="1">
      <c r="B65" s="55"/>
      <c r="C65" s="55"/>
      <c r="D65" s="57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2:28" ht="16.149999999999999" customHeight="1">
      <c r="B66" s="55"/>
      <c r="C66" s="57" t="s">
        <v>161</v>
      </c>
      <c r="D66" s="57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2:28" ht="16.149999999999999" customHeight="1">
      <c r="B67" s="55"/>
      <c r="C67" s="55"/>
      <c r="D67" s="57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2:28" ht="16.149999999999999" customHeight="1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</row>
    <row r="69" spans="2:28" ht="16.149999999999999" customHeight="1"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</row>
    <row r="70" spans="2:28" ht="16.149999999999999" customHeight="1"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</row>
    <row r="71" spans="2:28" ht="16.149999999999999" customHeight="1"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</row>
    <row r="72" spans="2:28" ht="16.149999999999999" customHeight="1"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</row>
    <row r="73" spans="2:28" ht="16.149999999999999" customHeight="1"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</row>
    <row r="74" spans="2:28" ht="16.149999999999999" customHeight="1"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</row>
    <row r="75" spans="2:28" ht="16.149999999999999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</row>
    <row r="76" spans="2:28" ht="16.149999999999999" customHeight="1"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</row>
    <row r="77" spans="2:28" ht="16.149999999999999" customHeight="1"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</row>
    <row r="78" spans="2:28" ht="16.149999999999999" customHeight="1"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</row>
    <row r="79" spans="2:28" ht="16.149999999999999" customHeight="1"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</row>
    <row r="80" spans="2:28" ht="16.149999999999999" customHeight="1"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</row>
    <row r="81" spans="2:28" ht="16.149999999999999" customHeight="1"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</row>
    <row r="82" spans="2:28" ht="16.149999999999999" customHeight="1"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</row>
    <row r="83" spans="2:28" ht="16.149999999999999" customHeight="1"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3"/>
      <c r="M83" s="113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</row>
    <row r="84" spans="2:28" ht="16.149999999999999" customHeight="1"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3"/>
      <c r="M84" s="113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</row>
    <row r="85" spans="2:28" ht="16.149999999999999" customHeight="1">
      <c r="B85" s="111"/>
      <c r="C85" s="111"/>
      <c r="D85" s="111"/>
      <c r="E85" s="111"/>
      <c r="F85" s="111"/>
      <c r="G85" s="111"/>
      <c r="H85" s="111"/>
      <c r="I85" s="111"/>
      <c r="J85" s="111"/>
      <c r="K85" s="111"/>
      <c r="L85" s="113"/>
      <c r="M85" s="113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</row>
    <row r="86" spans="2:28" ht="16.149999999999999" customHeight="1">
      <c r="B86" s="111"/>
      <c r="C86" s="111"/>
      <c r="D86" s="111"/>
      <c r="E86" s="111"/>
      <c r="F86" s="111"/>
      <c r="G86" s="111"/>
      <c r="H86" s="111"/>
      <c r="I86" s="111"/>
      <c r="J86" s="111"/>
      <c r="K86" s="111"/>
      <c r="L86" s="113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</row>
    <row r="87" spans="2:28" ht="16.149999999999999" customHeight="1">
      <c r="B87" s="111"/>
      <c r="C87" s="111"/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</row>
    <row r="88" spans="2:28" ht="16.149999999999999" customHeight="1">
      <c r="B88" s="111"/>
      <c r="C88" s="111"/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</row>
    <row r="89" spans="2:28" ht="16.149999999999999" customHeight="1">
      <c r="B89" s="114" t="s">
        <v>162</v>
      </c>
      <c r="C89" s="111"/>
      <c r="D89" s="111"/>
      <c r="E89" s="111"/>
      <c r="F89" s="113"/>
      <c r="G89" s="111"/>
      <c r="H89" s="111"/>
      <c r="I89" s="111"/>
      <c r="J89" s="113"/>
      <c r="K89" s="111"/>
      <c r="L89" s="111"/>
      <c r="M89" s="111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1"/>
      <c r="Z89" s="111"/>
      <c r="AA89" s="111"/>
      <c r="AB89" s="111"/>
    </row>
    <row r="90" spans="2:28" ht="16.149999999999999" customHeight="1">
      <c r="B90" s="114"/>
      <c r="C90" s="192" t="s">
        <v>163</v>
      </c>
      <c r="D90" s="192"/>
      <c r="E90" s="192"/>
      <c r="F90" s="192"/>
      <c r="G90" s="192"/>
      <c r="H90" s="192"/>
      <c r="I90" s="192"/>
      <c r="J90" s="192"/>
      <c r="K90" s="192"/>
      <c r="L90" s="192"/>
      <c r="M90" s="111" t="s">
        <v>8</v>
      </c>
      <c r="N90" s="192" t="s">
        <v>164</v>
      </c>
      <c r="O90" s="192"/>
      <c r="P90" s="192"/>
      <c r="Q90" s="192"/>
      <c r="R90" s="192"/>
      <c r="S90" s="192"/>
      <c r="T90" s="192"/>
      <c r="U90" s="113"/>
      <c r="V90" s="113"/>
      <c r="W90" s="113"/>
      <c r="X90" s="113"/>
      <c r="Y90" s="111"/>
      <c r="Z90" s="111"/>
      <c r="AA90" s="111"/>
      <c r="AB90" s="111"/>
    </row>
    <row r="91" spans="2:28" ht="16.149999999999999" customHeight="1">
      <c r="B91" s="113"/>
      <c r="C91" s="192" t="s">
        <v>165</v>
      </c>
      <c r="D91" s="192"/>
      <c r="E91" s="192"/>
      <c r="F91" s="192"/>
      <c r="G91" s="192"/>
      <c r="H91" s="192"/>
      <c r="I91" s="192"/>
      <c r="J91" s="192"/>
      <c r="K91" s="192"/>
      <c r="L91" s="192"/>
      <c r="M91" s="111" t="s">
        <v>8</v>
      </c>
      <c r="N91" s="192" t="s">
        <v>166</v>
      </c>
      <c r="O91" s="192"/>
      <c r="P91" s="192"/>
      <c r="Q91" s="192"/>
      <c r="R91" s="192"/>
      <c r="S91" s="192"/>
      <c r="T91" s="192"/>
      <c r="U91" s="111"/>
      <c r="V91" s="111"/>
      <c r="W91" s="111"/>
      <c r="X91" s="111"/>
      <c r="Y91" s="111"/>
      <c r="Z91" s="111"/>
      <c r="AA91" s="111"/>
      <c r="AB91" s="111"/>
    </row>
    <row r="92" spans="2:28" ht="16.149999999999999" customHeight="1">
      <c r="B92" s="113"/>
      <c r="C92" s="192" t="s">
        <v>167</v>
      </c>
      <c r="D92" s="192"/>
      <c r="E92" s="192"/>
      <c r="F92" s="192"/>
      <c r="G92" s="192"/>
      <c r="H92" s="192"/>
      <c r="I92" s="192"/>
      <c r="J92" s="192"/>
      <c r="K92" s="192"/>
      <c r="L92" s="192"/>
      <c r="M92" s="111" t="s">
        <v>8</v>
      </c>
      <c r="N92" s="192" t="s">
        <v>168</v>
      </c>
      <c r="O92" s="192"/>
      <c r="P92" s="192"/>
      <c r="Q92" s="192"/>
      <c r="R92" s="192"/>
      <c r="S92" s="192"/>
      <c r="T92" s="192"/>
      <c r="U92" s="111"/>
      <c r="V92" s="111"/>
      <c r="W92" s="111"/>
      <c r="X92" s="111"/>
      <c r="Y92" s="111"/>
      <c r="Z92" s="111"/>
      <c r="AA92" s="111"/>
      <c r="AB92" s="111"/>
    </row>
    <row r="93" spans="2:28" ht="16.149999999999999" customHeight="1">
      <c r="B93" s="113"/>
      <c r="C93" s="192" t="s">
        <v>169</v>
      </c>
      <c r="D93" s="192"/>
      <c r="E93" s="192"/>
      <c r="F93" s="192"/>
      <c r="G93" s="192"/>
      <c r="H93" s="192"/>
      <c r="I93" s="192"/>
      <c r="J93" s="192"/>
      <c r="K93" s="192"/>
      <c r="L93" s="192"/>
      <c r="M93" s="111" t="s">
        <v>8</v>
      </c>
      <c r="N93" s="193" t="s">
        <v>170</v>
      </c>
      <c r="O93" s="193"/>
      <c r="P93" s="193"/>
      <c r="Q93" s="193"/>
      <c r="R93" s="193"/>
      <c r="S93" s="193"/>
      <c r="T93" s="193"/>
      <c r="U93" s="113"/>
      <c r="V93" s="113"/>
      <c r="W93" s="113"/>
      <c r="X93" s="113"/>
      <c r="Y93" s="111"/>
      <c r="Z93" s="111"/>
      <c r="AA93" s="111"/>
      <c r="AB93" s="111"/>
    </row>
  </sheetData>
  <mergeCells count="101">
    <mergeCell ref="A2:AC3"/>
    <mergeCell ref="C6:F6"/>
    <mergeCell ref="H6:AB6"/>
    <mergeCell ref="C7:F7"/>
    <mergeCell ref="H7:AB7"/>
    <mergeCell ref="C8:F8"/>
    <mergeCell ref="H8:AB8"/>
    <mergeCell ref="C12:F12"/>
    <mergeCell ref="H12:K12"/>
    <mergeCell ref="N12:Z12"/>
    <mergeCell ref="C13:F13"/>
    <mergeCell ref="H13:K13"/>
    <mergeCell ref="C14:F14"/>
    <mergeCell ref="H14:AB14"/>
    <mergeCell ref="C9:F9"/>
    <mergeCell ref="H9:AB9"/>
    <mergeCell ref="C10:F10"/>
    <mergeCell ref="H10:AB10"/>
    <mergeCell ref="C11:F11"/>
    <mergeCell ref="H11:J11"/>
    <mergeCell ref="C18:F18"/>
    <mergeCell ref="H18:AB18"/>
    <mergeCell ref="C19:F19"/>
    <mergeCell ref="H19:AB19"/>
    <mergeCell ref="C20:F20"/>
    <mergeCell ref="E21:F21"/>
    <mergeCell ref="H21:K21"/>
    <mergeCell ref="C15:F15"/>
    <mergeCell ref="H15:AB15"/>
    <mergeCell ref="C16:F16"/>
    <mergeCell ref="H16:AB16"/>
    <mergeCell ref="C17:F17"/>
    <mergeCell ref="H17:AB17"/>
    <mergeCell ref="C27:D27"/>
    <mergeCell ref="F27:I27"/>
    <mergeCell ref="L28:O28"/>
    <mergeCell ref="L29:O29"/>
    <mergeCell ref="C31:D31"/>
    <mergeCell ref="F31:I31"/>
    <mergeCell ref="E22:F22"/>
    <mergeCell ref="H22:K22"/>
    <mergeCell ref="C23:F23"/>
    <mergeCell ref="H23:AB23"/>
    <mergeCell ref="C24:F24"/>
    <mergeCell ref="H24:AB24"/>
    <mergeCell ref="C40:D40"/>
    <mergeCell ref="F40:I40"/>
    <mergeCell ref="L41:O41"/>
    <mergeCell ref="L42:O42"/>
    <mergeCell ref="C45:J45"/>
    <mergeCell ref="K45:P45"/>
    <mergeCell ref="L32:O32"/>
    <mergeCell ref="L33:O33"/>
    <mergeCell ref="C36:D36"/>
    <mergeCell ref="F36:I36"/>
    <mergeCell ref="L37:O37"/>
    <mergeCell ref="L38:O38"/>
    <mergeCell ref="Q48:X48"/>
    <mergeCell ref="E49:J49"/>
    <mergeCell ref="K49:P49"/>
    <mergeCell ref="Q49:X49"/>
    <mergeCell ref="E50:J50"/>
    <mergeCell ref="K50:P50"/>
    <mergeCell ref="Q50:X50"/>
    <mergeCell ref="Q45:X45"/>
    <mergeCell ref="C46:D50"/>
    <mergeCell ref="E46:J46"/>
    <mergeCell ref="K46:P46"/>
    <mergeCell ref="Q46:X46"/>
    <mergeCell ref="E47:J47"/>
    <mergeCell ref="K47:P47"/>
    <mergeCell ref="Q47:X47"/>
    <mergeCell ref="E48:J48"/>
    <mergeCell ref="K48:P48"/>
    <mergeCell ref="E54:J55"/>
    <mergeCell ref="K54:P55"/>
    <mergeCell ref="Q54:X55"/>
    <mergeCell ref="E56:J56"/>
    <mergeCell ref="K56:P56"/>
    <mergeCell ref="Q56:X56"/>
    <mergeCell ref="C51:D56"/>
    <mergeCell ref="E51:J51"/>
    <mergeCell ref="K51:P51"/>
    <mergeCell ref="Q51:X51"/>
    <mergeCell ref="E52:J52"/>
    <mergeCell ref="K52:P52"/>
    <mergeCell ref="Q52:X52"/>
    <mergeCell ref="E53:J53"/>
    <mergeCell ref="K53:P53"/>
    <mergeCell ref="Q53:X53"/>
    <mergeCell ref="C92:L92"/>
    <mergeCell ref="N92:T92"/>
    <mergeCell ref="C93:L93"/>
    <mergeCell ref="N93:T93"/>
    <mergeCell ref="C57:J57"/>
    <mergeCell ref="K57:P57"/>
    <mergeCell ref="Q57:X57"/>
    <mergeCell ref="C90:L90"/>
    <mergeCell ref="N90:T90"/>
    <mergeCell ref="C91:L91"/>
    <mergeCell ref="N91:T91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2" manualBreakCount="2">
    <brk id="53" max="28" man="1"/>
    <brk id="106" max="2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83110-9312-420B-883D-2FCF197F4D46}">
  <sheetPr>
    <tabColor rgb="FF0070C0"/>
  </sheetPr>
  <dimension ref="A2:AC67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171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55"/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29" ht="16.149999999999999" customHeight="1">
      <c r="B5" s="58" t="s">
        <v>172</v>
      </c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9" ht="16.149999999999999" customHeight="1">
      <c r="B6" s="58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9" ht="16.149999999999999" customHeight="1">
      <c r="B7" s="58"/>
      <c r="C7" s="61" t="s">
        <v>173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55"/>
      <c r="Y7" s="55"/>
      <c r="Z7" s="55"/>
      <c r="AA7" s="55"/>
      <c r="AB7" s="55"/>
    </row>
    <row r="8" spans="1:29" ht="16.149999999999999" customHeight="1">
      <c r="B8" s="58"/>
      <c r="C8" s="61"/>
      <c r="D8" s="47" t="s">
        <v>174</v>
      </c>
      <c r="E8" s="39" t="s">
        <v>175</v>
      </c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55"/>
      <c r="Y8" s="55"/>
      <c r="Z8" s="55"/>
      <c r="AA8" s="55"/>
      <c r="AB8" s="55"/>
    </row>
    <row r="9" spans="1:29" ht="16.149999999999999" customHeight="1">
      <c r="B9" s="58"/>
      <c r="C9" s="61"/>
      <c r="D9" s="47" t="s">
        <v>6</v>
      </c>
      <c r="E9" s="39" t="s">
        <v>176</v>
      </c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55"/>
      <c r="Y9" s="55"/>
      <c r="Z9" s="55"/>
      <c r="AA9" s="55"/>
      <c r="AB9" s="55"/>
    </row>
    <row r="10" spans="1:29" ht="16.149999999999999" customHeight="1">
      <c r="B10" s="58"/>
      <c r="C10" s="61"/>
      <c r="D10" s="47" t="s">
        <v>6</v>
      </c>
      <c r="E10" s="39" t="s">
        <v>177</v>
      </c>
      <c r="F10" s="62"/>
      <c r="G10" s="62"/>
      <c r="H10" s="62"/>
      <c r="I10" s="62"/>
      <c r="J10" s="62"/>
      <c r="K10" s="47"/>
      <c r="L10" s="45"/>
      <c r="M10" s="45"/>
      <c r="N10" s="45"/>
      <c r="O10" s="45"/>
      <c r="P10" s="45"/>
      <c r="Q10" s="62"/>
      <c r="R10" s="62"/>
      <c r="S10" s="62"/>
      <c r="T10" s="62"/>
      <c r="U10" s="62"/>
      <c r="V10" s="62"/>
      <c r="W10" s="62"/>
      <c r="X10" s="55"/>
      <c r="Y10" s="55"/>
      <c r="Z10" s="55"/>
      <c r="AA10" s="55"/>
      <c r="AB10" s="55"/>
    </row>
    <row r="11" spans="1:29" ht="16.149999999999999" customHeight="1">
      <c r="B11" s="58"/>
      <c r="C11" s="61"/>
      <c r="D11" s="47" t="s">
        <v>6</v>
      </c>
      <c r="E11" s="39" t="s">
        <v>178</v>
      </c>
      <c r="F11" s="62"/>
      <c r="G11" s="62"/>
      <c r="H11" s="62"/>
      <c r="I11" s="62"/>
      <c r="J11" s="62"/>
      <c r="K11" s="47"/>
      <c r="L11" s="45"/>
      <c r="M11" s="45"/>
      <c r="N11" s="45"/>
      <c r="O11" s="45"/>
      <c r="P11" s="45"/>
      <c r="Q11" s="62"/>
      <c r="R11" s="62"/>
      <c r="S11" s="62"/>
      <c r="T11" s="62"/>
      <c r="U11" s="62"/>
      <c r="V11" s="62"/>
      <c r="W11" s="62"/>
      <c r="X11" s="55"/>
      <c r="Y11" s="55"/>
      <c r="Z11" s="55"/>
      <c r="AA11" s="55"/>
      <c r="AB11" s="55"/>
    </row>
    <row r="12" spans="1:29" ht="16.149999999999999" customHeight="1">
      <c r="B12" s="58"/>
      <c r="C12" s="61"/>
      <c r="D12" s="47" t="s">
        <v>6</v>
      </c>
      <c r="E12" s="39" t="s">
        <v>179</v>
      </c>
      <c r="F12" s="62"/>
      <c r="G12" s="62"/>
      <c r="H12" s="62"/>
      <c r="I12" s="62"/>
      <c r="J12" s="62"/>
      <c r="K12" s="47"/>
      <c r="L12" s="45"/>
      <c r="M12" s="45"/>
      <c r="N12" s="45"/>
      <c r="O12" s="45"/>
      <c r="P12" s="45"/>
      <c r="Q12" s="62"/>
      <c r="R12" s="62"/>
      <c r="S12" s="62"/>
      <c r="T12" s="62"/>
      <c r="U12" s="62"/>
      <c r="V12" s="62"/>
      <c r="W12" s="62"/>
      <c r="X12" s="55"/>
      <c r="Y12" s="55"/>
      <c r="Z12" s="55"/>
      <c r="AA12" s="55"/>
      <c r="AB12" s="55"/>
    </row>
    <row r="13" spans="1:29" ht="16.149999999999999" customHeight="1">
      <c r="B13" s="58"/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55"/>
      <c r="Y13" s="55"/>
      <c r="Z13" s="55"/>
      <c r="AA13" s="55"/>
      <c r="AB13" s="55"/>
    </row>
    <row r="14" spans="1:29" ht="16.149999999999999" customHeight="1">
      <c r="B14" s="39"/>
      <c r="C14" s="61" t="s">
        <v>180</v>
      </c>
      <c r="D14" s="59"/>
      <c r="E14" s="59"/>
      <c r="F14" s="59"/>
      <c r="G14" s="59"/>
      <c r="H14" s="59"/>
      <c r="I14" s="59"/>
      <c r="J14" s="47"/>
      <c r="K14" s="47"/>
      <c r="L14" s="47"/>
      <c r="M14" s="47"/>
      <c r="N14" s="47"/>
      <c r="O14" s="47"/>
      <c r="P14" s="47"/>
      <c r="Q14" s="47"/>
      <c r="R14" s="60"/>
      <c r="S14" s="60"/>
      <c r="T14" s="47"/>
      <c r="U14" s="47"/>
      <c r="V14" s="47"/>
      <c r="W14" s="47"/>
      <c r="X14" s="55"/>
      <c r="Y14" s="55"/>
      <c r="Z14" s="55"/>
      <c r="AA14" s="55"/>
      <c r="AB14" s="55"/>
    </row>
    <row r="15" spans="1:29" ht="16.149999999999999" customHeight="1">
      <c r="B15" s="39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39"/>
      <c r="X15" s="55"/>
      <c r="Y15" s="55"/>
      <c r="Z15" s="55"/>
      <c r="AA15" s="55"/>
      <c r="AB15" s="55"/>
    </row>
    <row r="16" spans="1:29" ht="16.149999999999999" customHeight="1">
      <c r="B16" s="499">
        <v>1</v>
      </c>
      <c r="C16" s="500"/>
      <c r="D16" s="500"/>
      <c r="E16" s="500"/>
      <c r="F16" s="500"/>
      <c r="G16" s="500"/>
      <c r="H16" s="500"/>
      <c r="I16" s="500"/>
      <c r="J16" s="500"/>
      <c r="K16" s="500"/>
      <c r="L16" s="500"/>
      <c r="M16" s="500"/>
      <c r="N16" s="500"/>
      <c r="O16" s="500"/>
      <c r="P16" s="500"/>
      <c r="Q16" s="500"/>
      <c r="R16" s="500"/>
      <c r="S16" s="500"/>
      <c r="T16" s="500"/>
      <c r="U16" s="500"/>
      <c r="V16" s="500"/>
      <c r="W16" s="500"/>
      <c r="X16" s="500"/>
      <c r="Y16" s="500"/>
      <c r="Z16" s="500"/>
      <c r="AA16" s="500"/>
      <c r="AB16" s="501"/>
    </row>
    <row r="17" spans="2:28" ht="16.149999999999999" customHeight="1">
      <c r="B17" s="238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40"/>
    </row>
    <row r="18" spans="2:28" ht="16.149999999999999" customHeight="1">
      <c r="B18" s="238"/>
      <c r="C18" s="239"/>
      <c r="D18" s="239"/>
      <c r="E18" s="239"/>
      <c r="F18" s="2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9"/>
      <c r="AB18" s="240"/>
    </row>
    <row r="19" spans="2:28" ht="16.149999999999999" customHeight="1">
      <c r="B19" s="238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40"/>
    </row>
    <row r="20" spans="2:28" ht="16.149999999999999" customHeight="1">
      <c r="B20" s="238"/>
      <c r="C20" s="239"/>
      <c r="D20" s="239"/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239"/>
      <c r="Y20" s="239"/>
      <c r="Z20" s="239"/>
      <c r="AA20" s="239"/>
      <c r="AB20" s="240"/>
    </row>
    <row r="21" spans="2:28" ht="16.149999999999999" customHeight="1">
      <c r="B21" s="238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40"/>
    </row>
    <row r="22" spans="2:28" ht="16.149999999999999" customHeight="1">
      <c r="B22" s="238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239"/>
      <c r="Y22" s="239"/>
      <c r="Z22" s="239"/>
      <c r="AA22" s="239"/>
      <c r="AB22" s="240"/>
    </row>
    <row r="23" spans="2:28" ht="16.149999999999999" customHeight="1">
      <c r="B23" s="238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40"/>
    </row>
    <row r="24" spans="2:28" ht="16.149999999999999" customHeight="1">
      <c r="B24" s="238"/>
      <c r="C24" s="239"/>
      <c r="D24" s="239"/>
      <c r="E24" s="239"/>
      <c r="F24" s="239"/>
      <c r="G24" s="239"/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239"/>
      <c r="Y24" s="239"/>
      <c r="Z24" s="239"/>
      <c r="AA24" s="239"/>
      <c r="AB24" s="240"/>
    </row>
    <row r="25" spans="2:28" ht="16.149999999999999" customHeight="1">
      <c r="B25" s="238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9"/>
      <c r="T25" s="239"/>
      <c r="U25" s="239"/>
      <c r="V25" s="239"/>
      <c r="W25" s="239"/>
      <c r="X25" s="239"/>
      <c r="Y25" s="239"/>
      <c r="Z25" s="239"/>
      <c r="AA25" s="239"/>
      <c r="AB25" s="240"/>
    </row>
    <row r="26" spans="2:28" ht="16.149999999999999" customHeight="1">
      <c r="B26" s="238"/>
      <c r="C26" s="239"/>
      <c r="D26" s="239"/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239"/>
      <c r="Q26" s="239"/>
      <c r="R26" s="239"/>
      <c r="S26" s="239"/>
      <c r="T26" s="239"/>
      <c r="U26" s="239"/>
      <c r="V26" s="239"/>
      <c r="W26" s="239"/>
      <c r="X26" s="239"/>
      <c r="Y26" s="239"/>
      <c r="Z26" s="239"/>
      <c r="AA26" s="239"/>
      <c r="AB26" s="240"/>
    </row>
    <row r="27" spans="2:28" ht="16.149999999999999" customHeight="1">
      <c r="B27" s="238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  <c r="T27" s="239"/>
      <c r="U27" s="239"/>
      <c r="V27" s="239"/>
      <c r="W27" s="239"/>
      <c r="X27" s="239"/>
      <c r="Y27" s="239"/>
      <c r="Z27" s="239"/>
      <c r="AA27" s="239"/>
      <c r="AB27" s="240"/>
    </row>
    <row r="28" spans="2:28" ht="16.149999999999999" customHeight="1">
      <c r="B28" s="238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239"/>
      <c r="V28" s="239"/>
      <c r="W28" s="239"/>
      <c r="X28" s="239"/>
      <c r="Y28" s="239"/>
      <c r="Z28" s="239"/>
      <c r="AA28" s="239"/>
      <c r="AB28" s="240"/>
    </row>
    <row r="29" spans="2:28" ht="16.149999999999999" customHeight="1">
      <c r="B29" s="238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39"/>
      <c r="Y29" s="239"/>
      <c r="Z29" s="239"/>
      <c r="AA29" s="239"/>
      <c r="AB29" s="240"/>
    </row>
    <row r="30" spans="2:28" ht="16.149999999999999" customHeight="1">
      <c r="B30" s="238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  <c r="N30" s="239"/>
      <c r="O30" s="239"/>
      <c r="P30" s="239"/>
      <c r="Q30" s="239"/>
      <c r="R30" s="239"/>
      <c r="S30" s="239"/>
      <c r="T30" s="239"/>
      <c r="U30" s="239"/>
      <c r="V30" s="239"/>
      <c r="W30" s="239"/>
      <c r="X30" s="239"/>
      <c r="Y30" s="239"/>
      <c r="Z30" s="239"/>
      <c r="AA30" s="239"/>
      <c r="AB30" s="240"/>
    </row>
    <row r="31" spans="2:28" ht="16.149999999999999" customHeight="1">
      <c r="B31" s="238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9"/>
      <c r="X31" s="239"/>
      <c r="Y31" s="239"/>
      <c r="Z31" s="239"/>
      <c r="AA31" s="239"/>
      <c r="AB31" s="240"/>
    </row>
    <row r="32" spans="2:28" ht="16.149999999999999" customHeight="1">
      <c r="B32" s="238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  <c r="T32" s="239"/>
      <c r="U32" s="239"/>
      <c r="V32" s="239"/>
      <c r="W32" s="239"/>
      <c r="X32" s="239"/>
      <c r="Y32" s="239"/>
      <c r="Z32" s="239"/>
      <c r="AA32" s="239"/>
      <c r="AB32" s="240"/>
    </row>
    <row r="33" spans="2:28" ht="16.149999999999999" customHeight="1">
      <c r="B33" s="238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  <c r="AA33" s="239"/>
      <c r="AB33" s="240"/>
    </row>
    <row r="34" spans="2:28" ht="16.149999999999999" customHeight="1">
      <c r="B34" s="238"/>
      <c r="C34" s="239"/>
      <c r="D34" s="239"/>
      <c r="E34" s="239"/>
      <c r="F34" s="239"/>
      <c r="G34" s="239"/>
      <c r="H34" s="239"/>
      <c r="I34" s="239"/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  <c r="AA34" s="239"/>
      <c r="AB34" s="240"/>
    </row>
    <row r="35" spans="2:28" ht="16.149999999999999" customHeight="1">
      <c r="B35" s="238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Y35" s="239"/>
      <c r="Z35" s="239"/>
      <c r="AA35" s="239"/>
      <c r="AB35" s="240"/>
    </row>
    <row r="36" spans="2:28" ht="16.149999999999999" customHeight="1">
      <c r="B36" s="241"/>
      <c r="C36" s="242"/>
      <c r="D36" s="242"/>
      <c r="E36" s="242"/>
      <c r="F36" s="242"/>
      <c r="G36" s="242"/>
      <c r="H36" s="242"/>
      <c r="I36" s="242"/>
      <c r="J36" s="242"/>
      <c r="K36" s="242"/>
      <c r="L36" s="242"/>
      <c r="M36" s="242"/>
      <c r="N36" s="242"/>
      <c r="O36" s="242"/>
      <c r="P36" s="242"/>
      <c r="Q36" s="242"/>
      <c r="R36" s="242"/>
      <c r="S36" s="242"/>
      <c r="T36" s="242"/>
      <c r="U36" s="242"/>
      <c r="V36" s="242"/>
      <c r="W36" s="242"/>
      <c r="X36" s="242"/>
      <c r="Y36" s="242"/>
      <c r="Z36" s="242"/>
      <c r="AA36" s="242"/>
      <c r="AB36" s="243"/>
    </row>
    <row r="37" spans="2:28" ht="16.149999999999999" customHeight="1">
      <c r="B37" s="59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38"/>
      <c r="X37" s="55"/>
      <c r="Y37" s="55"/>
      <c r="Z37" s="55"/>
      <c r="AA37" s="55"/>
      <c r="AB37" s="55"/>
    </row>
    <row r="38" spans="2:28" ht="16.149999999999999" customHeight="1">
      <c r="B38" s="58" t="s">
        <v>181</v>
      </c>
      <c r="X38" s="55"/>
      <c r="Y38" s="55"/>
      <c r="Z38" s="55"/>
      <c r="AA38" s="55"/>
      <c r="AB38" s="55"/>
    </row>
    <row r="39" spans="2:28" ht="16.149999999999999" customHeight="1">
      <c r="B39" s="39"/>
      <c r="C39" s="61" t="s">
        <v>182</v>
      </c>
      <c r="D39" s="59"/>
      <c r="E39" s="59"/>
      <c r="F39" s="59"/>
      <c r="G39" s="59"/>
      <c r="H39" s="59"/>
      <c r="I39" s="59"/>
      <c r="J39" s="47"/>
      <c r="K39" s="45"/>
      <c r="L39" s="45"/>
      <c r="M39" s="45"/>
      <c r="N39" s="45"/>
      <c r="O39" s="45"/>
      <c r="P39" s="38"/>
      <c r="Q39" s="38"/>
      <c r="R39" s="38"/>
      <c r="S39" s="38"/>
      <c r="T39" s="38"/>
      <c r="U39" s="38"/>
      <c r="V39" s="38"/>
      <c r="W39" s="38"/>
      <c r="X39" s="55"/>
      <c r="Y39" s="55"/>
      <c r="Z39" s="55"/>
      <c r="AA39" s="55"/>
      <c r="AB39" s="55"/>
    </row>
    <row r="41" spans="2:28" ht="16.149999999999999" customHeight="1">
      <c r="B41" s="502" t="s">
        <v>183</v>
      </c>
      <c r="C41" s="503"/>
      <c r="D41" s="503"/>
      <c r="E41" s="504" t="s">
        <v>39</v>
      </c>
      <c r="F41" s="504"/>
      <c r="G41" s="504"/>
      <c r="H41" s="504"/>
      <c r="I41" s="504" t="s">
        <v>79</v>
      </c>
      <c r="J41" s="504"/>
      <c r="K41" s="504"/>
      <c r="L41" s="504"/>
      <c r="M41" s="504" t="s">
        <v>73</v>
      </c>
      <c r="N41" s="504"/>
      <c r="O41" s="504"/>
      <c r="P41" s="504"/>
      <c r="Q41" s="504" t="s">
        <v>73</v>
      </c>
      <c r="R41" s="504"/>
      <c r="S41" s="504"/>
      <c r="T41" s="504"/>
      <c r="U41" s="504" t="s">
        <v>73</v>
      </c>
      <c r="V41" s="504"/>
      <c r="W41" s="504"/>
      <c r="X41" s="504"/>
      <c r="Y41" s="503" t="s">
        <v>184</v>
      </c>
      <c r="Z41" s="503"/>
      <c r="AA41" s="505"/>
      <c r="AB41" s="55"/>
    </row>
    <row r="42" spans="2:28" ht="16.149999999999999" customHeight="1">
      <c r="B42" s="506">
        <v>1</v>
      </c>
      <c r="C42" s="507"/>
      <c r="D42" s="508"/>
      <c r="E42" s="509">
        <v>529.16262173888481</v>
      </c>
      <c r="F42" s="509"/>
      <c r="G42" s="509"/>
      <c r="H42" s="509"/>
      <c r="I42" s="509">
        <v>466.15277798850821</v>
      </c>
      <c r="J42" s="509"/>
      <c r="K42" s="509"/>
      <c r="L42" s="509"/>
      <c r="M42" s="509" t="s">
        <v>73</v>
      </c>
      <c r="N42" s="509"/>
      <c r="O42" s="509"/>
      <c r="P42" s="509"/>
      <c r="Q42" s="509" t="s">
        <v>73</v>
      </c>
      <c r="R42" s="509"/>
      <c r="S42" s="509"/>
      <c r="T42" s="509"/>
      <c r="U42" s="509" t="s">
        <v>73</v>
      </c>
      <c r="V42" s="509"/>
      <c r="W42" s="509"/>
      <c r="X42" s="509"/>
      <c r="Y42" s="510"/>
      <c r="Z42" s="511"/>
      <c r="AA42" s="512"/>
      <c r="AB42" s="55"/>
    </row>
    <row r="43" spans="2:28" ht="16.149999999999999" customHeight="1">
      <c r="B43" s="506">
        <v>2</v>
      </c>
      <c r="C43" s="507"/>
      <c r="D43" s="508"/>
      <c r="E43" s="509">
        <v>435.83362248544415</v>
      </c>
      <c r="F43" s="509"/>
      <c r="G43" s="509"/>
      <c r="H43" s="509"/>
      <c r="I43" s="509">
        <v>365.06254597672017</v>
      </c>
      <c r="J43" s="509"/>
      <c r="K43" s="509"/>
      <c r="L43" s="509"/>
      <c r="M43" s="509" t="s">
        <v>73</v>
      </c>
      <c r="N43" s="509"/>
      <c r="O43" s="509"/>
      <c r="P43" s="509"/>
      <c r="Q43" s="509" t="s">
        <v>73</v>
      </c>
      <c r="R43" s="509"/>
      <c r="S43" s="509"/>
      <c r="T43" s="509"/>
      <c r="U43" s="509" t="s">
        <v>73</v>
      </c>
      <c r="V43" s="509"/>
      <c r="W43" s="509"/>
      <c r="X43" s="509"/>
      <c r="Y43" s="510"/>
      <c r="Z43" s="511"/>
      <c r="AA43" s="512"/>
      <c r="AB43" s="55"/>
    </row>
    <row r="44" spans="2:28" ht="16.149999999999999" customHeight="1">
      <c r="B44" s="506">
        <v>3</v>
      </c>
      <c r="C44" s="507"/>
      <c r="D44" s="508"/>
      <c r="E44" s="509">
        <v>431.56852769675305</v>
      </c>
      <c r="F44" s="509"/>
      <c r="G44" s="509"/>
      <c r="H44" s="509"/>
      <c r="I44" s="509">
        <v>362.85302914311399</v>
      </c>
      <c r="J44" s="509"/>
      <c r="K44" s="509"/>
      <c r="L44" s="509"/>
      <c r="M44" s="509" t="s">
        <v>73</v>
      </c>
      <c r="N44" s="509"/>
      <c r="O44" s="509"/>
      <c r="P44" s="509"/>
      <c r="Q44" s="509" t="s">
        <v>73</v>
      </c>
      <c r="R44" s="509"/>
      <c r="S44" s="509"/>
      <c r="T44" s="509"/>
      <c r="U44" s="509" t="s">
        <v>73</v>
      </c>
      <c r="V44" s="509"/>
      <c r="W44" s="509"/>
      <c r="X44" s="509"/>
      <c r="Y44" s="510"/>
      <c r="Z44" s="511"/>
      <c r="AA44" s="512"/>
      <c r="AB44" s="55"/>
    </row>
    <row r="45" spans="2:28" ht="16.149999999999999" customHeight="1">
      <c r="B45" s="506">
        <v>4</v>
      </c>
      <c r="C45" s="507"/>
      <c r="D45" s="508"/>
      <c r="E45" s="509">
        <v>411.26145197977837</v>
      </c>
      <c r="F45" s="509"/>
      <c r="G45" s="509"/>
      <c r="H45" s="509"/>
      <c r="I45" s="509">
        <v>348.91644758824714</v>
      </c>
      <c r="J45" s="509"/>
      <c r="K45" s="509"/>
      <c r="L45" s="509"/>
      <c r="M45" s="509" t="s">
        <v>73</v>
      </c>
      <c r="N45" s="509"/>
      <c r="O45" s="509"/>
      <c r="P45" s="509"/>
      <c r="Q45" s="509" t="s">
        <v>73</v>
      </c>
      <c r="R45" s="509"/>
      <c r="S45" s="509"/>
      <c r="T45" s="509"/>
      <c r="U45" s="509" t="s">
        <v>73</v>
      </c>
      <c r="V45" s="509"/>
      <c r="W45" s="509"/>
      <c r="X45" s="509"/>
      <c r="Y45" s="510"/>
      <c r="Z45" s="511"/>
      <c r="AA45" s="512"/>
      <c r="AB45" s="55"/>
    </row>
    <row r="46" spans="2:28" ht="16.149999999999999" customHeight="1">
      <c r="B46" s="506">
        <v>5</v>
      </c>
      <c r="C46" s="507"/>
      <c r="D46" s="508"/>
      <c r="E46" s="509">
        <v>431.56852769735082</v>
      </c>
      <c r="F46" s="509"/>
      <c r="G46" s="509"/>
      <c r="H46" s="509"/>
      <c r="I46" s="509">
        <v>362.85302914293658</v>
      </c>
      <c r="J46" s="509"/>
      <c r="K46" s="509"/>
      <c r="L46" s="509"/>
      <c r="M46" s="509" t="s">
        <v>73</v>
      </c>
      <c r="N46" s="509"/>
      <c r="O46" s="509"/>
      <c r="P46" s="509"/>
      <c r="Q46" s="509" t="s">
        <v>73</v>
      </c>
      <c r="R46" s="509"/>
      <c r="S46" s="509"/>
      <c r="T46" s="509"/>
      <c r="U46" s="509" t="s">
        <v>73</v>
      </c>
      <c r="V46" s="509"/>
      <c r="W46" s="509"/>
      <c r="X46" s="509"/>
      <c r="Y46" s="510"/>
      <c r="Z46" s="511"/>
      <c r="AA46" s="512"/>
      <c r="AB46" s="55"/>
    </row>
    <row r="47" spans="2:28" ht="16.149999999999999" customHeight="1">
      <c r="B47" s="506">
        <v>6</v>
      </c>
      <c r="C47" s="507"/>
      <c r="D47" s="508"/>
      <c r="E47" s="509">
        <v>435.83362248567465</v>
      </c>
      <c r="F47" s="509"/>
      <c r="G47" s="509"/>
      <c r="H47" s="509"/>
      <c r="I47" s="509">
        <v>365.0625459764031</v>
      </c>
      <c r="J47" s="509"/>
      <c r="K47" s="509"/>
      <c r="L47" s="509"/>
      <c r="M47" s="509" t="s">
        <v>73</v>
      </c>
      <c r="N47" s="509"/>
      <c r="O47" s="509"/>
      <c r="P47" s="509"/>
      <c r="Q47" s="509" t="s">
        <v>73</v>
      </c>
      <c r="R47" s="509"/>
      <c r="S47" s="509"/>
      <c r="T47" s="509"/>
      <c r="U47" s="509" t="s">
        <v>73</v>
      </c>
      <c r="V47" s="509"/>
      <c r="W47" s="509"/>
      <c r="X47" s="509"/>
      <c r="Y47" s="510"/>
      <c r="Z47" s="511"/>
      <c r="AA47" s="512"/>
      <c r="AB47" s="55"/>
    </row>
    <row r="48" spans="2:28" ht="16.149999999999999" customHeight="1">
      <c r="B48" s="506">
        <v>7</v>
      </c>
      <c r="C48" s="507"/>
      <c r="D48" s="508"/>
      <c r="E48" s="509">
        <v>529.16262173835992</v>
      </c>
      <c r="F48" s="509"/>
      <c r="G48" s="509"/>
      <c r="H48" s="509"/>
      <c r="I48" s="509">
        <v>466.15277798836263</v>
      </c>
      <c r="J48" s="509"/>
      <c r="K48" s="509"/>
      <c r="L48" s="509"/>
      <c r="M48" s="509" t="s">
        <v>73</v>
      </c>
      <c r="N48" s="509"/>
      <c r="O48" s="509"/>
      <c r="P48" s="509"/>
      <c r="Q48" s="509" t="s">
        <v>73</v>
      </c>
      <c r="R48" s="509"/>
      <c r="S48" s="509"/>
      <c r="T48" s="509"/>
      <c r="U48" s="509" t="s">
        <v>73</v>
      </c>
      <c r="V48" s="509"/>
      <c r="W48" s="509"/>
      <c r="X48" s="509"/>
      <c r="Y48" s="510"/>
      <c r="Z48" s="511"/>
      <c r="AA48" s="512"/>
      <c r="AB48" s="55"/>
    </row>
    <row r="49" spans="2:28" ht="16.149999999999999" customHeight="1">
      <c r="B49" s="506">
        <v>8</v>
      </c>
      <c r="C49" s="507"/>
      <c r="D49" s="508"/>
      <c r="E49" s="509">
        <v>466.15274850866956</v>
      </c>
      <c r="F49" s="509"/>
      <c r="G49" s="509"/>
      <c r="H49" s="509"/>
      <c r="I49" s="509">
        <v>348.91644758818347</v>
      </c>
      <c r="J49" s="509"/>
      <c r="K49" s="509"/>
      <c r="L49" s="509"/>
      <c r="M49" s="509" t="s">
        <v>73</v>
      </c>
      <c r="N49" s="509"/>
      <c r="O49" s="509"/>
      <c r="P49" s="509"/>
      <c r="Q49" s="509" t="s">
        <v>73</v>
      </c>
      <c r="R49" s="509"/>
      <c r="S49" s="509"/>
      <c r="T49" s="509"/>
      <c r="U49" s="509" t="s">
        <v>73</v>
      </c>
      <c r="V49" s="509"/>
      <c r="W49" s="509"/>
      <c r="X49" s="509"/>
      <c r="Y49" s="510"/>
      <c r="Z49" s="511"/>
      <c r="AA49" s="512"/>
      <c r="AB49" s="55"/>
    </row>
    <row r="50" spans="2:28" ht="16.149999999999999" customHeight="1">
      <c r="B50" s="506">
        <v>9</v>
      </c>
      <c r="C50" s="507"/>
      <c r="D50" s="508"/>
      <c r="E50" s="509">
        <v>365.06251341154729</v>
      </c>
      <c r="F50" s="509"/>
      <c r="G50" s="509"/>
      <c r="H50" s="509"/>
      <c r="I50" s="509">
        <v>529.16259253112435</v>
      </c>
      <c r="J50" s="509"/>
      <c r="K50" s="509"/>
      <c r="L50" s="509"/>
      <c r="M50" s="509" t="s">
        <v>73</v>
      </c>
      <c r="N50" s="509"/>
      <c r="O50" s="509"/>
      <c r="P50" s="509"/>
      <c r="Q50" s="509" t="s">
        <v>73</v>
      </c>
      <c r="R50" s="509"/>
      <c r="S50" s="509"/>
      <c r="T50" s="509"/>
      <c r="U50" s="509" t="s">
        <v>73</v>
      </c>
      <c r="V50" s="509"/>
      <c r="W50" s="509"/>
      <c r="X50" s="509"/>
      <c r="Y50" s="510"/>
      <c r="Z50" s="511"/>
      <c r="AA50" s="512"/>
      <c r="AB50" s="55"/>
    </row>
    <row r="51" spans="2:28" ht="16.149999999999999" customHeight="1">
      <c r="B51" s="506">
        <v>10</v>
      </c>
      <c r="C51" s="507"/>
      <c r="D51" s="508"/>
      <c r="E51" s="509">
        <v>362.85299678172021</v>
      </c>
      <c r="F51" s="509"/>
      <c r="G51" s="509"/>
      <c r="H51" s="509"/>
      <c r="I51" s="509">
        <v>435.8335909796055</v>
      </c>
      <c r="J51" s="509"/>
      <c r="K51" s="509"/>
      <c r="L51" s="509"/>
      <c r="M51" s="509" t="s">
        <v>73</v>
      </c>
      <c r="N51" s="509"/>
      <c r="O51" s="509"/>
      <c r="P51" s="509"/>
      <c r="Q51" s="509" t="s">
        <v>73</v>
      </c>
      <c r="R51" s="509"/>
      <c r="S51" s="509"/>
      <c r="T51" s="509"/>
      <c r="U51" s="509" t="s">
        <v>73</v>
      </c>
      <c r="V51" s="509"/>
      <c r="W51" s="509"/>
      <c r="X51" s="509"/>
      <c r="Y51" s="510"/>
      <c r="Z51" s="511"/>
      <c r="AA51" s="512"/>
      <c r="AB51" s="55"/>
    </row>
    <row r="52" spans="2:28" ht="16.149999999999999" customHeight="1">
      <c r="B52" s="506">
        <v>11</v>
      </c>
      <c r="C52" s="507"/>
      <c r="D52" s="508"/>
      <c r="E52" s="509">
        <v>348.91641677804722</v>
      </c>
      <c r="F52" s="509"/>
      <c r="G52" s="509"/>
      <c r="H52" s="509"/>
      <c r="I52" s="509">
        <v>431.56849714247858</v>
      </c>
      <c r="J52" s="509"/>
      <c r="K52" s="509"/>
      <c r="L52" s="509"/>
      <c r="M52" s="509" t="s">
        <v>73</v>
      </c>
      <c r="N52" s="509"/>
      <c r="O52" s="509"/>
      <c r="P52" s="509"/>
      <c r="Q52" s="509" t="s">
        <v>73</v>
      </c>
      <c r="R52" s="509"/>
      <c r="S52" s="509"/>
      <c r="T52" s="509"/>
      <c r="U52" s="509" t="s">
        <v>73</v>
      </c>
      <c r="V52" s="509"/>
      <c r="W52" s="509"/>
      <c r="X52" s="509"/>
      <c r="Y52" s="510"/>
      <c r="Z52" s="511"/>
      <c r="AA52" s="512"/>
      <c r="AB52" s="55"/>
    </row>
    <row r="53" spans="2:28" ht="16.149999999999999" customHeight="1">
      <c r="B53" s="506">
        <v>12</v>
      </c>
      <c r="C53" s="507"/>
      <c r="D53" s="508"/>
      <c r="E53" s="509">
        <v>362.85299678145395</v>
      </c>
      <c r="F53" s="509"/>
      <c r="G53" s="509"/>
      <c r="H53" s="509"/>
      <c r="I53" s="509">
        <v>411.26142351766674</v>
      </c>
      <c r="J53" s="509"/>
      <c r="K53" s="509"/>
      <c r="L53" s="509"/>
      <c r="M53" s="509" t="s">
        <v>73</v>
      </c>
      <c r="N53" s="509"/>
      <c r="O53" s="509"/>
      <c r="P53" s="509"/>
      <c r="Q53" s="509" t="s">
        <v>73</v>
      </c>
      <c r="R53" s="509"/>
      <c r="S53" s="509"/>
      <c r="T53" s="509"/>
      <c r="U53" s="509" t="s">
        <v>73</v>
      </c>
      <c r="V53" s="509"/>
      <c r="W53" s="509"/>
      <c r="X53" s="509"/>
      <c r="Y53" s="510"/>
      <c r="Z53" s="511"/>
      <c r="AA53" s="512"/>
      <c r="AB53" s="55"/>
    </row>
    <row r="54" spans="2:28" ht="16.149999999999999" customHeight="1">
      <c r="B54" s="506">
        <v>13</v>
      </c>
      <c r="C54" s="507"/>
      <c r="D54" s="508"/>
      <c r="E54" s="509">
        <v>365.06251341127791</v>
      </c>
      <c r="F54" s="509"/>
      <c r="G54" s="509"/>
      <c r="H54" s="509"/>
      <c r="I54" s="509">
        <v>431.56849714261614</v>
      </c>
      <c r="J54" s="509"/>
      <c r="K54" s="509"/>
      <c r="L54" s="509"/>
      <c r="M54" s="509" t="s">
        <v>73</v>
      </c>
      <c r="N54" s="509"/>
      <c r="O54" s="509"/>
      <c r="P54" s="509"/>
      <c r="Q54" s="509" t="s">
        <v>73</v>
      </c>
      <c r="R54" s="509"/>
      <c r="S54" s="509"/>
      <c r="T54" s="509"/>
      <c r="U54" s="509" t="s">
        <v>73</v>
      </c>
      <c r="V54" s="509"/>
      <c r="W54" s="509"/>
      <c r="X54" s="509"/>
      <c r="Y54" s="510"/>
      <c r="Z54" s="511"/>
      <c r="AA54" s="512"/>
      <c r="AB54" s="55"/>
    </row>
    <row r="55" spans="2:28" ht="16.149999999999999" customHeight="1">
      <c r="B55" s="506">
        <v>14</v>
      </c>
      <c r="C55" s="507"/>
      <c r="D55" s="508"/>
      <c r="E55" s="509">
        <v>466.15274850886095</v>
      </c>
      <c r="F55" s="509"/>
      <c r="G55" s="509"/>
      <c r="H55" s="509"/>
      <c r="I55" s="509">
        <v>435.83359097989899</v>
      </c>
      <c r="J55" s="509"/>
      <c r="K55" s="509"/>
      <c r="L55" s="509"/>
      <c r="M55" s="509" t="s">
        <v>73</v>
      </c>
      <c r="N55" s="509"/>
      <c r="O55" s="509"/>
      <c r="P55" s="509"/>
      <c r="Q55" s="509" t="s">
        <v>73</v>
      </c>
      <c r="R55" s="509"/>
      <c r="S55" s="509"/>
      <c r="T55" s="509"/>
      <c r="U55" s="509" t="s">
        <v>73</v>
      </c>
      <c r="V55" s="509"/>
      <c r="W55" s="509"/>
      <c r="X55" s="509"/>
      <c r="Y55" s="510"/>
      <c r="Z55" s="511"/>
      <c r="AA55" s="512"/>
      <c r="AB55" s="55"/>
    </row>
    <row r="56" spans="2:28" ht="16.149999999999999" customHeight="1">
      <c r="B56" s="506">
        <v>15</v>
      </c>
      <c r="C56" s="507"/>
      <c r="D56" s="508"/>
      <c r="E56" s="509">
        <v>411.2614519800407</v>
      </c>
      <c r="F56" s="509"/>
      <c r="G56" s="509"/>
      <c r="H56" s="509"/>
      <c r="I56" s="509">
        <v>529.16259253209739</v>
      </c>
      <c r="J56" s="509"/>
      <c r="K56" s="509"/>
      <c r="L56" s="509"/>
      <c r="M56" s="509" t="s">
        <v>73</v>
      </c>
      <c r="N56" s="509"/>
      <c r="O56" s="509"/>
      <c r="P56" s="509"/>
      <c r="Q56" s="509" t="s">
        <v>73</v>
      </c>
      <c r="R56" s="509"/>
      <c r="S56" s="509"/>
      <c r="T56" s="509"/>
      <c r="U56" s="509" t="s">
        <v>73</v>
      </c>
      <c r="V56" s="509"/>
      <c r="W56" s="509"/>
      <c r="X56" s="509"/>
      <c r="Y56" s="510"/>
      <c r="Z56" s="511"/>
      <c r="AA56" s="512"/>
      <c r="AB56" s="55"/>
    </row>
    <row r="57" spans="2:28" ht="16.149999999999999" customHeight="1">
      <c r="B57" s="506">
        <v>16</v>
      </c>
      <c r="C57" s="507"/>
      <c r="D57" s="508"/>
      <c r="E57" s="509">
        <v>348.91641677791114</v>
      </c>
      <c r="F57" s="509"/>
      <c r="G57" s="509"/>
      <c r="H57" s="509"/>
      <c r="I57" s="509">
        <v>411.26142351770574</v>
      </c>
      <c r="J57" s="509"/>
      <c r="K57" s="509"/>
      <c r="L57" s="509"/>
      <c r="M57" s="509" t="s">
        <v>73</v>
      </c>
      <c r="N57" s="509"/>
      <c r="O57" s="509"/>
      <c r="P57" s="509"/>
      <c r="Q57" s="509" t="s">
        <v>73</v>
      </c>
      <c r="R57" s="509"/>
      <c r="S57" s="509"/>
      <c r="T57" s="509"/>
      <c r="U57" s="509" t="s">
        <v>73</v>
      </c>
      <c r="V57" s="509"/>
      <c r="W57" s="509"/>
      <c r="X57" s="509"/>
      <c r="Y57" s="510"/>
      <c r="Z57" s="511"/>
      <c r="AA57" s="512"/>
      <c r="AB57" s="55"/>
    </row>
    <row r="58" spans="2:28" ht="16.149999999999999" customHeight="1">
      <c r="B58" s="241" t="s">
        <v>185</v>
      </c>
      <c r="C58" s="242"/>
      <c r="D58" s="242"/>
      <c r="E58" s="237">
        <v>6701.6217987617747</v>
      </c>
      <c r="F58" s="237"/>
      <c r="G58" s="237"/>
      <c r="H58" s="237"/>
      <c r="I58" s="237">
        <v>6701.6218097356696</v>
      </c>
      <c r="J58" s="237"/>
      <c r="K58" s="237"/>
      <c r="L58" s="237"/>
      <c r="M58" s="237" t="s">
        <v>73</v>
      </c>
      <c r="N58" s="237"/>
      <c r="O58" s="237"/>
      <c r="P58" s="237"/>
      <c r="Q58" s="237" t="s">
        <v>73</v>
      </c>
      <c r="R58" s="237"/>
      <c r="S58" s="237"/>
      <c r="T58" s="237"/>
      <c r="U58" s="237" t="s">
        <v>73</v>
      </c>
      <c r="V58" s="237"/>
      <c r="W58" s="237"/>
      <c r="X58" s="237"/>
      <c r="Y58" s="513"/>
      <c r="Z58" s="513"/>
      <c r="AA58" s="514"/>
      <c r="AB58" s="55"/>
    </row>
    <row r="60" spans="2:28" ht="16.149999999999999" customHeight="1">
      <c r="B60" s="55"/>
      <c r="C60" s="61" t="s">
        <v>186</v>
      </c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2" spans="2:28" ht="16.149999999999999" customHeight="1">
      <c r="B62" s="515" t="s">
        <v>187</v>
      </c>
      <c r="C62" s="515"/>
      <c r="D62" s="515"/>
      <c r="E62" s="516" t="s">
        <v>188</v>
      </c>
      <c r="F62" s="516"/>
      <c r="G62" s="516"/>
      <c r="H62" s="516"/>
      <c r="I62" s="516" t="s">
        <v>189</v>
      </c>
      <c r="J62" s="516"/>
      <c r="K62" s="516"/>
      <c r="L62" s="516"/>
      <c r="M62" s="516" t="s">
        <v>190</v>
      </c>
      <c r="N62" s="516"/>
      <c r="O62" s="516"/>
      <c r="P62" s="516"/>
      <c r="Q62" s="516" t="s">
        <v>190</v>
      </c>
      <c r="R62" s="516"/>
      <c r="S62" s="516"/>
      <c r="T62" s="516"/>
      <c r="U62" s="516" t="s">
        <v>190</v>
      </c>
      <c r="V62" s="516"/>
      <c r="W62" s="516"/>
      <c r="X62" s="516"/>
      <c r="Y62" s="515" t="s">
        <v>191</v>
      </c>
      <c r="Z62" s="515"/>
      <c r="AA62" s="515"/>
      <c r="AB62" s="55"/>
    </row>
    <row r="63" spans="2:28" ht="16.149999999999999" customHeight="1">
      <c r="B63" s="517" t="s">
        <v>192</v>
      </c>
      <c r="C63" s="517"/>
      <c r="D63" s="517"/>
      <c r="E63" s="518">
        <v>4863.730702448277</v>
      </c>
      <c r="F63" s="518"/>
      <c r="G63" s="518"/>
      <c r="H63" s="518"/>
      <c r="I63" s="518">
        <v>4863.7307024486217</v>
      </c>
      <c r="J63" s="518"/>
      <c r="K63" s="518"/>
      <c r="L63" s="518"/>
      <c r="M63" s="518" t="s">
        <v>73</v>
      </c>
      <c r="N63" s="518"/>
      <c r="O63" s="518"/>
      <c r="P63" s="518"/>
      <c r="Q63" s="518" t="s">
        <v>73</v>
      </c>
      <c r="R63" s="518"/>
      <c r="S63" s="518"/>
      <c r="T63" s="518"/>
      <c r="U63" s="518" t="s">
        <v>73</v>
      </c>
      <c r="V63" s="518"/>
      <c r="W63" s="518"/>
      <c r="X63" s="518"/>
      <c r="Y63" s="519"/>
      <c r="Z63" s="519"/>
      <c r="AA63" s="519"/>
      <c r="AB63" s="55"/>
    </row>
    <row r="64" spans="2:28" ht="16.149999999999999" customHeight="1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2:28" ht="16.149999999999999" customHeight="1">
      <c r="B65" s="515" t="s">
        <v>187</v>
      </c>
      <c r="C65" s="515"/>
      <c r="D65" s="515"/>
      <c r="E65" s="516" t="s">
        <v>193</v>
      </c>
      <c r="F65" s="516"/>
      <c r="G65" s="516"/>
      <c r="H65" s="516"/>
      <c r="I65" s="516" t="s">
        <v>194</v>
      </c>
      <c r="J65" s="516"/>
      <c r="K65" s="516"/>
      <c r="L65" s="516"/>
      <c r="M65" s="516" t="s">
        <v>190</v>
      </c>
      <c r="N65" s="516"/>
      <c r="O65" s="516"/>
      <c r="P65" s="516"/>
      <c r="Q65" s="516" t="s">
        <v>190</v>
      </c>
      <c r="R65" s="516"/>
      <c r="S65" s="516"/>
      <c r="T65" s="516"/>
      <c r="U65" s="516" t="s">
        <v>190</v>
      </c>
      <c r="V65" s="516"/>
      <c r="W65" s="516"/>
      <c r="X65" s="516"/>
      <c r="Y65" s="515" t="s">
        <v>191</v>
      </c>
      <c r="Z65" s="515"/>
      <c r="AA65" s="515"/>
      <c r="AB65" s="55"/>
    </row>
    <row r="66" spans="2:28" ht="16.149999999999999" customHeight="1">
      <c r="B66" s="517" t="s">
        <v>192</v>
      </c>
      <c r="C66" s="517"/>
      <c r="D66" s="517"/>
      <c r="E66" s="518">
        <v>4863.7307079359589</v>
      </c>
      <c r="F66" s="518"/>
      <c r="G66" s="518"/>
      <c r="H66" s="518"/>
      <c r="I66" s="518">
        <v>4863.7307079347765</v>
      </c>
      <c r="J66" s="518"/>
      <c r="K66" s="518"/>
      <c r="L66" s="518"/>
      <c r="M66" s="518" t="s">
        <v>73</v>
      </c>
      <c r="N66" s="518"/>
      <c r="O66" s="518"/>
      <c r="P66" s="518"/>
      <c r="Q66" s="518" t="s">
        <v>73</v>
      </c>
      <c r="R66" s="518"/>
      <c r="S66" s="518"/>
      <c r="T66" s="518"/>
      <c r="U66" s="518" t="s">
        <v>73</v>
      </c>
      <c r="V66" s="518"/>
      <c r="W66" s="518"/>
      <c r="X66" s="518"/>
      <c r="Y66" s="519"/>
      <c r="Z66" s="519"/>
      <c r="AA66" s="519"/>
      <c r="AB66" s="55"/>
    </row>
    <row r="67" spans="2:28" ht="16.149999999999999" customHeight="1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</sheetData>
  <mergeCells count="156">
    <mergeCell ref="A2:AC3"/>
    <mergeCell ref="B16:AB36"/>
    <mergeCell ref="B41:D41"/>
    <mergeCell ref="E41:H41"/>
    <mergeCell ref="I41:L41"/>
    <mergeCell ref="M41:P41"/>
    <mergeCell ref="Q41:T41"/>
    <mergeCell ref="U41:X41"/>
    <mergeCell ref="Y41:AA41"/>
    <mergeCell ref="Y42:AA42"/>
    <mergeCell ref="B43:D43"/>
    <mergeCell ref="E43:H43"/>
    <mergeCell ref="I43:L43"/>
    <mergeCell ref="M43:P43"/>
    <mergeCell ref="Q43:T43"/>
    <mergeCell ref="U43:X43"/>
    <mergeCell ref="Y43:AA43"/>
    <mergeCell ref="B42:D42"/>
    <mergeCell ref="E42:H42"/>
    <mergeCell ref="I42:L42"/>
    <mergeCell ref="M42:P42"/>
    <mergeCell ref="Q42:T42"/>
    <mergeCell ref="U42:X42"/>
    <mergeCell ref="Y44:AA44"/>
    <mergeCell ref="B45:D45"/>
    <mergeCell ref="E45:H45"/>
    <mergeCell ref="I45:L45"/>
    <mergeCell ref="M45:P45"/>
    <mergeCell ref="Q45:T45"/>
    <mergeCell ref="U45:X45"/>
    <mergeCell ref="Y45:AA45"/>
    <mergeCell ref="B44:D44"/>
    <mergeCell ref="E44:H44"/>
    <mergeCell ref="I44:L44"/>
    <mergeCell ref="M44:P44"/>
    <mergeCell ref="Q44:T44"/>
    <mergeCell ref="U44:X44"/>
    <mergeCell ref="Y46:AA46"/>
    <mergeCell ref="B47:D47"/>
    <mergeCell ref="E47:H47"/>
    <mergeCell ref="I47:L47"/>
    <mergeCell ref="M47:P47"/>
    <mergeCell ref="Q47:T47"/>
    <mergeCell ref="U47:X47"/>
    <mergeCell ref="Y47:AA47"/>
    <mergeCell ref="B46:D46"/>
    <mergeCell ref="E46:H46"/>
    <mergeCell ref="I46:L46"/>
    <mergeCell ref="M46:P46"/>
    <mergeCell ref="Q46:T46"/>
    <mergeCell ref="U46:X46"/>
    <mergeCell ref="Y48:AA48"/>
    <mergeCell ref="B49:D49"/>
    <mergeCell ref="E49:H49"/>
    <mergeCell ref="I49:L49"/>
    <mergeCell ref="M49:P49"/>
    <mergeCell ref="Q49:T49"/>
    <mergeCell ref="U49:X49"/>
    <mergeCell ref="Y49:AA49"/>
    <mergeCell ref="B48:D48"/>
    <mergeCell ref="E48:H48"/>
    <mergeCell ref="I48:L48"/>
    <mergeCell ref="M48:P48"/>
    <mergeCell ref="Q48:T48"/>
    <mergeCell ref="U48:X48"/>
    <mergeCell ref="Y50:AA50"/>
    <mergeCell ref="B51:D51"/>
    <mergeCell ref="E51:H51"/>
    <mergeCell ref="I51:L51"/>
    <mergeCell ref="M51:P51"/>
    <mergeCell ref="Q51:T51"/>
    <mergeCell ref="U51:X51"/>
    <mergeCell ref="Y51:AA51"/>
    <mergeCell ref="B50:D50"/>
    <mergeCell ref="E50:H50"/>
    <mergeCell ref="I50:L50"/>
    <mergeCell ref="M50:P50"/>
    <mergeCell ref="Q50:T50"/>
    <mergeCell ref="U50:X50"/>
    <mergeCell ref="Y52:AA52"/>
    <mergeCell ref="B53:D53"/>
    <mergeCell ref="E53:H53"/>
    <mergeCell ref="I53:L53"/>
    <mergeCell ref="M53:P53"/>
    <mergeCell ref="Q53:T53"/>
    <mergeCell ref="U53:X53"/>
    <mergeCell ref="Y53:AA53"/>
    <mergeCell ref="B52:D52"/>
    <mergeCell ref="E52:H52"/>
    <mergeCell ref="I52:L52"/>
    <mergeCell ref="M52:P52"/>
    <mergeCell ref="Q52:T52"/>
    <mergeCell ref="U52:X52"/>
    <mergeCell ref="Y54:AA54"/>
    <mergeCell ref="B55:D55"/>
    <mergeCell ref="E55:H55"/>
    <mergeCell ref="I55:L55"/>
    <mergeCell ref="M55:P55"/>
    <mergeCell ref="Q55:T55"/>
    <mergeCell ref="U55:X55"/>
    <mergeCell ref="Y55:AA55"/>
    <mergeCell ref="B54:D54"/>
    <mergeCell ref="E54:H54"/>
    <mergeCell ref="I54:L54"/>
    <mergeCell ref="M54:P54"/>
    <mergeCell ref="Q54:T54"/>
    <mergeCell ref="U54:X54"/>
    <mergeCell ref="Y56:AA56"/>
    <mergeCell ref="B57:D57"/>
    <mergeCell ref="E57:H57"/>
    <mergeCell ref="I57:L57"/>
    <mergeCell ref="M57:P57"/>
    <mergeCell ref="Q57:T57"/>
    <mergeCell ref="U57:X57"/>
    <mergeCell ref="Y57:AA57"/>
    <mergeCell ref="B56:D56"/>
    <mergeCell ref="E56:H56"/>
    <mergeCell ref="I56:L56"/>
    <mergeCell ref="M56:P56"/>
    <mergeCell ref="Q56:T56"/>
    <mergeCell ref="U56:X56"/>
    <mergeCell ref="Y58:AA58"/>
    <mergeCell ref="B62:D62"/>
    <mergeCell ref="E62:H62"/>
    <mergeCell ref="I62:L62"/>
    <mergeCell ref="M62:P62"/>
    <mergeCell ref="Q62:T62"/>
    <mergeCell ref="U62:X62"/>
    <mergeCell ref="Y62:AA62"/>
    <mergeCell ref="B58:D58"/>
    <mergeCell ref="E58:H58"/>
    <mergeCell ref="I58:L58"/>
    <mergeCell ref="M58:P58"/>
    <mergeCell ref="Q58:T58"/>
    <mergeCell ref="U58:X58"/>
    <mergeCell ref="Y66:AA66"/>
    <mergeCell ref="B66:D66"/>
    <mergeCell ref="E66:H66"/>
    <mergeCell ref="I66:L66"/>
    <mergeCell ref="M66:P66"/>
    <mergeCell ref="Q66:T66"/>
    <mergeCell ref="U66:X66"/>
    <mergeCell ref="Y63:AA63"/>
    <mergeCell ref="B65:D65"/>
    <mergeCell ref="E65:H65"/>
    <mergeCell ref="I65:L65"/>
    <mergeCell ref="M65:P65"/>
    <mergeCell ref="Q65:T65"/>
    <mergeCell ref="U65:X65"/>
    <mergeCell ref="Y65:AA65"/>
    <mergeCell ref="B63:D63"/>
    <mergeCell ref="E63:H63"/>
    <mergeCell ref="I63:L63"/>
    <mergeCell ref="M63:P63"/>
    <mergeCell ref="Q63:T63"/>
    <mergeCell ref="U63:X63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2" manualBreakCount="2">
    <brk id="53" max="28" man="1"/>
    <brk id="106" max="2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E156A-E69E-4320-AE2F-8C3249FF7802}">
  <sheetPr>
    <tabColor rgb="FF0070C0"/>
  </sheetPr>
  <dimension ref="A2:BO139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67" ht="16.149999999999999" customHeight="1">
      <c r="A2" s="496" t="s">
        <v>195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67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67" ht="16.149999999999999" customHeight="1">
      <c r="A4" s="55"/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67" ht="16.149999999999999" customHeight="1">
      <c r="B5" s="3" t="s">
        <v>196</v>
      </c>
      <c r="C5" s="55"/>
      <c r="D5" s="55"/>
      <c r="E5" s="55"/>
      <c r="F5" s="56"/>
      <c r="G5" s="41"/>
      <c r="H5" s="28"/>
      <c r="I5" s="28"/>
      <c r="J5" s="28"/>
      <c r="K5" s="42"/>
      <c r="L5" s="42"/>
      <c r="M5" s="28"/>
      <c r="N5" s="28"/>
      <c r="O5" s="28"/>
      <c r="P5" s="28"/>
      <c r="Q5" s="28"/>
      <c r="R5" s="28"/>
      <c r="S5" s="28"/>
      <c r="T5" s="55"/>
      <c r="U5" s="55"/>
      <c r="V5" s="55"/>
      <c r="W5" s="55"/>
      <c r="X5" s="55"/>
      <c r="Y5" s="55"/>
      <c r="Z5" s="55"/>
      <c r="AA5" s="55"/>
      <c r="AB5" s="55"/>
    </row>
    <row r="6" spans="1:67" ht="16.149999999999999" customHeight="1"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67" ht="16.149999999999999" customHeight="1">
      <c r="B7" s="55"/>
      <c r="C7" s="244" t="s">
        <v>112</v>
      </c>
      <c r="D7" s="244"/>
      <c r="E7" s="244"/>
      <c r="F7" s="244"/>
      <c r="G7" s="244"/>
      <c r="H7" s="244"/>
      <c r="I7" s="28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67" ht="16.149999999999999" customHeight="1">
      <c r="B8" s="55"/>
      <c r="C8" s="41" t="s">
        <v>174</v>
      </c>
      <c r="D8" s="244" t="s">
        <v>197</v>
      </c>
      <c r="E8" s="244"/>
      <c r="F8" s="244"/>
      <c r="G8" s="244"/>
      <c r="H8" s="244"/>
      <c r="I8" s="135" t="s">
        <v>8</v>
      </c>
      <c r="J8" s="248" t="s">
        <v>198</v>
      </c>
      <c r="K8" s="248"/>
      <c r="L8" s="248"/>
      <c r="M8" s="248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67" ht="16.149999999999999" customHeight="1">
      <c r="B9" s="55"/>
      <c r="C9" s="41" t="s">
        <v>174</v>
      </c>
      <c r="D9" s="244" t="s">
        <v>199</v>
      </c>
      <c r="E9" s="244"/>
      <c r="F9" s="244"/>
      <c r="G9" s="244"/>
      <c r="H9" s="244"/>
      <c r="I9" s="135" t="s">
        <v>8</v>
      </c>
      <c r="J9" s="248">
        <v>1.4</v>
      </c>
      <c r="K9" s="248"/>
      <c r="L9" s="248"/>
      <c r="M9" s="248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67" ht="16.149999999999999" customHeight="1">
      <c r="B10" s="55"/>
      <c r="C10" s="41" t="s">
        <v>174</v>
      </c>
      <c r="D10" s="244" t="s">
        <v>200</v>
      </c>
      <c r="E10" s="244"/>
      <c r="F10" s="244"/>
      <c r="G10" s="244"/>
      <c r="H10" s="244"/>
      <c r="I10" s="135" t="s">
        <v>8</v>
      </c>
      <c r="J10" s="248" t="s">
        <v>201</v>
      </c>
      <c r="K10" s="248"/>
      <c r="L10" s="248"/>
      <c r="M10" s="248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67" ht="16.149999999999999" customHeight="1">
      <c r="B11" s="55"/>
      <c r="C11" s="41" t="s">
        <v>174</v>
      </c>
      <c r="D11" s="244" t="s">
        <v>202</v>
      </c>
      <c r="E11" s="244"/>
      <c r="F11" s="244"/>
      <c r="G11" s="244"/>
      <c r="H11" s="244"/>
      <c r="I11" s="135" t="s">
        <v>8</v>
      </c>
      <c r="J11" s="245">
        <v>1.5920000000000001</v>
      </c>
      <c r="K11" s="245"/>
      <c r="L11" s="245"/>
      <c r="M11" s="24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67" ht="16.149999999999999" customHeight="1">
      <c r="B12" s="55"/>
      <c r="C12" s="41" t="s">
        <v>174</v>
      </c>
      <c r="D12" s="244" t="s">
        <v>203</v>
      </c>
      <c r="E12" s="244"/>
      <c r="F12" s="244"/>
      <c r="G12" s="244"/>
      <c r="H12" s="244"/>
      <c r="I12" s="135" t="s">
        <v>8</v>
      </c>
      <c r="J12" s="245">
        <v>1.6460000000000001</v>
      </c>
      <c r="K12" s="245"/>
      <c r="L12" s="245"/>
      <c r="M12" s="24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67" ht="16.149999999999999" customHeight="1">
      <c r="B13" s="55"/>
      <c r="C13" s="41" t="s">
        <v>174</v>
      </c>
      <c r="D13" s="244" t="s">
        <v>204</v>
      </c>
      <c r="E13" s="244"/>
      <c r="F13" s="244"/>
      <c r="G13" s="244"/>
      <c r="H13" s="244"/>
      <c r="I13" s="135" t="s">
        <v>8</v>
      </c>
      <c r="J13" s="245">
        <v>6</v>
      </c>
      <c r="K13" s="245"/>
      <c r="L13" s="245"/>
      <c r="M13" s="24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67" ht="16.149999999999999" customHeight="1">
      <c r="B14" s="55"/>
      <c r="C14" s="55"/>
      <c r="D14" s="55"/>
      <c r="E14" s="55"/>
      <c r="F14" s="55"/>
      <c r="G14" s="55"/>
      <c r="H14" s="55"/>
      <c r="I14" s="63"/>
      <c r="J14" s="64"/>
      <c r="K14" s="64"/>
      <c r="L14" s="64"/>
      <c r="M14" s="64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67" ht="16.149999999999999" customHeight="1">
      <c r="AO15" s="117" t="s">
        <v>205</v>
      </c>
      <c r="AP15" s="55"/>
      <c r="AQ15" s="55"/>
      <c r="AR15" s="55"/>
      <c r="AS15" s="55"/>
      <c r="AT15" s="55"/>
      <c r="AU15" s="55"/>
      <c r="AV15" s="55"/>
      <c r="AW15" s="55"/>
      <c r="AX15" s="110"/>
      <c r="AY15" s="110"/>
      <c r="AZ15" s="110"/>
      <c r="BA15" s="55"/>
      <c r="BB15" s="1"/>
      <c r="BC15" s="1"/>
      <c r="BD15" s="1"/>
      <c r="BE15" s="1"/>
      <c r="BF15" s="1"/>
      <c r="BG15" s="55"/>
      <c r="BH15" s="55"/>
      <c r="BI15" s="55"/>
      <c r="BJ15" s="55"/>
      <c r="BK15" s="55"/>
      <c r="BL15" s="55"/>
      <c r="BM15" s="55"/>
      <c r="BN15" s="55"/>
      <c r="BO15" s="55"/>
    </row>
    <row r="16" spans="1:67" ht="16.149999999999999" customHeight="1">
      <c r="AO16" s="55"/>
      <c r="AP16" s="55"/>
      <c r="AQ16" s="55"/>
      <c r="AR16" s="55"/>
      <c r="AS16" s="55"/>
      <c r="AT16" s="55"/>
      <c r="AU16" s="55"/>
      <c r="AV16" s="55"/>
      <c r="AW16" s="55"/>
      <c r="AX16" s="110"/>
      <c r="AY16" s="110"/>
      <c r="AZ16" s="110"/>
      <c r="BA16" s="55"/>
      <c r="BB16" s="1"/>
      <c r="BC16" s="1"/>
      <c r="BD16" s="1"/>
      <c r="BE16" s="1"/>
      <c r="BF16" s="1"/>
      <c r="BG16" s="55"/>
      <c r="BH16" s="55"/>
      <c r="BI16" s="55"/>
      <c r="BJ16" s="55"/>
      <c r="BK16" s="55"/>
      <c r="BL16" s="55"/>
      <c r="BM16" s="55"/>
      <c r="BN16" s="55"/>
      <c r="BO16" s="55"/>
    </row>
    <row r="17" spans="41:46" ht="16.149999999999999" customHeight="1">
      <c r="AO17" s="520" t="s">
        <v>206</v>
      </c>
      <c r="AP17" s="521"/>
      <c r="AQ17" s="520" t="s">
        <v>207</v>
      </c>
      <c r="AR17" s="522"/>
      <c r="AS17" s="522"/>
      <c r="AT17" s="523"/>
    </row>
    <row r="18" spans="41:46" ht="16.149999999999999" customHeight="1">
      <c r="AO18" s="246"/>
      <c r="AP18" s="247"/>
      <c r="AQ18" s="524"/>
      <c r="AR18" s="525"/>
      <c r="AS18" s="525"/>
      <c r="AT18" s="526"/>
    </row>
    <row r="19" spans="41:46" ht="16.149999999999999" customHeight="1">
      <c r="AO19" s="527">
        <v>0</v>
      </c>
      <c r="AP19" s="528"/>
      <c r="AQ19" s="529">
        <v>0.245168</v>
      </c>
      <c r="AR19" s="530"/>
      <c r="AS19" s="530"/>
      <c r="AT19" s="531"/>
    </row>
    <row r="20" spans="41:46" ht="16.149999999999999" customHeight="1">
      <c r="AO20" s="527">
        <v>0.06</v>
      </c>
      <c r="AP20" s="528"/>
      <c r="AQ20" s="529">
        <v>0.51193342405832321</v>
      </c>
      <c r="AR20" s="530"/>
      <c r="AS20" s="530"/>
      <c r="AT20" s="531"/>
    </row>
    <row r="21" spans="41:46" ht="16.149999999999999" customHeight="1">
      <c r="AO21">
        <v>8.2713567839195978E-2</v>
      </c>
      <c r="AQ21">
        <v>0.61292000000000002</v>
      </c>
    </row>
    <row r="22" spans="41:46" ht="16.149999999999999" customHeight="1">
      <c r="AO22">
        <v>0.12</v>
      </c>
      <c r="AQ22">
        <v>0.61292000000000002</v>
      </c>
    </row>
    <row r="23" spans="41:46" ht="16.149999999999999" customHeight="1">
      <c r="AO23">
        <v>0.18</v>
      </c>
      <c r="AQ23">
        <v>0.61292000000000002</v>
      </c>
    </row>
    <row r="24" spans="41:46" ht="16.149999999999999" customHeight="1">
      <c r="AO24">
        <v>0.24</v>
      </c>
      <c r="AQ24">
        <v>0.61292000000000002</v>
      </c>
    </row>
    <row r="25" spans="41:46" ht="16.149999999999999" customHeight="1">
      <c r="AO25">
        <v>0.3</v>
      </c>
      <c r="AQ25">
        <v>0.61292000000000002</v>
      </c>
    </row>
    <row r="26" spans="41:46" ht="16.149999999999999" customHeight="1">
      <c r="AO26">
        <v>0.36</v>
      </c>
      <c r="AQ26">
        <v>0.61292000000000002</v>
      </c>
    </row>
    <row r="27" spans="41:46" ht="16.149999999999999" customHeight="1">
      <c r="AO27">
        <v>0.41356783919597989</v>
      </c>
      <c r="AQ27">
        <v>0.61292000000000002</v>
      </c>
    </row>
    <row r="28" spans="41:46" ht="16.149999999999999" customHeight="1">
      <c r="AO28">
        <v>0.42</v>
      </c>
      <c r="AQ28">
        <v>0.60353333333333348</v>
      </c>
    </row>
    <row r="29" spans="41:46" ht="16.149999999999999" customHeight="1">
      <c r="AO29">
        <v>0.48</v>
      </c>
      <c r="AQ29">
        <v>0.52809166666666674</v>
      </c>
    </row>
    <row r="30" spans="41:46" ht="16.149999999999999" customHeight="1">
      <c r="AO30">
        <v>0.54</v>
      </c>
      <c r="AQ30">
        <v>0.46941481481481484</v>
      </c>
    </row>
    <row r="31" spans="41:46" ht="16.149999999999999" customHeight="1">
      <c r="AO31">
        <v>0.6</v>
      </c>
      <c r="AQ31">
        <v>0.42247333333333342</v>
      </c>
    </row>
    <row r="32" spans="41:46" ht="16.149999999999999" customHeight="1">
      <c r="AO32">
        <v>0.65999999999999992</v>
      </c>
      <c r="AQ32">
        <v>0.38406666666666678</v>
      </c>
    </row>
    <row r="33" spans="2:43" ht="16.149999999999999" customHeight="1">
      <c r="B33" s="3" t="s">
        <v>208</v>
      </c>
      <c r="C33" s="111"/>
      <c r="D33" s="111"/>
      <c r="E33" s="111"/>
      <c r="F33" s="111"/>
      <c r="G33" s="111"/>
      <c r="H33" s="111"/>
      <c r="I33" s="111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O33">
        <v>0.72</v>
      </c>
      <c r="AQ33">
        <v>0.35206111111111116</v>
      </c>
    </row>
    <row r="34" spans="2:43" ht="16.149999999999999" customHeight="1">
      <c r="AO34">
        <v>0.78</v>
      </c>
      <c r="AQ34">
        <v>0.32497948717948721</v>
      </c>
    </row>
    <row r="35" spans="2:43" ht="16.149999999999999" customHeight="1">
      <c r="B35" s="55"/>
      <c r="C35" s="532" t="s">
        <v>209</v>
      </c>
      <c r="D35" s="532"/>
      <c r="E35" s="533" t="s">
        <v>210</v>
      </c>
      <c r="F35" s="534"/>
      <c r="G35" s="535"/>
      <c r="H35" s="536" t="s">
        <v>211</v>
      </c>
      <c r="I35" s="536"/>
      <c r="J35" s="536"/>
      <c r="K35" s="536"/>
      <c r="L35" s="536"/>
      <c r="M35" s="536"/>
      <c r="N35" s="536"/>
      <c r="O35" s="536"/>
      <c r="P35" s="536"/>
      <c r="Q35" s="536" t="s">
        <v>212</v>
      </c>
      <c r="R35" s="536"/>
      <c r="S35" s="536"/>
      <c r="T35" s="536"/>
      <c r="U35" s="536"/>
      <c r="V35" s="536"/>
      <c r="W35" s="536"/>
      <c r="X35" s="536"/>
      <c r="Y35" s="536"/>
      <c r="Z35" s="533" t="s">
        <v>213</v>
      </c>
      <c r="AA35" s="534"/>
      <c r="AB35" s="535"/>
      <c r="AO35">
        <v>0.84</v>
      </c>
      <c r="AQ35">
        <v>0.30176666666666674</v>
      </c>
    </row>
    <row r="36" spans="2:43" ht="16.149999999999999" customHeight="1">
      <c r="B36" s="55"/>
      <c r="C36" s="532"/>
      <c r="D36" s="532"/>
      <c r="E36" s="537"/>
      <c r="F36" s="538"/>
      <c r="G36" s="539"/>
      <c r="H36" s="536" t="s">
        <v>214</v>
      </c>
      <c r="I36" s="536"/>
      <c r="J36" s="536"/>
      <c r="K36" s="532" t="s">
        <v>215</v>
      </c>
      <c r="L36" s="532"/>
      <c r="M36" s="532"/>
      <c r="N36" s="536" t="s">
        <v>216</v>
      </c>
      <c r="O36" s="536"/>
      <c r="P36" s="536"/>
      <c r="Q36" s="536" t="s">
        <v>214</v>
      </c>
      <c r="R36" s="536"/>
      <c r="S36" s="536"/>
      <c r="T36" s="532" t="s">
        <v>215</v>
      </c>
      <c r="U36" s="532"/>
      <c r="V36" s="532"/>
      <c r="W36" s="536" t="s">
        <v>216</v>
      </c>
      <c r="X36" s="536"/>
      <c r="Y36" s="536"/>
      <c r="Z36" s="537"/>
      <c r="AA36" s="538"/>
      <c r="AB36" s="539"/>
      <c r="AO36">
        <v>0.89999999999999991</v>
      </c>
      <c r="AQ36">
        <v>0.28164888888888895</v>
      </c>
    </row>
    <row r="37" spans="2:43" ht="16.149999999999999" customHeight="1">
      <c r="B37" s="55"/>
      <c r="C37" s="540">
        <v>1</v>
      </c>
      <c r="D37" s="541"/>
      <c r="E37" s="542">
        <v>0.89471567393920581</v>
      </c>
      <c r="F37" s="543"/>
      <c r="G37" s="544"/>
      <c r="H37" s="545">
        <v>79.506552413256529</v>
      </c>
      <c r="I37" s="546"/>
      <c r="J37" s="547"/>
      <c r="K37" s="545">
        <v>0</v>
      </c>
      <c r="L37" s="546"/>
      <c r="M37" s="547"/>
      <c r="N37" s="545">
        <v>0</v>
      </c>
      <c r="O37" s="546"/>
      <c r="P37" s="547"/>
      <c r="Q37" s="545">
        <v>79.506552413256529</v>
      </c>
      <c r="R37" s="546"/>
      <c r="S37" s="547"/>
      <c r="T37" s="545">
        <v>0</v>
      </c>
      <c r="U37" s="546"/>
      <c r="V37" s="547"/>
      <c r="W37" s="545">
        <v>0</v>
      </c>
      <c r="X37" s="546"/>
      <c r="Y37" s="547"/>
      <c r="Z37" s="548" t="s">
        <v>217</v>
      </c>
      <c r="AA37" s="548"/>
      <c r="AB37" s="548"/>
      <c r="AO37">
        <v>0.96</v>
      </c>
      <c r="AQ37">
        <v>0.26404583333333337</v>
      </c>
    </row>
    <row r="38" spans="2:43" ht="16.149999999999999" customHeight="1">
      <c r="B38" s="55"/>
      <c r="C38" s="540">
        <v>2</v>
      </c>
      <c r="D38" s="541"/>
      <c r="E38" s="542">
        <v>0.88108179846892642</v>
      </c>
      <c r="F38" s="543"/>
      <c r="G38" s="544"/>
      <c r="H38" s="545">
        <v>0</v>
      </c>
      <c r="I38" s="546"/>
      <c r="J38" s="547"/>
      <c r="K38" s="545">
        <v>77.417762442170186</v>
      </c>
      <c r="L38" s="546"/>
      <c r="M38" s="547"/>
      <c r="N38" s="545">
        <v>0</v>
      </c>
      <c r="O38" s="546"/>
      <c r="P38" s="547"/>
      <c r="Q38" s="545">
        <v>79.506552413256529</v>
      </c>
      <c r="R38" s="546"/>
      <c r="S38" s="547"/>
      <c r="T38" s="545">
        <v>77.417762442170186</v>
      </c>
      <c r="U38" s="546"/>
      <c r="V38" s="547"/>
      <c r="W38" s="545">
        <v>0</v>
      </c>
      <c r="X38" s="546"/>
      <c r="Y38" s="547"/>
      <c r="Z38" s="548" t="s">
        <v>218</v>
      </c>
      <c r="AA38" s="548"/>
      <c r="AB38" s="548"/>
      <c r="AO38">
        <v>1.02</v>
      </c>
      <c r="AQ38">
        <v>0.24851372549019612</v>
      </c>
    </row>
    <row r="39" spans="2:43" ht="16.149999999999999" customHeight="1">
      <c r="B39" s="55"/>
      <c r="C39" s="540">
        <v>3</v>
      </c>
      <c r="D39" s="541"/>
      <c r="E39" s="542">
        <v>0.81783696324588395</v>
      </c>
      <c r="F39" s="543"/>
      <c r="G39" s="544"/>
      <c r="H39" s="545">
        <v>0</v>
      </c>
      <c r="I39" s="546"/>
      <c r="J39" s="547"/>
      <c r="K39" s="545">
        <v>0</v>
      </c>
      <c r="L39" s="546"/>
      <c r="M39" s="547"/>
      <c r="N39" s="545">
        <v>0</v>
      </c>
      <c r="O39" s="546"/>
      <c r="P39" s="547"/>
      <c r="Q39" s="545">
        <v>79.506552413256529</v>
      </c>
      <c r="R39" s="546"/>
      <c r="S39" s="547"/>
      <c r="T39" s="545">
        <v>77.417762442170357</v>
      </c>
      <c r="U39" s="546"/>
      <c r="V39" s="547"/>
      <c r="W39" s="545">
        <v>0</v>
      </c>
      <c r="X39" s="546"/>
      <c r="Y39" s="547"/>
      <c r="Z39" s="548"/>
      <c r="AA39" s="548"/>
      <c r="AB39" s="548"/>
      <c r="AO39">
        <v>1.08</v>
      </c>
      <c r="AQ39">
        <v>0.23470740740740742</v>
      </c>
    </row>
    <row r="40" spans="2:43" ht="16.149999999999999" customHeight="1">
      <c r="B40" s="55"/>
      <c r="C40" s="540">
        <v>4</v>
      </c>
      <c r="D40" s="541"/>
      <c r="E40" s="542">
        <v>0.18173242423388042</v>
      </c>
      <c r="F40" s="543"/>
      <c r="G40" s="544"/>
      <c r="H40" s="545">
        <v>0</v>
      </c>
      <c r="I40" s="546"/>
      <c r="J40" s="547"/>
      <c r="K40" s="545">
        <v>0</v>
      </c>
      <c r="L40" s="546"/>
      <c r="M40" s="547"/>
      <c r="N40" s="545">
        <v>1.4717977376594062</v>
      </c>
      <c r="O40" s="546"/>
      <c r="P40" s="547"/>
      <c r="Q40" s="545">
        <v>79.506552413287167</v>
      </c>
      <c r="R40" s="546"/>
      <c r="S40" s="547"/>
      <c r="T40" s="545">
        <v>77.417762442170357</v>
      </c>
      <c r="U40" s="546"/>
      <c r="V40" s="547"/>
      <c r="W40" s="545">
        <v>1.4717977376594062</v>
      </c>
      <c r="X40" s="546"/>
      <c r="Y40" s="547"/>
      <c r="Z40" s="548"/>
      <c r="AA40" s="548"/>
      <c r="AB40" s="548"/>
      <c r="AO40">
        <v>1.1399999999999999</v>
      </c>
      <c r="AQ40">
        <v>0.22235438596491233</v>
      </c>
    </row>
    <row r="41" spans="2:43" ht="16.149999999999999" customHeight="1">
      <c r="B41" s="55"/>
      <c r="C41" s="540">
        <v>5</v>
      </c>
      <c r="D41" s="541"/>
      <c r="E41" s="542">
        <v>0.16470597298631595</v>
      </c>
      <c r="F41" s="543"/>
      <c r="G41" s="544"/>
      <c r="H41" s="545">
        <v>8.9037008126341881</v>
      </c>
      <c r="I41" s="546"/>
      <c r="J41" s="547"/>
      <c r="K41" s="545">
        <v>0</v>
      </c>
      <c r="L41" s="546"/>
      <c r="M41" s="547"/>
      <c r="N41" s="545">
        <v>0</v>
      </c>
      <c r="O41" s="546"/>
      <c r="P41" s="547"/>
      <c r="Q41" s="545">
        <v>88.410253225921352</v>
      </c>
      <c r="R41" s="546"/>
      <c r="S41" s="547"/>
      <c r="T41" s="545">
        <v>77.417762442170357</v>
      </c>
      <c r="U41" s="546"/>
      <c r="V41" s="547"/>
      <c r="W41" s="545">
        <v>1.471797737673048</v>
      </c>
      <c r="X41" s="546"/>
      <c r="Y41" s="547"/>
      <c r="Z41" s="548"/>
      <c r="AA41" s="548"/>
      <c r="AB41" s="548"/>
      <c r="AO41">
        <v>1.2</v>
      </c>
      <c r="AQ41">
        <v>0.21123666666666671</v>
      </c>
    </row>
    <row r="42" spans="2:43" ht="16.149999999999999" customHeight="1">
      <c r="B42" s="55"/>
      <c r="C42" s="540">
        <v>6</v>
      </c>
      <c r="D42" s="541"/>
      <c r="E42" s="542">
        <v>0.16332309656353466</v>
      </c>
      <c r="F42" s="543"/>
      <c r="G42" s="544"/>
      <c r="H42" s="545">
        <v>0</v>
      </c>
      <c r="I42" s="546"/>
      <c r="J42" s="547"/>
      <c r="K42" s="545">
        <v>6.4793976314500004E-5</v>
      </c>
      <c r="L42" s="546"/>
      <c r="M42" s="547"/>
      <c r="N42" s="545">
        <v>0</v>
      </c>
      <c r="O42" s="546"/>
      <c r="P42" s="547"/>
      <c r="Q42" s="545">
        <v>88.410253225921352</v>
      </c>
      <c r="R42" s="546"/>
      <c r="S42" s="547"/>
      <c r="T42" s="545">
        <v>77.417827236146678</v>
      </c>
      <c r="U42" s="546"/>
      <c r="V42" s="547"/>
      <c r="W42" s="545">
        <v>1.471797737673048</v>
      </c>
      <c r="X42" s="546"/>
      <c r="Y42" s="547"/>
      <c r="Z42" s="548"/>
      <c r="AA42" s="548"/>
      <c r="AB42" s="548"/>
      <c r="AO42">
        <v>1.26</v>
      </c>
      <c r="AQ42">
        <v>0.20117777777777782</v>
      </c>
    </row>
    <row r="43" spans="2:43" ht="16.149999999999999" customHeight="1">
      <c r="B43" s="55"/>
      <c r="C43" s="540">
        <v>7</v>
      </c>
      <c r="D43" s="541"/>
      <c r="E43" s="542">
        <v>0.15604183308392419</v>
      </c>
      <c r="F43" s="543"/>
      <c r="G43" s="544"/>
      <c r="H43" s="545">
        <v>0</v>
      </c>
      <c r="I43" s="546"/>
      <c r="J43" s="547"/>
      <c r="K43" s="545">
        <v>0</v>
      </c>
      <c r="L43" s="546"/>
      <c r="M43" s="547"/>
      <c r="N43" s="545">
        <v>0</v>
      </c>
      <c r="O43" s="546"/>
      <c r="P43" s="547"/>
      <c r="Q43" s="545">
        <v>88.410253225921352</v>
      </c>
      <c r="R43" s="546"/>
      <c r="S43" s="547"/>
      <c r="T43" s="545">
        <v>77.417827236146707</v>
      </c>
      <c r="U43" s="546"/>
      <c r="V43" s="547"/>
      <c r="W43" s="545">
        <v>1.471797737673048</v>
      </c>
      <c r="X43" s="546"/>
      <c r="Y43" s="547"/>
      <c r="Z43" s="548"/>
      <c r="AA43" s="548"/>
      <c r="AB43" s="548"/>
      <c r="AO43">
        <v>1.3199999999999998</v>
      </c>
      <c r="AQ43">
        <v>0.19203333333333339</v>
      </c>
    </row>
    <row r="44" spans="2:43" ht="16.149999999999999" customHeight="1">
      <c r="B44" s="55"/>
      <c r="C44" s="540">
        <v>8</v>
      </c>
      <c r="D44" s="541"/>
      <c r="E44" s="542">
        <v>0.14715893455997328</v>
      </c>
      <c r="F44" s="543"/>
      <c r="G44" s="544"/>
      <c r="H44" s="545">
        <v>0</v>
      </c>
      <c r="I44" s="546"/>
      <c r="J44" s="547"/>
      <c r="K44" s="545">
        <v>0</v>
      </c>
      <c r="L44" s="546"/>
      <c r="M44" s="547"/>
      <c r="N44" s="545">
        <v>9.9279626674142563</v>
      </c>
      <c r="O44" s="546"/>
      <c r="P44" s="547"/>
      <c r="Q44" s="545">
        <v>88.410253226794865</v>
      </c>
      <c r="R44" s="546"/>
      <c r="S44" s="547"/>
      <c r="T44" s="545">
        <v>77.417827236146707</v>
      </c>
      <c r="U44" s="546"/>
      <c r="V44" s="547"/>
      <c r="W44" s="545">
        <v>11.399760405087305</v>
      </c>
      <c r="X44" s="546"/>
      <c r="Y44" s="547"/>
      <c r="Z44" s="548"/>
      <c r="AA44" s="548"/>
      <c r="AB44" s="548"/>
      <c r="AO44">
        <v>1.38</v>
      </c>
      <c r="AQ44">
        <v>0.18368405797101453</v>
      </c>
    </row>
    <row r="45" spans="2:43" ht="16.149999999999999" customHeight="1">
      <c r="B45" s="55"/>
      <c r="C45" s="540">
        <v>9</v>
      </c>
      <c r="D45" s="541"/>
      <c r="E45" s="542">
        <v>0.14645929226535093</v>
      </c>
      <c r="F45" s="543"/>
      <c r="G45" s="544"/>
      <c r="H45" s="545">
        <v>5.1620937610122555</v>
      </c>
      <c r="I45" s="546"/>
      <c r="J45" s="547"/>
      <c r="K45" s="545">
        <v>0</v>
      </c>
      <c r="L45" s="546"/>
      <c r="M45" s="547"/>
      <c r="N45" s="545">
        <v>0</v>
      </c>
      <c r="O45" s="546"/>
      <c r="P45" s="547"/>
      <c r="Q45" s="545">
        <v>93.572346987807123</v>
      </c>
      <c r="R45" s="546"/>
      <c r="S45" s="547"/>
      <c r="T45" s="545">
        <v>77.417827236146707</v>
      </c>
      <c r="U45" s="546"/>
      <c r="V45" s="547"/>
      <c r="W45" s="545">
        <v>11.399760406941683</v>
      </c>
      <c r="X45" s="546"/>
      <c r="Y45" s="547"/>
      <c r="Z45" s="548"/>
      <c r="AA45" s="548"/>
      <c r="AB45" s="548"/>
      <c r="AO45">
        <v>1.44</v>
      </c>
      <c r="AQ45">
        <v>0.17603055555555558</v>
      </c>
    </row>
    <row r="46" spans="2:43" ht="16.149999999999999" customHeight="1">
      <c r="B46" s="55"/>
      <c r="C46" s="540">
        <v>10</v>
      </c>
      <c r="D46" s="541"/>
      <c r="E46" s="542">
        <v>0.14604058085140725</v>
      </c>
      <c r="F46" s="543"/>
      <c r="G46" s="544"/>
      <c r="H46" s="545">
        <v>0</v>
      </c>
      <c r="I46" s="546"/>
      <c r="J46" s="547"/>
      <c r="K46" s="545">
        <v>0.41364277517432796</v>
      </c>
      <c r="L46" s="546"/>
      <c r="M46" s="547"/>
      <c r="N46" s="545">
        <v>0</v>
      </c>
      <c r="O46" s="546"/>
      <c r="P46" s="547"/>
      <c r="Q46" s="545">
        <v>93.572346987807123</v>
      </c>
      <c r="R46" s="546"/>
      <c r="S46" s="547"/>
      <c r="T46" s="545">
        <v>77.831470011321031</v>
      </c>
      <c r="U46" s="546"/>
      <c r="V46" s="547"/>
      <c r="W46" s="545">
        <v>11.399760406941683</v>
      </c>
      <c r="X46" s="546"/>
      <c r="Y46" s="547"/>
      <c r="Z46" s="548"/>
      <c r="AA46" s="548"/>
      <c r="AB46" s="548"/>
      <c r="AO46">
        <v>1.5</v>
      </c>
      <c r="AQ46">
        <v>0.16898933333333335</v>
      </c>
    </row>
    <row r="47" spans="2:43" ht="16.149999999999999" customHeight="1">
      <c r="B47" s="55"/>
      <c r="C47" s="540">
        <v>11</v>
      </c>
      <c r="D47" s="541"/>
      <c r="E47" s="542">
        <v>0.14167247361684074</v>
      </c>
      <c r="F47" s="543"/>
      <c r="G47" s="544"/>
      <c r="H47" s="545">
        <v>0</v>
      </c>
      <c r="I47" s="546"/>
      <c r="J47" s="547"/>
      <c r="K47" s="545">
        <v>0</v>
      </c>
      <c r="L47" s="546"/>
      <c r="M47" s="547"/>
      <c r="N47" s="545">
        <v>8.9515443416053309</v>
      </c>
      <c r="O47" s="546"/>
      <c r="P47" s="547"/>
      <c r="Q47" s="545">
        <v>93.572346987807606</v>
      </c>
      <c r="R47" s="546"/>
      <c r="S47" s="547"/>
      <c r="T47" s="545">
        <v>77.831470011321031</v>
      </c>
      <c r="U47" s="546"/>
      <c r="V47" s="547"/>
      <c r="W47" s="545">
        <v>20.351304748547015</v>
      </c>
      <c r="X47" s="546"/>
      <c r="Y47" s="547"/>
      <c r="Z47" s="548"/>
      <c r="AA47" s="548"/>
      <c r="AB47" s="548"/>
      <c r="AO47">
        <v>1.56</v>
      </c>
      <c r="AQ47">
        <v>0.16248974358974361</v>
      </c>
    </row>
    <row r="48" spans="2:43" ht="16.149999999999999" customHeight="1">
      <c r="B48" s="55"/>
      <c r="C48" s="540">
        <v>12</v>
      </c>
      <c r="D48" s="541"/>
      <c r="E48" s="542">
        <v>0.13538073698642578</v>
      </c>
      <c r="F48" s="543"/>
      <c r="G48" s="544"/>
      <c r="H48" s="545">
        <v>0</v>
      </c>
      <c r="I48" s="546"/>
      <c r="J48" s="547"/>
      <c r="K48" s="545">
        <v>0</v>
      </c>
      <c r="L48" s="546"/>
      <c r="M48" s="547"/>
      <c r="N48" s="545">
        <v>4.7150501329577841</v>
      </c>
      <c r="O48" s="546"/>
      <c r="P48" s="547"/>
      <c r="Q48" s="545">
        <v>93.572346987821689</v>
      </c>
      <c r="R48" s="546"/>
      <c r="S48" s="547"/>
      <c r="T48" s="545">
        <v>77.831470011321031</v>
      </c>
      <c r="U48" s="546"/>
      <c r="V48" s="547"/>
      <c r="W48" s="545">
        <v>25.0663548815048</v>
      </c>
      <c r="X48" s="546"/>
      <c r="Y48" s="547"/>
      <c r="Z48" s="548"/>
      <c r="AA48" s="548"/>
      <c r="AB48" s="548"/>
      <c r="AO48">
        <v>1.6199999999999999</v>
      </c>
      <c r="AQ48">
        <v>0.15647160493827164</v>
      </c>
    </row>
    <row r="49" spans="2:43" ht="16.149999999999999" customHeight="1">
      <c r="B49" s="55"/>
      <c r="C49" s="540">
        <v>13</v>
      </c>
      <c r="D49" s="541"/>
      <c r="E49" s="542">
        <v>0.13375240028774632</v>
      </c>
      <c r="F49" s="543"/>
      <c r="G49" s="544"/>
      <c r="H49" s="545">
        <v>2.5404043465921071</v>
      </c>
      <c r="I49" s="546"/>
      <c r="J49" s="547"/>
      <c r="K49" s="545">
        <v>0</v>
      </c>
      <c r="L49" s="546"/>
      <c r="M49" s="547"/>
      <c r="N49" s="545">
        <v>0</v>
      </c>
      <c r="O49" s="546"/>
      <c r="P49" s="547"/>
      <c r="Q49" s="545">
        <v>96.112751334413801</v>
      </c>
      <c r="R49" s="546"/>
      <c r="S49" s="547"/>
      <c r="T49" s="545">
        <v>77.831470011321031</v>
      </c>
      <c r="U49" s="546"/>
      <c r="V49" s="547"/>
      <c r="W49" s="545">
        <v>25.066354881594219</v>
      </c>
      <c r="X49" s="546"/>
      <c r="Y49" s="547"/>
      <c r="Z49" s="548"/>
      <c r="AA49" s="548"/>
      <c r="AB49" s="548"/>
      <c r="AO49">
        <v>1.68</v>
      </c>
      <c r="AQ49">
        <v>0.15088333333333337</v>
      </c>
    </row>
    <row r="50" spans="2:43" ht="16.149999999999999" customHeight="1">
      <c r="B50" s="55"/>
      <c r="C50" s="540">
        <v>14</v>
      </c>
      <c r="D50" s="541"/>
      <c r="E50" s="542">
        <v>0.12219913265325331</v>
      </c>
      <c r="F50" s="543"/>
      <c r="G50" s="544"/>
      <c r="H50" s="545">
        <v>0</v>
      </c>
      <c r="I50" s="546"/>
      <c r="J50" s="547"/>
      <c r="K50" s="545">
        <v>0</v>
      </c>
      <c r="L50" s="546"/>
      <c r="M50" s="547"/>
      <c r="N50" s="545">
        <v>30.58958382749725</v>
      </c>
      <c r="O50" s="546"/>
      <c r="P50" s="547"/>
      <c r="Q50" s="545">
        <v>96.11275133441471</v>
      </c>
      <c r="R50" s="546"/>
      <c r="S50" s="547"/>
      <c r="T50" s="545">
        <v>77.831470011321031</v>
      </c>
      <c r="U50" s="546"/>
      <c r="V50" s="547"/>
      <c r="W50" s="545">
        <v>55.655938709091473</v>
      </c>
      <c r="X50" s="546"/>
      <c r="Y50" s="547"/>
      <c r="Z50" s="548" t="s">
        <v>219</v>
      </c>
      <c r="AA50" s="548"/>
      <c r="AB50" s="548"/>
      <c r="AO50">
        <v>1.74</v>
      </c>
      <c r="AQ50">
        <v>0.14568045977011496</v>
      </c>
    </row>
    <row r="51" spans="2:43" ht="16.149999999999999" customHeight="1">
      <c r="B51" s="55"/>
      <c r="C51" s="540">
        <v>15</v>
      </c>
      <c r="D51" s="541"/>
      <c r="E51" s="542">
        <v>0.11313543995747917</v>
      </c>
      <c r="F51" s="543"/>
      <c r="G51" s="544"/>
      <c r="H51" s="545">
        <v>0</v>
      </c>
      <c r="I51" s="546"/>
      <c r="J51" s="547"/>
      <c r="K51" s="545">
        <v>5.9947876344865745E-4</v>
      </c>
      <c r="L51" s="546"/>
      <c r="M51" s="547"/>
      <c r="N51" s="545">
        <v>0</v>
      </c>
      <c r="O51" s="546"/>
      <c r="P51" s="547"/>
      <c r="Q51" s="545">
        <v>96.11275133441471</v>
      </c>
      <c r="R51" s="546"/>
      <c r="S51" s="547"/>
      <c r="T51" s="545">
        <v>77.832069490084479</v>
      </c>
      <c r="U51" s="546"/>
      <c r="V51" s="547"/>
      <c r="W51" s="545">
        <v>55.655938709091473</v>
      </c>
      <c r="X51" s="546"/>
      <c r="Y51" s="547"/>
      <c r="Z51" s="548"/>
      <c r="AA51" s="548"/>
      <c r="AB51" s="548"/>
      <c r="AO51">
        <v>1.7999999999999998</v>
      </c>
      <c r="AQ51">
        <v>0.14082444444444447</v>
      </c>
    </row>
    <row r="52" spans="2:43" ht="16.149999999999999" customHeight="1">
      <c r="B52" s="55"/>
      <c r="C52" s="540">
        <v>16</v>
      </c>
      <c r="D52" s="541"/>
      <c r="E52" s="542">
        <v>0.11066385825898985</v>
      </c>
      <c r="F52" s="543"/>
      <c r="G52" s="544"/>
      <c r="H52" s="545">
        <v>0</v>
      </c>
      <c r="I52" s="546"/>
      <c r="J52" s="547"/>
      <c r="K52" s="545">
        <v>0</v>
      </c>
      <c r="L52" s="546"/>
      <c r="M52" s="547"/>
      <c r="N52" s="545">
        <v>0</v>
      </c>
      <c r="O52" s="546"/>
      <c r="P52" s="547"/>
      <c r="Q52" s="545">
        <v>96.11275133441471</v>
      </c>
      <c r="R52" s="546"/>
      <c r="S52" s="547"/>
      <c r="T52" s="545">
        <v>77.832069490086354</v>
      </c>
      <c r="U52" s="546"/>
      <c r="V52" s="547"/>
      <c r="W52" s="545">
        <v>55.655938709091473</v>
      </c>
      <c r="X52" s="546"/>
      <c r="Y52" s="547"/>
      <c r="Z52" s="548"/>
      <c r="AA52" s="548"/>
      <c r="AB52" s="548"/>
      <c r="AO52">
        <v>1.8599999999999999</v>
      </c>
      <c r="AQ52">
        <v>0.13628172043010756</v>
      </c>
    </row>
    <row r="53" spans="2:43" ht="16.149999999999999" customHeight="1">
      <c r="B53" s="55"/>
      <c r="C53" s="540">
        <v>17</v>
      </c>
      <c r="D53" s="541"/>
      <c r="E53" s="542">
        <v>0.10481195788895141</v>
      </c>
      <c r="F53" s="543"/>
      <c r="G53" s="544"/>
      <c r="H53" s="545">
        <v>0</v>
      </c>
      <c r="I53" s="546"/>
      <c r="J53" s="547"/>
      <c r="K53" s="545">
        <v>1.6108321610962193</v>
      </c>
      <c r="L53" s="546"/>
      <c r="M53" s="547"/>
      <c r="N53" s="545">
        <v>0</v>
      </c>
      <c r="O53" s="546"/>
      <c r="P53" s="547"/>
      <c r="Q53" s="545">
        <v>96.11275133441471</v>
      </c>
      <c r="R53" s="546"/>
      <c r="S53" s="547"/>
      <c r="T53" s="545">
        <v>79.442901651182581</v>
      </c>
      <c r="U53" s="546"/>
      <c r="V53" s="547"/>
      <c r="W53" s="545">
        <v>55.655938709091473</v>
      </c>
      <c r="X53" s="546"/>
      <c r="Y53" s="547"/>
      <c r="Z53" s="548"/>
      <c r="AA53" s="548"/>
      <c r="AB53" s="548"/>
      <c r="AO53">
        <v>1.92</v>
      </c>
      <c r="AQ53">
        <v>0.13202291666666668</v>
      </c>
    </row>
    <row r="54" spans="2:43" ht="16.149999999999999" customHeight="1">
      <c r="B54" s="55"/>
      <c r="C54" s="540">
        <v>18</v>
      </c>
      <c r="D54" s="541"/>
      <c r="E54" s="542">
        <v>0.10338085990286469</v>
      </c>
      <c r="F54" s="543"/>
      <c r="G54" s="544"/>
      <c r="H54" s="545">
        <v>0</v>
      </c>
      <c r="I54" s="546"/>
      <c r="J54" s="547"/>
      <c r="K54" s="545">
        <v>0</v>
      </c>
      <c r="L54" s="546"/>
      <c r="M54" s="547"/>
      <c r="N54" s="545">
        <v>0</v>
      </c>
      <c r="O54" s="546"/>
      <c r="P54" s="547"/>
      <c r="Q54" s="545">
        <v>96.11275133441471</v>
      </c>
      <c r="R54" s="546"/>
      <c r="S54" s="547"/>
      <c r="T54" s="545">
        <v>79.442901651434951</v>
      </c>
      <c r="U54" s="546"/>
      <c r="V54" s="547"/>
      <c r="W54" s="545">
        <v>55.655938709091473</v>
      </c>
      <c r="X54" s="546"/>
      <c r="Y54" s="547"/>
      <c r="Z54" s="548"/>
      <c r="AA54" s="548"/>
      <c r="AB54" s="548"/>
      <c r="AO54">
        <v>1.98</v>
      </c>
      <c r="AQ54">
        <v>0.12802222222222223</v>
      </c>
    </row>
    <row r="55" spans="2:43" ht="16.149999999999999" customHeight="1">
      <c r="B55" s="55"/>
      <c r="C55" s="540">
        <v>19</v>
      </c>
      <c r="D55" s="541"/>
      <c r="E55" s="542">
        <v>0.10206382810045984</v>
      </c>
      <c r="F55" s="543"/>
      <c r="G55" s="544"/>
      <c r="H55" s="545">
        <v>0</v>
      </c>
      <c r="I55" s="546"/>
      <c r="J55" s="547"/>
      <c r="K55" s="545">
        <v>0.74845345007549779</v>
      </c>
      <c r="L55" s="546"/>
      <c r="M55" s="547"/>
      <c r="N55" s="545">
        <v>0</v>
      </c>
      <c r="O55" s="546"/>
      <c r="P55" s="547"/>
      <c r="Q55" s="545">
        <v>96.11275133441471</v>
      </c>
      <c r="R55" s="546"/>
      <c r="S55" s="547"/>
      <c r="T55" s="545">
        <v>80.191355101510453</v>
      </c>
      <c r="U55" s="546"/>
      <c r="V55" s="547"/>
      <c r="W55" s="545">
        <v>55.655938709091473</v>
      </c>
      <c r="X55" s="546"/>
      <c r="Y55" s="547"/>
      <c r="Z55" s="548"/>
      <c r="AA55" s="548"/>
      <c r="AB55" s="548"/>
      <c r="AO55">
        <v>2.04</v>
      </c>
      <c r="AQ55">
        <v>0.12425686274509806</v>
      </c>
    </row>
    <row r="56" spans="2:43" ht="16.149999999999999" customHeight="1">
      <c r="B56" s="55"/>
      <c r="C56" s="540">
        <v>20</v>
      </c>
      <c r="D56" s="541"/>
      <c r="E56" s="542">
        <v>9.8693047952857313E-2</v>
      </c>
      <c r="F56" s="543"/>
      <c r="G56" s="544"/>
      <c r="H56" s="545">
        <v>0</v>
      </c>
      <c r="I56" s="546"/>
      <c r="J56" s="547"/>
      <c r="K56" s="545">
        <v>0</v>
      </c>
      <c r="L56" s="546"/>
      <c r="M56" s="547"/>
      <c r="N56" s="545">
        <v>0</v>
      </c>
      <c r="O56" s="546"/>
      <c r="P56" s="547"/>
      <c r="Q56" s="545">
        <v>96.11275133441471</v>
      </c>
      <c r="R56" s="546"/>
      <c r="S56" s="547"/>
      <c r="T56" s="545">
        <v>80.191355102943334</v>
      </c>
      <c r="U56" s="546"/>
      <c r="V56" s="547"/>
      <c r="W56" s="545">
        <v>55.655938709091473</v>
      </c>
      <c r="X56" s="546"/>
      <c r="Y56" s="547"/>
      <c r="Z56" s="548"/>
      <c r="AA56" s="548"/>
      <c r="AB56" s="548"/>
      <c r="AO56">
        <v>2.1</v>
      </c>
      <c r="AQ56">
        <v>0.12070666666666668</v>
      </c>
    </row>
    <row r="57" spans="2:43" ht="16.149999999999999" customHeight="1">
      <c r="B57" s="55"/>
      <c r="C57" s="540">
        <v>21</v>
      </c>
      <c r="D57" s="541"/>
      <c r="E57" s="542">
        <v>9.6332250669323813E-2</v>
      </c>
      <c r="F57" s="543"/>
      <c r="G57" s="544"/>
      <c r="H57" s="545">
        <v>0</v>
      </c>
      <c r="I57" s="546"/>
      <c r="J57" s="547"/>
      <c r="K57" s="545">
        <v>14.816473750709616</v>
      </c>
      <c r="L57" s="546"/>
      <c r="M57" s="547"/>
      <c r="N57" s="545">
        <v>0</v>
      </c>
      <c r="O57" s="546"/>
      <c r="P57" s="547"/>
      <c r="Q57" s="545">
        <v>96.11275133441471</v>
      </c>
      <c r="R57" s="546"/>
      <c r="S57" s="547"/>
      <c r="T57" s="545">
        <v>95.007828853652953</v>
      </c>
      <c r="U57" s="546"/>
      <c r="V57" s="547"/>
      <c r="W57" s="545">
        <v>55.655938709091473</v>
      </c>
      <c r="X57" s="546"/>
      <c r="Y57" s="547"/>
      <c r="Z57" s="548"/>
      <c r="AA57" s="548"/>
      <c r="AB57" s="548"/>
      <c r="AO57">
        <v>2.16</v>
      </c>
      <c r="AQ57">
        <v>0.11735370370370371</v>
      </c>
    </row>
    <row r="58" spans="2:43" ht="16.149999999999999" customHeight="1">
      <c r="B58" s="55"/>
      <c r="C58" s="540">
        <v>22</v>
      </c>
      <c r="D58" s="541"/>
      <c r="E58" s="542">
        <v>8.7266639139422134E-2</v>
      </c>
      <c r="F58" s="543"/>
      <c r="G58" s="544"/>
      <c r="H58" s="545">
        <v>0</v>
      </c>
      <c r="I58" s="546"/>
      <c r="J58" s="547"/>
      <c r="K58" s="545">
        <v>0.68054832026156298</v>
      </c>
      <c r="L58" s="546"/>
      <c r="M58" s="547"/>
      <c r="N58" s="545">
        <v>0</v>
      </c>
      <c r="O58" s="546"/>
      <c r="P58" s="547"/>
      <c r="Q58" s="545">
        <v>96.11275133441471</v>
      </c>
      <c r="R58" s="546"/>
      <c r="S58" s="547"/>
      <c r="T58" s="545">
        <v>95.688377173914517</v>
      </c>
      <c r="U58" s="546"/>
      <c r="V58" s="547"/>
      <c r="W58" s="545">
        <v>55.655938709091473</v>
      </c>
      <c r="X58" s="546"/>
      <c r="Y58" s="547"/>
      <c r="Z58" s="548"/>
      <c r="AA58" s="548"/>
      <c r="AB58" s="548"/>
      <c r="AO58">
        <v>2.2199999999999998</v>
      </c>
      <c r="AQ58">
        <v>0.11418198198198201</v>
      </c>
    </row>
    <row r="59" spans="2:43" ht="16.149999999999999" customHeight="1">
      <c r="B59" s="55"/>
      <c r="C59" s="540">
        <v>23</v>
      </c>
      <c r="D59" s="541"/>
      <c r="E59" s="542">
        <v>8.2196867932453468E-2</v>
      </c>
      <c r="F59" s="543"/>
      <c r="G59" s="544"/>
      <c r="H59" s="545">
        <v>0</v>
      </c>
      <c r="I59" s="546"/>
      <c r="J59" s="547"/>
      <c r="K59" s="545">
        <v>0</v>
      </c>
      <c r="L59" s="546"/>
      <c r="M59" s="547"/>
      <c r="N59" s="545">
        <v>1.8347308126338877E-2</v>
      </c>
      <c r="O59" s="546"/>
      <c r="P59" s="547"/>
      <c r="Q59" s="545">
        <v>96.11275133441471</v>
      </c>
      <c r="R59" s="546"/>
      <c r="S59" s="547"/>
      <c r="T59" s="545">
        <v>95.688377173914517</v>
      </c>
      <c r="U59" s="546"/>
      <c r="V59" s="547"/>
      <c r="W59" s="545">
        <v>55.67428601721781</v>
      </c>
      <c r="X59" s="546"/>
      <c r="Y59" s="547"/>
      <c r="Z59" s="548"/>
      <c r="AA59" s="548"/>
      <c r="AB59" s="548"/>
      <c r="AO59">
        <v>2.2799999999999998</v>
      </c>
      <c r="AQ59">
        <v>0.11117719298245617</v>
      </c>
    </row>
    <row r="60" spans="2:43" ht="16.149999999999999" customHeight="1">
      <c r="B60" s="55"/>
      <c r="C60" s="540">
        <v>24</v>
      </c>
      <c r="D60" s="541"/>
      <c r="E60" s="542">
        <v>8.1512340652919499E-2</v>
      </c>
      <c r="F60" s="543"/>
      <c r="G60" s="544"/>
      <c r="H60" s="545">
        <v>3.5861212315528258E-3</v>
      </c>
      <c r="I60" s="546"/>
      <c r="J60" s="547"/>
      <c r="K60" s="545">
        <v>0</v>
      </c>
      <c r="L60" s="546"/>
      <c r="M60" s="547"/>
      <c r="N60" s="545">
        <v>0</v>
      </c>
      <c r="O60" s="546"/>
      <c r="P60" s="547"/>
      <c r="Q60" s="545">
        <v>96.11633745564626</v>
      </c>
      <c r="R60" s="546"/>
      <c r="S60" s="547"/>
      <c r="T60" s="545">
        <v>95.688377173914517</v>
      </c>
      <c r="U60" s="546"/>
      <c r="V60" s="547"/>
      <c r="W60" s="545">
        <v>55.67428601721781</v>
      </c>
      <c r="X60" s="546"/>
      <c r="Y60" s="547"/>
      <c r="Z60" s="548"/>
      <c r="AA60" s="548"/>
      <c r="AB60" s="548"/>
      <c r="AO60">
        <v>2.34</v>
      </c>
      <c r="AQ60">
        <v>0.10832649572649575</v>
      </c>
    </row>
    <row r="61" spans="2:43" ht="16.149999999999999" customHeight="1">
      <c r="B61" s="55"/>
      <c r="C61" s="540">
        <v>25</v>
      </c>
      <c r="D61" s="541"/>
      <c r="E61" s="542">
        <v>7.9091798564671453E-2</v>
      </c>
      <c r="F61" s="543"/>
      <c r="G61" s="544"/>
      <c r="H61" s="545">
        <v>0</v>
      </c>
      <c r="I61" s="546"/>
      <c r="J61" s="547"/>
      <c r="K61" s="545">
        <v>0</v>
      </c>
      <c r="L61" s="546"/>
      <c r="M61" s="547"/>
      <c r="N61" s="545">
        <v>0.1936429150415431</v>
      </c>
      <c r="O61" s="546"/>
      <c r="P61" s="547"/>
      <c r="Q61" s="545">
        <v>96.11633745564626</v>
      </c>
      <c r="R61" s="546"/>
      <c r="S61" s="547"/>
      <c r="T61" s="545">
        <v>95.688377173914517</v>
      </c>
      <c r="U61" s="546"/>
      <c r="V61" s="547"/>
      <c r="W61" s="545">
        <v>55.867928932259353</v>
      </c>
      <c r="X61" s="546"/>
      <c r="Y61" s="547"/>
      <c r="Z61" s="548"/>
      <c r="AA61" s="548"/>
      <c r="AB61" s="548"/>
      <c r="AO61">
        <v>2.4</v>
      </c>
      <c r="AQ61">
        <v>0.10561833333333336</v>
      </c>
    </row>
    <row r="62" spans="2:43" ht="16.149999999999999" customHeight="1">
      <c r="B62" s="55"/>
      <c r="C62" s="540">
        <v>26</v>
      </c>
      <c r="D62" s="541"/>
      <c r="E62" s="542">
        <v>6.9819078251648597E-2</v>
      </c>
      <c r="F62" s="543"/>
      <c r="G62" s="544"/>
      <c r="H62" s="545">
        <v>9.2492433762607899E-5</v>
      </c>
      <c r="I62" s="546"/>
      <c r="J62" s="547"/>
      <c r="K62" s="545">
        <v>0</v>
      </c>
      <c r="L62" s="546"/>
      <c r="M62" s="547"/>
      <c r="N62" s="545">
        <v>0</v>
      </c>
      <c r="O62" s="546"/>
      <c r="P62" s="547"/>
      <c r="Q62" s="545">
        <v>96.116429948080025</v>
      </c>
      <c r="R62" s="546"/>
      <c r="S62" s="547"/>
      <c r="T62" s="545">
        <v>95.688377173914517</v>
      </c>
      <c r="U62" s="546"/>
      <c r="V62" s="547"/>
      <c r="W62" s="545">
        <v>55.867928932259666</v>
      </c>
      <c r="X62" s="546"/>
      <c r="Y62" s="547"/>
      <c r="Z62" s="548"/>
      <c r="AA62" s="548"/>
      <c r="AB62" s="548"/>
      <c r="AO62">
        <v>2.46</v>
      </c>
      <c r="AQ62">
        <v>0.10304227642276424</v>
      </c>
    </row>
    <row r="63" spans="2:43" ht="16.149999999999999" customHeight="1">
      <c r="B63" s="55"/>
      <c r="C63" s="540">
        <v>27</v>
      </c>
      <c r="D63" s="541"/>
      <c r="E63" s="542">
        <v>6.342597149673436E-2</v>
      </c>
      <c r="F63" s="543"/>
      <c r="G63" s="544"/>
      <c r="H63" s="545">
        <v>0</v>
      </c>
      <c r="I63" s="546"/>
      <c r="J63" s="547"/>
      <c r="K63" s="545">
        <v>0</v>
      </c>
      <c r="L63" s="546"/>
      <c r="M63" s="547"/>
      <c r="N63" s="545">
        <v>0.34405842912575962</v>
      </c>
      <c r="O63" s="546"/>
      <c r="P63" s="547"/>
      <c r="Q63" s="545">
        <v>96.116429948080025</v>
      </c>
      <c r="R63" s="546"/>
      <c r="S63" s="547"/>
      <c r="T63" s="545">
        <v>95.688377173914517</v>
      </c>
      <c r="U63" s="546"/>
      <c r="V63" s="547"/>
      <c r="W63" s="545">
        <v>56.211987361385425</v>
      </c>
      <c r="X63" s="546"/>
      <c r="Y63" s="547"/>
      <c r="Z63" s="548"/>
      <c r="AA63" s="548"/>
      <c r="AB63" s="548"/>
      <c r="AO63">
        <v>2.52</v>
      </c>
      <c r="AQ63">
        <v>0.10058888888888891</v>
      </c>
    </row>
    <row r="64" spans="2:43" ht="16.149999999999999" customHeight="1">
      <c r="B64" s="55"/>
      <c r="C64" s="540">
        <v>28</v>
      </c>
      <c r="D64" s="541"/>
      <c r="E64" s="542">
        <v>6.1566349036246346E-2</v>
      </c>
      <c r="F64" s="543"/>
      <c r="G64" s="544"/>
      <c r="H64" s="545">
        <v>0</v>
      </c>
      <c r="I64" s="546"/>
      <c r="J64" s="547"/>
      <c r="K64" s="545">
        <v>0</v>
      </c>
      <c r="L64" s="546"/>
      <c r="M64" s="547"/>
      <c r="N64" s="545">
        <v>0</v>
      </c>
      <c r="O64" s="546"/>
      <c r="P64" s="547"/>
      <c r="Q64" s="545">
        <v>96.116429948080025</v>
      </c>
      <c r="R64" s="546"/>
      <c r="S64" s="547"/>
      <c r="T64" s="545">
        <v>95.688377173914517</v>
      </c>
      <c r="U64" s="546"/>
      <c r="V64" s="547"/>
      <c r="W64" s="545">
        <v>56.211987361385425</v>
      </c>
      <c r="X64" s="546"/>
      <c r="Y64" s="547"/>
      <c r="Z64" s="548"/>
      <c r="AA64" s="548"/>
      <c r="AB64" s="548"/>
      <c r="AO64">
        <v>2.58</v>
      </c>
      <c r="AQ64">
        <v>9.8249612403100789E-2</v>
      </c>
    </row>
    <row r="65" spans="2:43" ht="16.149999999999999" customHeight="1">
      <c r="B65" s="55"/>
      <c r="C65" s="540">
        <v>29</v>
      </c>
      <c r="D65" s="541"/>
      <c r="E65" s="542">
        <v>5.8829083071507339E-2</v>
      </c>
      <c r="F65" s="543"/>
      <c r="G65" s="544"/>
      <c r="H65" s="545">
        <v>0</v>
      </c>
      <c r="I65" s="546"/>
      <c r="J65" s="547"/>
      <c r="K65" s="545">
        <v>0.66404280199239851</v>
      </c>
      <c r="L65" s="546"/>
      <c r="M65" s="547"/>
      <c r="N65" s="545">
        <v>0</v>
      </c>
      <c r="O65" s="546"/>
      <c r="P65" s="547"/>
      <c r="Q65" s="545">
        <v>96.116429948080025</v>
      </c>
      <c r="R65" s="546"/>
      <c r="S65" s="547"/>
      <c r="T65" s="545">
        <v>96.352419975906912</v>
      </c>
      <c r="U65" s="546"/>
      <c r="V65" s="547"/>
      <c r="W65" s="545">
        <v>56.211987361385425</v>
      </c>
      <c r="X65" s="546"/>
      <c r="Y65" s="547"/>
      <c r="Z65" s="548"/>
      <c r="AA65" s="548"/>
      <c r="AB65" s="548"/>
      <c r="AO65">
        <v>2.6399999999999997</v>
      </c>
      <c r="AQ65">
        <v>9.6016666666666695E-2</v>
      </c>
    </row>
    <row r="66" spans="2:43" ht="16.149999999999999" customHeight="1">
      <c r="B66" s="55"/>
      <c r="C66" s="540">
        <v>30</v>
      </c>
      <c r="D66" s="541"/>
      <c r="E66" s="542">
        <v>5.8166640317146898E-2</v>
      </c>
      <c r="F66" s="543"/>
      <c r="G66" s="544"/>
      <c r="H66" s="545">
        <v>0</v>
      </c>
      <c r="I66" s="546"/>
      <c r="J66" s="547"/>
      <c r="K66" s="545">
        <v>0</v>
      </c>
      <c r="L66" s="546"/>
      <c r="M66" s="547"/>
      <c r="N66" s="545">
        <v>0</v>
      </c>
      <c r="O66" s="546"/>
      <c r="P66" s="547"/>
      <c r="Q66" s="545">
        <v>96.116429948080025</v>
      </c>
      <c r="R66" s="546"/>
      <c r="S66" s="547"/>
      <c r="T66" s="545">
        <v>96.352419975907011</v>
      </c>
      <c r="U66" s="546"/>
      <c r="V66" s="547"/>
      <c r="W66" s="545">
        <v>56.211987361385425</v>
      </c>
      <c r="X66" s="546"/>
      <c r="Y66" s="547"/>
      <c r="Z66" s="548"/>
      <c r="AA66" s="548"/>
      <c r="AB66" s="548"/>
      <c r="AO66">
        <v>2.6999999999999997</v>
      </c>
      <c r="AQ66">
        <v>9.3882962962962987E-2</v>
      </c>
    </row>
    <row r="67" spans="2:43" ht="16.149999999999999" customHeight="1">
      <c r="B67" s="55"/>
      <c r="C67" s="540">
        <v>31</v>
      </c>
      <c r="D67" s="541"/>
      <c r="E67" s="542">
        <v>5.811839133311137E-2</v>
      </c>
      <c r="F67" s="543"/>
      <c r="G67" s="544"/>
      <c r="H67" s="545">
        <v>0</v>
      </c>
      <c r="I67" s="546"/>
      <c r="J67" s="547"/>
      <c r="K67" s="545">
        <v>0.11706377347769031</v>
      </c>
      <c r="L67" s="546"/>
      <c r="M67" s="547"/>
      <c r="N67" s="545">
        <v>0</v>
      </c>
      <c r="O67" s="546"/>
      <c r="P67" s="547"/>
      <c r="Q67" s="545">
        <v>96.116429948080025</v>
      </c>
      <c r="R67" s="546"/>
      <c r="S67" s="547"/>
      <c r="T67" s="545">
        <v>96.469483749384707</v>
      </c>
      <c r="U67" s="546"/>
      <c r="V67" s="547"/>
      <c r="W67" s="545">
        <v>56.211987361385425</v>
      </c>
      <c r="X67" s="546"/>
      <c r="Y67" s="547"/>
      <c r="Z67" s="548"/>
      <c r="AA67" s="548"/>
      <c r="AB67" s="548"/>
      <c r="AO67">
        <v>2.76</v>
      </c>
      <c r="AQ67">
        <v>9.1842028985507265E-2</v>
      </c>
    </row>
    <row r="68" spans="2:43" ht="16.149999999999999" customHeight="1">
      <c r="B68" s="55"/>
      <c r="C68" s="540">
        <v>32</v>
      </c>
      <c r="D68" s="541"/>
      <c r="E68" s="542">
        <v>5.7146928884200525E-2</v>
      </c>
      <c r="F68" s="543"/>
      <c r="G68" s="544"/>
      <c r="H68" s="545">
        <v>0</v>
      </c>
      <c r="I68" s="546"/>
      <c r="J68" s="547"/>
      <c r="K68" s="545">
        <v>0.13340576841351581</v>
      </c>
      <c r="L68" s="546"/>
      <c r="M68" s="547"/>
      <c r="N68" s="545">
        <v>0</v>
      </c>
      <c r="O68" s="546"/>
      <c r="P68" s="547"/>
      <c r="Q68" s="545">
        <v>96.116429948080025</v>
      </c>
      <c r="R68" s="546"/>
      <c r="S68" s="547"/>
      <c r="T68" s="545">
        <v>96.602889517798218</v>
      </c>
      <c r="U68" s="546"/>
      <c r="V68" s="547"/>
      <c r="W68" s="545">
        <v>56.211987361385425</v>
      </c>
      <c r="X68" s="546"/>
      <c r="Y68" s="547"/>
      <c r="Z68" s="548"/>
      <c r="AA68" s="548"/>
      <c r="AB68" s="548"/>
      <c r="AO68">
        <v>2.82</v>
      </c>
      <c r="AQ68">
        <v>8.9887943262411368E-2</v>
      </c>
    </row>
    <row r="69" spans="2:43" ht="16.149999999999999" customHeight="1">
      <c r="B69" s="55"/>
      <c r="C69" s="540">
        <v>33</v>
      </c>
      <c r="D69" s="541"/>
      <c r="E69" s="542">
        <v>5.5668986228551071E-2</v>
      </c>
      <c r="F69" s="543"/>
      <c r="G69" s="544"/>
      <c r="H69" s="545">
        <v>1.5882334183156811E-2</v>
      </c>
      <c r="I69" s="546"/>
      <c r="J69" s="547"/>
      <c r="K69" s="545">
        <v>0</v>
      </c>
      <c r="L69" s="546"/>
      <c r="M69" s="547"/>
      <c r="N69" s="545">
        <v>0</v>
      </c>
      <c r="O69" s="546"/>
      <c r="P69" s="547"/>
      <c r="Q69" s="545">
        <v>96.132312282263186</v>
      </c>
      <c r="R69" s="546"/>
      <c r="S69" s="547"/>
      <c r="T69" s="545">
        <v>96.602889517798218</v>
      </c>
      <c r="U69" s="546"/>
      <c r="V69" s="547"/>
      <c r="W69" s="545">
        <v>56.211987361385432</v>
      </c>
      <c r="X69" s="546"/>
      <c r="Y69" s="547"/>
      <c r="Z69" s="548"/>
      <c r="AA69" s="548"/>
      <c r="AB69" s="548"/>
      <c r="AO69">
        <v>2.88</v>
      </c>
      <c r="AQ69">
        <v>8.8015277777777789E-2</v>
      </c>
    </row>
    <row r="70" spans="2:43" ht="16.149999999999999" customHeight="1">
      <c r="B70" s="55"/>
      <c r="C70" s="540">
        <v>34</v>
      </c>
      <c r="D70" s="541"/>
      <c r="E70" s="542">
        <v>5.5558114652477592E-2</v>
      </c>
      <c r="F70" s="543"/>
      <c r="G70" s="544"/>
      <c r="H70" s="545">
        <v>0</v>
      </c>
      <c r="I70" s="546"/>
      <c r="J70" s="547"/>
      <c r="K70" s="545">
        <v>0</v>
      </c>
      <c r="L70" s="546"/>
      <c r="M70" s="547"/>
      <c r="N70" s="545">
        <v>0</v>
      </c>
      <c r="O70" s="546"/>
      <c r="P70" s="547"/>
      <c r="Q70" s="545">
        <v>96.132312282263186</v>
      </c>
      <c r="R70" s="546"/>
      <c r="S70" s="547"/>
      <c r="T70" s="545">
        <v>96.60288951779826</v>
      </c>
      <c r="U70" s="546"/>
      <c r="V70" s="547"/>
      <c r="W70" s="545">
        <v>56.211987361385432</v>
      </c>
      <c r="X70" s="546"/>
      <c r="Y70" s="547"/>
      <c r="Z70" s="548"/>
      <c r="AA70" s="548"/>
      <c r="AB70" s="548"/>
      <c r="AO70">
        <v>2.94</v>
      </c>
      <c r="AQ70">
        <v>8.621904761904764E-2</v>
      </c>
    </row>
    <row r="71" spans="2:43" ht="16.149999999999999" customHeight="1">
      <c r="B71" s="55"/>
      <c r="C71" s="540">
        <v>35</v>
      </c>
      <c r="D71" s="541"/>
      <c r="E71" s="542">
        <v>5.2546590747652298E-2</v>
      </c>
      <c r="F71" s="543"/>
      <c r="G71" s="544"/>
      <c r="H71" s="545">
        <v>0</v>
      </c>
      <c r="I71" s="546"/>
      <c r="J71" s="547"/>
      <c r="K71" s="545">
        <v>0</v>
      </c>
      <c r="L71" s="546"/>
      <c r="M71" s="547"/>
      <c r="N71" s="545">
        <v>6.9591716054418157E-3</v>
      </c>
      <c r="O71" s="546"/>
      <c r="P71" s="547"/>
      <c r="Q71" s="545">
        <v>96.132312282263612</v>
      </c>
      <c r="R71" s="546"/>
      <c r="S71" s="547"/>
      <c r="T71" s="545">
        <v>96.60288951779826</v>
      </c>
      <c r="U71" s="546"/>
      <c r="V71" s="547"/>
      <c r="W71" s="545">
        <v>56.218946532990877</v>
      </c>
      <c r="X71" s="546"/>
      <c r="Y71" s="547"/>
      <c r="Z71" s="548"/>
      <c r="AA71" s="548"/>
      <c r="AB71" s="548"/>
      <c r="AO71">
        <v>3</v>
      </c>
      <c r="AQ71">
        <v>8.4494666666666676E-2</v>
      </c>
    </row>
    <row r="72" spans="2:43" ht="16.149999999999999" customHeight="1">
      <c r="B72" s="55"/>
      <c r="C72" s="540">
        <v>36</v>
      </c>
      <c r="D72" s="541"/>
      <c r="E72" s="542">
        <v>5.229728644982904E-2</v>
      </c>
      <c r="F72" s="543"/>
      <c r="G72" s="544"/>
      <c r="H72" s="545">
        <v>8.6078731686738789E-3</v>
      </c>
      <c r="I72" s="546"/>
      <c r="J72" s="547"/>
      <c r="K72" s="545">
        <v>0</v>
      </c>
      <c r="L72" s="546"/>
      <c r="M72" s="547"/>
      <c r="N72" s="545">
        <v>0</v>
      </c>
      <c r="O72" s="546"/>
      <c r="P72" s="547"/>
      <c r="Q72" s="545">
        <v>96.140920155432283</v>
      </c>
      <c r="R72" s="546"/>
      <c r="S72" s="547"/>
      <c r="T72" s="545">
        <v>96.60288951779826</v>
      </c>
      <c r="U72" s="546"/>
      <c r="V72" s="547"/>
      <c r="W72" s="545">
        <v>56.218946532992099</v>
      </c>
      <c r="X72" s="546"/>
      <c r="Y72" s="547"/>
      <c r="Z72" s="548"/>
      <c r="AA72" s="548"/>
      <c r="AB72" s="548"/>
      <c r="AO72">
        <v>3.06</v>
      </c>
      <c r="AQ72">
        <v>8.121363578110985E-2</v>
      </c>
    </row>
    <row r="73" spans="2:43" ht="16.149999999999999" customHeight="1">
      <c r="B73" s="55"/>
      <c r="C73" s="540">
        <v>37</v>
      </c>
      <c r="D73" s="541"/>
      <c r="E73" s="542">
        <v>4.9712414022575847E-2</v>
      </c>
      <c r="F73" s="543"/>
      <c r="G73" s="544"/>
      <c r="H73" s="545">
        <v>0</v>
      </c>
      <c r="I73" s="546"/>
      <c r="J73" s="547"/>
      <c r="K73" s="545">
        <v>0.40489647403001011</v>
      </c>
      <c r="L73" s="546"/>
      <c r="M73" s="547"/>
      <c r="N73" s="545">
        <v>0</v>
      </c>
      <c r="O73" s="546"/>
      <c r="P73" s="547"/>
      <c r="Q73" s="545">
        <v>96.140920155432283</v>
      </c>
      <c r="R73" s="546"/>
      <c r="S73" s="547"/>
      <c r="T73" s="545">
        <v>97.007785991828271</v>
      </c>
      <c r="U73" s="546"/>
      <c r="V73" s="547"/>
      <c r="W73" s="545">
        <v>56.218946532992099</v>
      </c>
      <c r="X73" s="546"/>
      <c r="Y73" s="547"/>
      <c r="Z73" s="548"/>
      <c r="AA73" s="548"/>
      <c r="AB73" s="548"/>
      <c r="AO73">
        <v>3.12</v>
      </c>
      <c r="AQ73">
        <v>7.8120069033530581E-2</v>
      </c>
    </row>
    <row r="74" spans="2:43" ht="16.149999999999999" customHeight="1">
      <c r="B74" s="55"/>
      <c r="C74" s="540">
        <v>38</v>
      </c>
      <c r="D74" s="541"/>
      <c r="E74" s="542">
        <v>4.7704531178792843E-2</v>
      </c>
      <c r="F74" s="543"/>
      <c r="G74" s="544"/>
      <c r="H74" s="545">
        <v>0</v>
      </c>
      <c r="I74" s="546"/>
      <c r="J74" s="547"/>
      <c r="K74" s="545">
        <v>0</v>
      </c>
      <c r="L74" s="546"/>
      <c r="M74" s="547"/>
      <c r="N74" s="545">
        <v>5.7514294871859519</v>
      </c>
      <c r="O74" s="546"/>
      <c r="P74" s="547"/>
      <c r="Q74" s="545">
        <v>96.140920155432283</v>
      </c>
      <c r="R74" s="546"/>
      <c r="S74" s="547"/>
      <c r="T74" s="545">
        <v>97.007785991828271</v>
      </c>
      <c r="U74" s="546"/>
      <c r="V74" s="547"/>
      <c r="W74" s="545">
        <v>61.970376020178051</v>
      </c>
      <c r="X74" s="546"/>
      <c r="Y74" s="547"/>
      <c r="Z74" s="548"/>
      <c r="AA74" s="548"/>
      <c r="AB74" s="548"/>
      <c r="AO74">
        <v>3.1799999999999997</v>
      </c>
      <c r="AQ74">
        <v>7.5199952533523226E-2</v>
      </c>
    </row>
    <row r="75" spans="2:43" ht="16.149999999999999" customHeight="1">
      <c r="B75" s="55"/>
      <c r="C75" s="540">
        <v>39</v>
      </c>
      <c r="D75" s="541"/>
      <c r="E75" s="542">
        <v>4.7206096761311364E-2</v>
      </c>
      <c r="F75" s="543"/>
      <c r="G75" s="544"/>
      <c r="H75" s="545">
        <v>0</v>
      </c>
      <c r="I75" s="546"/>
      <c r="J75" s="547"/>
      <c r="K75" s="545">
        <v>0</v>
      </c>
      <c r="L75" s="546"/>
      <c r="M75" s="547"/>
      <c r="N75" s="545">
        <v>0</v>
      </c>
      <c r="O75" s="546"/>
      <c r="P75" s="547"/>
      <c r="Q75" s="545">
        <v>96.140920155432283</v>
      </c>
      <c r="R75" s="546"/>
      <c r="S75" s="547"/>
      <c r="T75" s="545">
        <v>97.007785991828371</v>
      </c>
      <c r="U75" s="546"/>
      <c r="V75" s="547"/>
      <c r="W75" s="545">
        <v>61.970376020178051</v>
      </c>
      <c r="X75" s="546"/>
      <c r="Y75" s="547"/>
      <c r="Z75" s="548"/>
      <c r="AA75" s="548"/>
      <c r="AB75" s="548"/>
      <c r="AO75">
        <v>3.2399999999999998</v>
      </c>
      <c r="AQ75">
        <v>7.244055784179243E-2</v>
      </c>
    </row>
    <row r="76" spans="2:43" ht="16.149999999999999" customHeight="1">
      <c r="B76" s="55"/>
      <c r="C76" s="540">
        <v>40</v>
      </c>
      <c r="D76" s="541"/>
      <c r="E76" s="542">
        <v>4.7126958512988044E-2</v>
      </c>
      <c r="F76" s="543"/>
      <c r="G76" s="544"/>
      <c r="H76" s="545">
        <v>4.5713858040072053E-3</v>
      </c>
      <c r="I76" s="546"/>
      <c r="J76" s="547"/>
      <c r="K76" s="545">
        <v>0</v>
      </c>
      <c r="L76" s="546"/>
      <c r="M76" s="547"/>
      <c r="N76" s="545">
        <v>0</v>
      </c>
      <c r="O76" s="546"/>
      <c r="P76" s="547"/>
      <c r="Q76" s="545">
        <v>96.145491541236296</v>
      </c>
      <c r="R76" s="546"/>
      <c r="S76" s="547"/>
      <c r="T76" s="545">
        <v>97.007785991828371</v>
      </c>
      <c r="U76" s="546"/>
      <c r="V76" s="547"/>
      <c r="W76" s="545">
        <v>61.970376020178058</v>
      </c>
      <c r="X76" s="546"/>
      <c r="Y76" s="547"/>
      <c r="Z76" s="548"/>
      <c r="AA76" s="548"/>
      <c r="AB76" s="548"/>
      <c r="AO76">
        <v>3.3</v>
      </c>
      <c r="AQ76">
        <v>6.9830303030303048E-2</v>
      </c>
    </row>
    <row r="77" spans="2:43" ht="16.149999999999999" customHeight="1">
      <c r="B77" s="55"/>
      <c r="C77" s="540">
        <v>41</v>
      </c>
      <c r="D77" s="541"/>
      <c r="E77" s="542">
        <v>4.6653543427134944E-2</v>
      </c>
      <c r="F77" s="543"/>
      <c r="G77" s="544"/>
      <c r="H77" s="545">
        <v>0</v>
      </c>
      <c r="I77" s="546"/>
      <c r="J77" s="547"/>
      <c r="K77" s="545">
        <v>0</v>
      </c>
      <c r="L77" s="546"/>
      <c r="M77" s="547"/>
      <c r="N77" s="545">
        <v>0</v>
      </c>
      <c r="O77" s="546"/>
      <c r="P77" s="547"/>
      <c r="Q77" s="545">
        <v>96.145491541236296</v>
      </c>
      <c r="R77" s="546"/>
      <c r="S77" s="547"/>
      <c r="T77" s="545">
        <v>97.007785991828428</v>
      </c>
      <c r="U77" s="546"/>
      <c r="V77" s="547"/>
      <c r="W77" s="545">
        <v>61.970376020178058</v>
      </c>
      <c r="X77" s="546"/>
      <c r="Y77" s="547"/>
      <c r="Z77" s="548"/>
      <c r="AA77" s="548"/>
      <c r="AB77" s="548"/>
      <c r="AO77">
        <v>3.36</v>
      </c>
      <c r="AQ77">
        <v>6.7358630952380968E-2</v>
      </c>
    </row>
    <row r="78" spans="2:43" ht="16.149999999999999" customHeight="1">
      <c r="B78" s="55"/>
      <c r="C78" s="540">
        <v>42</v>
      </c>
      <c r="D78" s="541"/>
      <c r="E78" s="542">
        <v>4.5547957355045014E-2</v>
      </c>
      <c r="F78" s="543"/>
      <c r="G78" s="544"/>
      <c r="H78" s="545">
        <v>0</v>
      </c>
      <c r="I78" s="546"/>
      <c r="J78" s="547"/>
      <c r="K78" s="545">
        <v>0</v>
      </c>
      <c r="L78" s="546"/>
      <c r="M78" s="547"/>
      <c r="N78" s="545">
        <v>6.5191501641224999E-5</v>
      </c>
      <c r="O78" s="546"/>
      <c r="P78" s="547"/>
      <c r="Q78" s="545">
        <v>96.145491541236296</v>
      </c>
      <c r="R78" s="546"/>
      <c r="S78" s="547"/>
      <c r="T78" s="545">
        <v>97.007785991828428</v>
      </c>
      <c r="U78" s="546"/>
      <c r="V78" s="547"/>
      <c r="W78" s="545">
        <v>61.970441211679699</v>
      </c>
      <c r="X78" s="546"/>
      <c r="Y78" s="547"/>
      <c r="Z78" s="548"/>
      <c r="AA78" s="548"/>
      <c r="AB78" s="548"/>
      <c r="AO78">
        <v>3.42</v>
      </c>
      <c r="AQ78">
        <v>6.5015902328921737E-2</v>
      </c>
    </row>
    <row r="79" spans="2:43" ht="16.149999999999999" customHeight="1">
      <c r="B79" s="55"/>
      <c r="C79" s="540">
        <v>43</v>
      </c>
      <c r="D79" s="541"/>
      <c r="E79" s="542">
        <v>4.5495635358661586E-2</v>
      </c>
      <c r="F79" s="543"/>
      <c r="G79" s="544"/>
      <c r="H79" s="545">
        <v>0</v>
      </c>
      <c r="I79" s="546"/>
      <c r="J79" s="547"/>
      <c r="K79" s="545">
        <v>4.4821666935839421E-3</v>
      </c>
      <c r="L79" s="546"/>
      <c r="M79" s="547"/>
      <c r="N79" s="545">
        <v>0</v>
      </c>
      <c r="O79" s="546"/>
      <c r="P79" s="547"/>
      <c r="Q79" s="545">
        <v>96.145491541236296</v>
      </c>
      <c r="R79" s="546"/>
      <c r="S79" s="547"/>
      <c r="T79" s="545">
        <v>97.012268158522005</v>
      </c>
      <c r="U79" s="546"/>
      <c r="V79" s="547"/>
      <c r="W79" s="545">
        <v>61.970441211679699</v>
      </c>
      <c r="X79" s="546"/>
      <c r="Y79" s="547"/>
      <c r="Z79" s="548"/>
      <c r="AA79" s="548"/>
      <c r="AB79" s="548"/>
      <c r="AO79">
        <v>3.48</v>
      </c>
      <c r="AQ79">
        <v>6.279330162504955E-2</v>
      </c>
    </row>
    <row r="80" spans="2:43" ht="16.149999999999999" customHeight="1">
      <c r="B80" s="55"/>
      <c r="C80" s="540">
        <v>44</v>
      </c>
      <c r="D80" s="541"/>
      <c r="E80" s="542">
        <v>4.5322621520347668E-2</v>
      </c>
      <c r="F80" s="543"/>
      <c r="G80" s="544"/>
      <c r="H80" s="545">
        <v>5.4024936598189334E-2</v>
      </c>
      <c r="I80" s="546"/>
      <c r="J80" s="547"/>
      <c r="K80" s="545">
        <v>0</v>
      </c>
      <c r="L80" s="546"/>
      <c r="M80" s="547"/>
      <c r="N80" s="545">
        <v>0</v>
      </c>
      <c r="O80" s="546"/>
      <c r="P80" s="547"/>
      <c r="Q80" s="545">
        <v>96.199516477834493</v>
      </c>
      <c r="R80" s="546"/>
      <c r="S80" s="547"/>
      <c r="T80" s="545">
        <v>97.012268158522005</v>
      </c>
      <c r="U80" s="546"/>
      <c r="V80" s="547"/>
      <c r="W80" s="545">
        <v>61.970441211679706</v>
      </c>
      <c r="X80" s="546"/>
      <c r="Y80" s="547"/>
      <c r="Z80" s="548"/>
      <c r="AA80" s="548"/>
      <c r="AB80" s="548"/>
      <c r="AO80">
        <v>3.54</v>
      </c>
      <c r="AQ80">
        <v>6.0682753997893329E-2</v>
      </c>
    </row>
    <row r="81" spans="2:43" ht="16.149999999999999" customHeight="1">
      <c r="B81" s="55"/>
      <c r="C81" s="540">
        <v>45</v>
      </c>
      <c r="D81" s="541"/>
      <c r="E81" s="542">
        <v>4.365959088161752E-2</v>
      </c>
      <c r="F81" s="543"/>
      <c r="G81" s="544"/>
      <c r="H81" s="545">
        <v>0</v>
      </c>
      <c r="I81" s="546"/>
      <c r="J81" s="547"/>
      <c r="K81" s="545">
        <v>0</v>
      </c>
      <c r="L81" s="546"/>
      <c r="M81" s="547"/>
      <c r="N81" s="545">
        <v>0</v>
      </c>
      <c r="O81" s="546"/>
      <c r="P81" s="547"/>
      <c r="Q81" s="545">
        <v>96.199516477834493</v>
      </c>
      <c r="R81" s="546"/>
      <c r="S81" s="547"/>
      <c r="T81" s="545">
        <v>97.012268158522005</v>
      </c>
      <c r="U81" s="546"/>
      <c r="V81" s="547"/>
      <c r="W81" s="545">
        <v>61.970441211679706</v>
      </c>
      <c r="X81" s="546"/>
      <c r="Y81" s="547"/>
      <c r="Z81" s="548"/>
      <c r="AA81" s="548"/>
      <c r="AB81" s="548"/>
      <c r="AO81">
        <v>3.5999999999999996</v>
      </c>
      <c r="AQ81">
        <v>5.8676851851851876E-2</v>
      </c>
    </row>
    <row r="82" spans="2:43" ht="16.149999999999999" customHeight="1">
      <c r="B82" s="55"/>
      <c r="C82" s="540">
        <v>46</v>
      </c>
      <c r="D82" s="541"/>
      <c r="E82" s="542">
        <v>4.3475040227380815E-2</v>
      </c>
      <c r="F82" s="543"/>
      <c r="G82" s="544"/>
      <c r="H82" s="545">
        <v>0</v>
      </c>
      <c r="I82" s="546"/>
      <c r="J82" s="547"/>
      <c r="K82" s="545">
        <v>2.9941789168605893E-4</v>
      </c>
      <c r="L82" s="546"/>
      <c r="M82" s="547"/>
      <c r="N82" s="545">
        <v>0</v>
      </c>
      <c r="O82" s="546"/>
      <c r="P82" s="547"/>
      <c r="Q82" s="545">
        <v>96.199516477834493</v>
      </c>
      <c r="R82" s="546"/>
      <c r="S82" s="547"/>
      <c r="T82" s="545">
        <v>97.012567576413687</v>
      </c>
      <c r="U82" s="546"/>
      <c r="V82" s="547"/>
      <c r="W82" s="545">
        <v>61.970441211679706</v>
      </c>
      <c r="X82" s="546"/>
      <c r="Y82" s="547"/>
      <c r="Z82" s="548"/>
      <c r="AA82" s="548"/>
      <c r="AB82" s="548"/>
      <c r="AO82">
        <v>3.6599999999999997</v>
      </c>
      <c r="AQ82">
        <v>5.6768789751858839E-2</v>
      </c>
    </row>
    <row r="83" spans="2:43" ht="16.149999999999999" customHeight="1">
      <c r="B83" s="55"/>
      <c r="C83" s="540">
        <v>47</v>
      </c>
      <c r="D83" s="541"/>
      <c r="E83" s="542">
        <v>4.2704524769654383E-2</v>
      </c>
      <c r="F83" s="543"/>
      <c r="G83" s="544"/>
      <c r="H83" s="545">
        <v>0</v>
      </c>
      <c r="I83" s="546"/>
      <c r="J83" s="547"/>
      <c r="K83" s="545">
        <v>0</v>
      </c>
      <c r="L83" s="546"/>
      <c r="M83" s="547"/>
      <c r="N83" s="545">
        <v>0</v>
      </c>
      <c r="O83" s="546"/>
      <c r="P83" s="547"/>
      <c r="Q83" s="545">
        <v>96.199516477834493</v>
      </c>
      <c r="R83" s="546"/>
      <c r="S83" s="547"/>
      <c r="T83" s="545">
        <v>97.012567576413687</v>
      </c>
      <c r="U83" s="546"/>
      <c r="V83" s="547"/>
      <c r="W83" s="545">
        <v>61.970441211679706</v>
      </c>
      <c r="X83" s="546"/>
      <c r="Y83" s="547"/>
      <c r="Z83" s="548"/>
      <c r="AA83" s="548"/>
      <c r="AB83" s="548"/>
      <c r="AO83">
        <v>3.7199999999999998</v>
      </c>
      <c r="AQ83">
        <v>5.4952306625043371E-2</v>
      </c>
    </row>
    <row r="84" spans="2:43" ht="16.149999999999999" customHeight="1">
      <c r="B84" s="55"/>
      <c r="C84" s="540">
        <v>48</v>
      </c>
      <c r="D84" s="541"/>
      <c r="E84" s="542">
        <v>4.2390896369042856E-2</v>
      </c>
      <c r="F84" s="543"/>
      <c r="G84" s="544"/>
      <c r="H84" s="545">
        <v>0</v>
      </c>
      <c r="I84" s="546"/>
      <c r="J84" s="547"/>
      <c r="K84" s="545">
        <v>0</v>
      </c>
      <c r="L84" s="546"/>
      <c r="M84" s="547"/>
      <c r="N84" s="545">
        <v>1.0206624546598244</v>
      </c>
      <c r="O84" s="546"/>
      <c r="P84" s="547"/>
      <c r="Q84" s="545">
        <v>96.199516477834493</v>
      </c>
      <c r="R84" s="546"/>
      <c r="S84" s="547"/>
      <c r="T84" s="545">
        <v>97.012567576413687</v>
      </c>
      <c r="U84" s="546"/>
      <c r="V84" s="547"/>
      <c r="W84" s="545">
        <v>62.991103666339534</v>
      </c>
      <c r="X84" s="546"/>
      <c r="Y84" s="547"/>
      <c r="Z84" s="548"/>
      <c r="AA84" s="548"/>
      <c r="AB84" s="548"/>
      <c r="AO84">
        <v>3.78</v>
      </c>
      <c r="AQ84">
        <v>5.3221634332745453E-2</v>
      </c>
    </row>
    <row r="85" spans="2:43" ht="16.149999999999999" customHeight="1">
      <c r="B85" s="55"/>
      <c r="C85" s="540">
        <v>49</v>
      </c>
      <c r="D85" s="541"/>
      <c r="E85" s="542">
        <v>4.2325189405519943E-2</v>
      </c>
      <c r="F85" s="543"/>
      <c r="G85" s="544"/>
      <c r="H85" s="545">
        <v>0</v>
      </c>
      <c r="I85" s="546"/>
      <c r="J85" s="547"/>
      <c r="K85" s="545">
        <v>0</v>
      </c>
      <c r="L85" s="546"/>
      <c r="M85" s="547"/>
      <c r="N85" s="545">
        <v>0</v>
      </c>
      <c r="O85" s="546"/>
      <c r="P85" s="547"/>
      <c r="Q85" s="545">
        <v>96.19951653096507</v>
      </c>
      <c r="R85" s="546"/>
      <c r="S85" s="547"/>
      <c r="T85" s="545">
        <v>97.012567576413687</v>
      </c>
      <c r="U85" s="546"/>
      <c r="V85" s="547"/>
      <c r="W85" s="545">
        <v>62.991103666339562</v>
      </c>
      <c r="X85" s="546"/>
      <c r="Y85" s="547"/>
      <c r="Z85" s="548"/>
      <c r="AA85" s="548"/>
      <c r="AB85" s="548"/>
      <c r="AO85">
        <v>3.84</v>
      </c>
      <c r="AQ85">
        <v>5.1571451822916677E-2</v>
      </c>
    </row>
    <row r="86" spans="2:43" ht="16.149999999999999" customHeight="1">
      <c r="B86" s="55"/>
      <c r="C86" s="540">
        <v>50</v>
      </c>
      <c r="D86" s="541"/>
      <c r="E86" s="542">
        <v>4.2321615082400989E-2</v>
      </c>
      <c r="F86" s="543"/>
      <c r="G86" s="544"/>
      <c r="H86" s="545">
        <v>0</v>
      </c>
      <c r="I86" s="546"/>
      <c r="J86" s="547"/>
      <c r="K86" s="545">
        <v>0</v>
      </c>
      <c r="L86" s="546"/>
      <c r="M86" s="547"/>
      <c r="N86" s="545">
        <v>5.4223310135451909E-3</v>
      </c>
      <c r="O86" s="546"/>
      <c r="P86" s="547"/>
      <c r="Q86" s="545">
        <v>96.19951653096507</v>
      </c>
      <c r="R86" s="546"/>
      <c r="S86" s="547"/>
      <c r="T86" s="545">
        <v>97.012567576413687</v>
      </c>
      <c r="U86" s="546"/>
      <c r="V86" s="547"/>
      <c r="W86" s="545">
        <v>62.99652599735311</v>
      </c>
      <c r="X86" s="546"/>
      <c r="Y86" s="547"/>
      <c r="Z86" s="548"/>
      <c r="AA86" s="548"/>
      <c r="AB86" s="548"/>
      <c r="AO86">
        <v>3.9</v>
      </c>
      <c r="AQ86">
        <v>4.9996844181459575E-2</v>
      </c>
    </row>
    <row r="87" spans="2:43" ht="16.149999999999999" customHeight="1">
      <c r="B87" s="55"/>
      <c r="C87" s="540">
        <v>51</v>
      </c>
      <c r="D87" s="541"/>
      <c r="E87" s="542">
        <v>4.1865104168697181E-2</v>
      </c>
      <c r="F87" s="543"/>
      <c r="G87" s="544"/>
      <c r="H87" s="545">
        <v>0</v>
      </c>
      <c r="I87" s="546"/>
      <c r="J87" s="547"/>
      <c r="K87" s="545">
        <v>0</v>
      </c>
      <c r="L87" s="546"/>
      <c r="M87" s="547"/>
      <c r="N87" s="545">
        <v>0.28128826335302792</v>
      </c>
      <c r="O87" s="546"/>
      <c r="P87" s="547"/>
      <c r="Q87" s="545">
        <v>96.19951653096507</v>
      </c>
      <c r="R87" s="546"/>
      <c r="S87" s="547"/>
      <c r="T87" s="545">
        <v>97.012567576413687</v>
      </c>
      <c r="U87" s="546"/>
      <c r="V87" s="547"/>
      <c r="W87" s="545">
        <v>63.277814260706137</v>
      </c>
      <c r="X87" s="546"/>
      <c r="Y87" s="547"/>
      <c r="Z87" s="548"/>
      <c r="AA87" s="548"/>
      <c r="AB87" s="548"/>
      <c r="AO87">
        <v>3.96</v>
      </c>
      <c r="AQ87">
        <v>4.8493265993266005E-2</v>
      </c>
    </row>
    <row r="88" spans="2:43" ht="16.149999999999999" customHeight="1">
      <c r="B88" s="55"/>
      <c r="C88" s="540">
        <v>52</v>
      </c>
      <c r="D88" s="541"/>
      <c r="E88" s="542">
        <v>4.1710522852761431E-2</v>
      </c>
      <c r="F88" s="543"/>
      <c r="G88" s="544"/>
      <c r="H88" s="545">
        <v>2.2472244096241279E-3</v>
      </c>
      <c r="I88" s="546"/>
      <c r="J88" s="547"/>
      <c r="K88" s="545">
        <v>0</v>
      </c>
      <c r="L88" s="546"/>
      <c r="M88" s="547"/>
      <c r="N88" s="545">
        <v>0</v>
      </c>
      <c r="O88" s="546"/>
      <c r="P88" s="547"/>
      <c r="Q88" s="545">
        <v>96.201763755374699</v>
      </c>
      <c r="R88" s="546"/>
      <c r="S88" s="547"/>
      <c r="T88" s="545">
        <v>97.012567576413687</v>
      </c>
      <c r="U88" s="546"/>
      <c r="V88" s="547"/>
      <c r="W88" s="545">
        <v>63.277814260708595</v>
      </c>
      <c r="X88" s="546"/>
      <c r="Y88" s="547"/>
      <c r="Z88" s="548"/>
      <c r="AA88" s="548"/>
      <c r="AB88" s="548"/>
      <c r="AO88">
        <v>4.0199999999999996</v>
      </c>
      <c r="AQ88">
        <v>4.7056508502264817E-2</v>
      </c>
    </row>
    <row r="89" spans="2:43" ht="16.149999999999999" customHeight="1">
      <c r="B89" s="55"/>
      <c r="C89" s="540">
        <v>53</v>
      </c>
      <c r="D89" s="541"/>
      <c r="E89" s="542">
        <v>4.1306143514279893E-2</v>
      </c>
      <c r="F89" s="543"/>
      <c r="G89" s="544"/>
      <c r="H89" s="545">
        <v>0</v>
      </c>
      <c r="I89" s="546"/>
      <c r="J89" s="547"/>
      <c r="K89" s="545">
        <v>0</v>
      </c>
      <c r="L89" s="546"/>
      <c r="M89" s="547"/>
      <c r="N89" s="545">
        <v>0.27377337546571023</v>
      </c>
      <c r="O89" s="546"/>
      <c r="P89" s="547"/>
      <c r="Q89" s="545">
        <v>96.201763755374699</v>
      </c>
      <c r="R89" s="546"/>
      <c r="S89" s="547"/>
      <c r="T89" s="545">
        <v>97.012567576413687</v>
      </c>
      <c r="U89" s="546"/>
      <c r="V89" s="547"/>
      <c r="W89" s="545">
        <v>63.551587636174304</v>
      </c>
      <c r="X89" s="546"/>
      <c r="Y89" s="547"/>
      <c r="Z89" s="548"/>
      <c r="AA89" s="548"/>
      <c r="AB89" s="548"/>
      <c r="AO89">
        <v>4.08</v>
      </c>
      <c r="AQ89">
        <v>4.568267012687429E-2</v>
      </c>
    </row>
    <row r="90" spans="2:43" ht="16.149999999999999" customHeight="1">
      <c r="B90" s="55"/>
      <c r="C90" s="540">
        <v>54</v>
      </c>
      <c r="D90" s="541"/>
      <c r="E90" s="542">
        <v>4.0569854937076905E-2</v>
      </c>
      <c r="F90" s="543"/>
      <c r="G90" s="544"/>
      <c r="H90" s="545">
        <v>5.1979141306075444E-3</v>
      </c>
      <c r="I90" s="546"/>
      <c r="J90" s="547"/>
      <c r="K90" s="545">
        <v>0</v>
      </c>
      <c r="L90" s="546"/>
      <c r="M90" s="547"/>
      <c r="N90" s="545">
        <v>0</v>
      </c>
      <c r="O90" s="546"/>
      <c r="P90" s="547"/>
      <c r="Q90" s="545">
        <v>96.206961669505304</v>
      </c>
      <c r="R90" s="546"/>
      <c r="S90" s="547"/>
      <c r="T90" s="545">
        <v>97.012567576413687</v>
      </c>
      <c r="U90" s="546"/>
      <c r="V90" s="547"/>
      <c r="W90" s="545">
        <v>63.551587636174304</v>
      </c>
      <c r="X90" s="546"/>
      <c r="Y90" s="547"/>
      <c r="Z90" s="548"/>
      <c r="AA90" s="548"/>
      <c r="AB90" s="548"/>
      <c r="AO90">
        <v>4.1399999999999997</v>
      </c>
      <c r="AQ90">
        <v>4.4368129944689506E-2</v>
      </c>
    </row>
    <row r="91" spans="2:43" ht="16.149999999999999" customHeight="1">
      <c r="B91" s="55"/>
      <c r="C91" s="540">
        <v>55</v>
      </c>
      <c r="D91" s="541"/>
      <c r="E91" s="542">
        <v>3.919627584850701E-2</v>
      </c>
      <c r="F91" s="543"/>
      <c r="G91" s="544"/>
      <c r="H91" s="545">
        <v>0</v>
      </c>
      <c r="I91" s="546"/>
      <c r="J91" s="547"/>
      <c r="K91" s="545">
        <v>0</v>
      </c>
      <c r="L91" s="546"/>
      <c r="M91" s="547"/>
      <c r="N91" s="545">
        <v>0.64397627136174074</v>
      </c>
      <c r="O91" s="546"/>
      <c r="P91" s="547"/>
      <c r="Q91" s="545">
        <v>96.206961669505304</v>
      </c>
      <c r="R91" s="546"/>
      <c r="S91" s="547"/>
      <c r="T91" s="545">
        <v>97.012567576413687</v>
      </c>
      <c r="U91" s="546"/>
      <c r="V91" s="547"/>
      <c r="W91" s="545">
        <v>64.195563907536041</v>
      </c>
      <c r="X91" s="546"/>
      <c r="Y91" s="547"/>
      <c r="Z91" s="548"/>
      <c r="AA91" s="548"/>
      <c r="AB91" s="548"/>
      <c r="AO91">
        <v>4.2</v>
      </c>
      <c r="AQ91">
        <v>4.3109523809523813E-2</v>
      </c>
    </row>
    <row r="92" spans="2:43" ht="16.149999999999999" customHeight="1">
      <c r="B92" s="55"/>
      <c r="C92" s="540">
        <v>56</v>
      </c>
      <c r="D92" s="541"/>
      <c r="E92" s="542">
        <v>3.9122346402838439E-2</v>
      </c>
      <c r="F92" s="543"/>
      <c r="G92" s="544"/>
      <c r="H92" s="545">
        <v>3.3307677898761201E-4</v>
      </c>
      <c r="I92" s="546"/>
      <c r="J92" s="547"/>
      <c r="K92" s="545">
        <v>0</v>
      </c>
      <c r="L92" s="546"/>
      <c r="M92" s="547"/>
      <c r="N92" s="545">
        <v>0</v>
      </c>
      <c r="O92" s="546"/>
      <c r="P92" s="547"/>
      <c r="Q92" s="545">
        <v>96.20729474628429</v>
      </c>
      <c r="R92" s="546"/>
      <c r="S92" s="547"/>
      <c r="T92" s="545">
        <v>97.012567576413687</v>
      </c>
      <c r="U92" s="546"/>
      <c r="V92" s="547"/>
      <c r="W92" s="545">
        <v>64.195563907536041</v>
      </c>
      <c r="X92" s="546"/>
      <c r="Y92" s="547"/>
      <c r="Z92" s="548"/>
      <c r="AA92" s="548"/>
      <c r="AB92" s="548"/>
      <c r="AO92">
        <v>4.26</v>
      </c>
      <c r="AQ92">
        <v>4.1903722806321514E-2</v>
      </c>
    </row>
    <row r="93" spans="2:43" ht="16.149999999999999" customHeight="1">
      <c r="B93" s="55"/>
      <c r="C93" s="540">
        <v>57</v>
      </c>
      <c r="D93" s="541"/>
      <c r="E93" s="542">
        <v>3.8921591898575178E-2</v>
      </c>
      <c r="F93" s="543"/>
      <c r="G93" s="544"/>
      <c r="H93" s="545">
        <v>0</v>
      </c>
      <c r="I93" s="546"/>
      <c r="J93" s="547"/>
      <c r="K93" s="545">
        <v>0</v>
      </c>
      <c r="L93" s="546"/>
      <c r="M93" s="547"/>
      <c r="N93" s="545">
        <v>2.4426563931820588</v>
      </c>
      <c r="O93" s="546"/>
      <c r="P93" s="547"/>
      <c r="Q93" s="545">
        <v>96.20729474628429</v>
      </c>
      <c r="R93" s="546"/>
      <c r="S93" s="547"/>
      <c r="T93" s="545">
        <v>97.012567576413687</v>
      </c>
      <c r="U93" s="546"/>
      <c r="V93" s="547"/>
      <c r="W93" s="545">
        <v>66.638220300718103</v>
      </c>
      <c r="X93" s="546"/>
      <c r="Y93" s="547"/>
      <c r="Z93" s="548"/>
      <c r="AA93" s="548"/>
      <c r="AB93" s="548"/>
      <c r="AO93">
        <v>4.32</v>
      </c>
      <c r="AQ93">
        <v>4.0747813786008232E-2</v>
      </c>
    </row>
    <row r="94" spans="2:43" ht="16.149999999999999" customHeight="1">
      <c r="B94" s="55"/>
      <c r="C94" s="540">
        <v>58</v>
      </c>
      <c r="D94" s="541"/>
      <c r="E94" s="542">
        <v>3.735310207033038E-2</v>
      </c>
      <c r="F94" s="543"/>
      <c r="G94" s="544"/>
      <c r="H94" s="545">
        <v>0</v>
      </c>
      <c r="I94" s="546"/>
      <c r="J94" s="547"/>
      <c r="K94" s="545">
        <v>0</v>
      </c>
      <c r="L94" s="546"/>
      <c r="M94" s="547"/>
      <c r="N94" s="545">
        <v>0</v>
      </c>
      <c r="O94" s="546"/>
      <c r="P94" s="547"/>
      <c r="Q94" s="545">
        <v>96.20729474628429</v>
      </c>
      <c r="R94" s="546"/>
      <c r="S94" s="547"/>
      <c r="T94" s="545">
        <v>97.012567576413772</v>
      </c>
      <c r="U94" s="546"/>
      <c r="V94" s="547"/>
      <c r="W94" s="545">
        <v>66.638220300718103</v>
      </c>
      <c r="X94" s="546"/>
      <c r="Y94" s="547"/>
      <c r="Z94" s="548"/>
      <c r="AA94" s="548"/>
      <c r="AB94" s="548"/>
      <c r="AO94">
        <v>4.38</v>
      </c>
      <c r="AQ94">
        <v>3.9639081753925068E-2</v>
      </c>
    </row>
    <row r="95" spans="2:43" ht="16.149999999999999" customHeight="1">
      <c r="B95" s="55"/>
      <c r="C95" s="540">
        <v>59</v>
      </c>
      <c r="D95" s="541"/>
      <c r="E95" s="542">
        <v>3.7084177483225712E-2</v>
      </c>
      <c r="F95" s="543"/>
      <c r="G95" s="544"/>
      <c r="H95" s="545">
        <v>0</v>
      </c>
      <c r="I95" s="546"/>
      <c r="J95" s="547"/>
      <c r="K95" s="545">
        <v>7.9854661826334841E-2</v>
      </c>
      <c r="L95" s="546"/>
      <c r="M95" s="547"/>
      <c r="N95" s="545">
        <v>0</v>
      </c>
      <c r="O95" s="546"/>
      <c r="P95" s="547"/>
      <c r="Q95" s="545">
        <v>96.20729474628429</v>
      </c>
      <c r="R95" s="546"/>
      <c r="S95" s="547"/>
      <c r="T95" s="545">
        <v>97.092422238240104</v>
      </c>
      <c r="U95" s="546"/>
      <c r="V95" s="547"/>
      <c r="W95" s="545">
        <v>66.638220300718103</v>
      </c>
      <c r="X95" s="546"/>
      <c r="Y95" s="547"/>
      <c r="Z95" s="548"/>
      <c r="AA95" s="548"/>
      <c r="AB95" s="548"/>
      <c r="AO95">
        <v>4.4399999999999995</v>
      </c>
      <c r="AQ95">
        <v>3.8574993912831763E-2</v>
      </c>
    </row>
    <row r="96" spans="2:43" ht="16.149999999999999" customHeight="1">
      <c r="B96" s="55"/>
      <c r="C96" s="540">
        <v>60</v>
      </c>
      <c r="D96" s="541"/>
      <c r="E96" s="542">
        <v>3.6395155906107403E-2</v>
      </c>
      <c r="F96" s="543"/>
      <c r="G96" s="544"/>
      <c r="H96" s="545">
        <v>0</v>
      </c>
      <c r="I96" s="546"/>
      <c r="J96" s="547"/>
      <c r="K96" s="545">
        <v>0</v>
      </c>
      <c r="L96" s="546"/>
      <c r="M96" s="547"/>
      <c r="N96" s="545">
        <v>0</v>
      </c>
      <c r="O96" s="546"/>
      <c r="P96" s="547"/>
      <c r="Q96" s="545">
        <v>96.20729474628429</v>
      </c>
      <c r="R96" s="546"/>
      <c r="S96" s="547"/>
      <c r="T96" s="545">
        <v>97.092422238240104</v>
      </c>
      <c r="U96" s="546"/>
      <c r="V96" s="547"/>
      <c r="W96" s="545">
        <v>66.638220300718103</v>
      </c>
      <c r="X96" s="546"/>
      <c r="Y96" s="547"/>
      <c r="Z96" s="548"/>
      <c r="AA96" s="548"/>
      <c r="AB96" s="548"/>
      <c r="AO96">
        <v>4.5</v>
      </c>
      <c r="AQ96">
        <v>3.7553185185185189E-2</v>
      </c>
    </row>
    <row r="97" spans="2:43" ht="16.149999999999999" customHeight="1">
      <c r="B97" s="55"/>
      <c r="C97" s="540">
        <v>61</v>
      </c>
      <c r="D97" s="541"/>
      <c r="E97" s="542">
        <v>3.5974064878699759E-2</v>
      </c>
      <c r="F97" s="543"/>
      <c r="G97" s="544"/>
      <c r="H97" s="545">
        <v>1.0200835280384274E-3</v>
      </c>
      <c r="I97" s="546"/>
      <c r="J97" s="547"/>
      <c r="K97" s="545">
        <v>0</v>
      </c>
      <c r="L97" s="546"/>
      <c r="M97" s="547"/>
      <c r="N97" s="545">
        <v>0</v>
      </c>
      <c r="O97" s="546"/>
      <c r="P97" s="547"/>
      <c r="Q97" s="545">
        <v>96.208314829812323</v>
      </c>
      <c r="R97" s="546"/>
      <c r="S97" s="547"/>
      <c r="T97" s="545">
        <v>97.092422238240104</v>
      </c>
      <c r="U97" s="546"/>
      <c r="V97" s="547"/>
      <c r="W97" s="545">
        <v>66.638220300721628</v>
      </c>
      <c r="X97" s="546"/>
      <c r="Y97" s="547"/>
      <c r="Z97" s="548"/>
      <c r="AA97" s="548"/>
      <c r="AB97" s="548"/>
      <c r="AO97">
        <v>4.5599999999999996</v>
      </c>
      <c r="AQ97">
        <v>3.6571445060018477E-2</v>
      </c>
    </row>
    <row r="98" spans="2:43" ht="16.149999999999999" customHeight="1">
      <c r="B98" s="55"/>
      <c r="C98" s="540">
        <v>62</v>
      </c>
      <c r="D98" s="541"/>
      <c r="E98" s="542">
        <v>3.4487704583008441E-2</v>
      </c>
      <c r="F98" s="543"/>
      <c r="G98" s="544"/>
      <c r="H98" s="545">
        <v>0</v>
      </c>
      <c r="I98" s="546"/>
      <c r="J98" s="547"/>
      <c r="K98" s="545">
        <v>0</v>
      </c>
      <c r="L98" s="546"/>
      <c r="M98" s="547"/>
      <c r="N98" s="545">
        <v>11.743469614379091</v>
      </c>
      <c r="O98" s="546"/>
      <c r="P98" s="547"/>
      <c r="Q98" s="545">
        <v>96.208314829812323</v>
      </c>
      <c r="R98" s="546"/>
      <c r="S98" s="547"/>
      <c r="T98" s="545">
        <v>97.092422238240104</v>
      </c>
      <c r="U98" s="546"/>
      <c r="V98" s="547"/>
      <c r="W98" s="545">
        <v>78.381689915100722</v>
      </c>
      <c r="X98" s="546"/>
      <c r="Y98" s="547"/>
      <c r="Z98" s="548"/>
      <c r="AA98" s="548"/>
      <c r="AB98" s="548"/>
      <c r="AO98">
        <v>4.62</v>
      </c>
      <c r="AQ98">
        <v>3.5627705627705633E-2</v>
      </c>
    </row>
    <row r="99" spans="2:43" ht="16.149999999999999" customHeight="1">
      <c r="B99" s="55"/>
      <c r="C99" s="540">
        <v>63</v>
      </c>
      <c r="D99" s="541"/>
      <c r="E99" s="542">
        <v>3.4291262208357133E-2</v>
      </c>
      <c r="F99" s="543"/>
      <c r="G99" s="544"/>
      <c r="H99" s="545">
        <v>0</v>
      </c>
      <c r="I99" s="546"/>
      <c r="J99" s="547"/>
      <c r="K99" s="545">
        <v>0.32016604905250523</v>
      </c>
      <c r="L99" s="546"/>
      <c r="M99" s="547"/>
      <c r="N99" s="545">
        <v>0</v>
      </c>
      <c r="O99" s="546"/>
      <c r="P99" s="547"/>
      <c r="Q99" s="545">
        <v>96.208314829812323</v>
      </c>
      <c r="R99" s="546"/>
      <c r="S99" s="547"/>
      <c r="T99" s="545">
        <v>97.412588287292607</v>
      </c>
      <c r="U99" s="546"/>
      <c r="V99" s="547"/>
      <c r="W99" s="545">
        <v>78.381689915100722</v>
      </c>
      <c r="X99" s="546"/>
      <c r="Y99" s="547"/>
      <c r="Z99" s="548"/>
      <c r="AA99" s="548"/>
      <c r="AB99" s="548"/>
      <c r="AO99">
        <v>4.68</v>
      </c>
      <c r="AQ99">
        <v>3.4720030681569154E-2</v>
      </c>
    </row>
    <row r="100" spans="2:43" ht="16.149999999999999" customHeight="1">
      <c r="B100" s="55"/>
      <c r="C100" s="540">
        <v>64</v>
      </c>
      <c r="D100" s="541"/>
      <c r="E100" s="542">
        <v>3.3849688106035766E-2</v>
      </c>
      <c r="F100" s="543"/>
      <c r="G100" s="544"/>
      <c r="H100" s="545">
        <v>6.0595640708327328E-3</v>
      </c>
      <c r="I100" s="546"/>
      <c r="J100" s="547"/>
      <c r="K100" s="545">
        <v>0</v>
      </c>
      <c r="L100" s="546"/>
      <c r="M100" s="547"/>
      <c r="N100" s="545">
        <v>0</v>
      </c>
      <c r="O100" s="546"/>
      <c r="P100" s="547"/>
      <c r="Q100" s="545">
        <v>96.214374393883162</v>
      </c>
      <c r="R100" s="546"/>
      <c r="S100" s="547"/>
      <c r="T100" s="545">
        <v>97.412588287292607</v>
      </c>
      <c r="U100" s="546"/>
      <c r="V100" s="547"/>
      <c r="W100" s="545">
        <v>78.38168991510129</v>
      </c>
      <c r="X100" s="546"/>
      <c r="Y100" s="547"/>
      <c r="Z100" s="548"/>
      <c r="AA100" s="548"/>
      <c r="AB100" s="548"/>
      <c r="AO100">
        <v>4.74</v>
      </c>
      <c r="AQ100">
        <v>3.3846605778988417E-2</v>
      </c>
    </row>
    <row r="101" spans="2:43" ht="16.149999999999999" customHeight="1">
      <c r="B101" s="55"/>
      <c r="C101" s="540">
        <v>65</v>
      </c>
      <c r="D101" s="541"/>
      <c r="E101" s="542">
        <v>3.3784853065364447E-2</v>
      </c>
      <c r="F101" s="543"/>
      <c r="G101" s="544"/>
      <c r="H101" s="545">
        <v>0</v>
      </c>
      <c r="I101" s="546"/>
      <c r="J101" s="547"/>
      <c r="K101" s="545">
        <v>0</v>
      </c>
      <c r="L101" s="546"/>
      <c r="M101" s="547"/>
      <c r="N101" s="545">
        <v>0</v>
      </c>
      <c r="O101" s="546"/>
      <c r="P101" s="547"/>
      <c r="Q101" s="545">
        <v>96.214374393883162</v>
      </c>
      <c r="R101" s="546"/>
      <c r="S101" s="547"/>
      <c r="T101" s="545">
        <v>97.412588287294042</v>
      </c>
      <c r="U101" s="546"/>
      <c r="V101" s="547"/>
      <c r="W101" s="545">
        <v>78.38168991510129</v>
      </c>
      <c r="X101" s="546"/>
      <c r="Y101" s="547"/>
      <c r="Z101" s="548"/>
      <c r="AA101" s="548"/>
      <c r="AB101" s="548"/>
      <c r="AO101">
        <v>4.8</v>
      </c>
      <c r="AQ101">
        <v>3.3005729166666671E-2</v>
      </c>
    </row>
    <row r="102" spans="2:43" ht="16.149999999999999" customHeight="1">
      <c r="B102" s="55"/>
      <c r="C102" s="540">
        <v>66</v>
      </c>
      <c r="D102" s="541"/>
      <c r="E102" s="542">
        <v>3.3292398739954134E-2</v>
      </c>
      <c r="F102" s="543"/>
      <c r="G102" s="544"/>
      <c r="H102" s="545">
        <v>0</v>
      </c>
      <c r="I102" s="546"/>
      <c r="J102" s="547"/>
      <c r="K102" s="545">
        <v>3.1764098306783513E-2</v>
      </c>
      <c r="L102" s="546"/>
      <c r="M102" s="547"/>
      <c r="N102" s="545">
        <v>0</v>
      </c>
      <c r="O102" s="546"/>
      <c r="P102" s="547"/>
      <c r="Q102" s="545">
        <v>96.214374393883162</v>
      </c>
      <c r="R102" s="546"/>
      <c r="S102" s="547"/>
      <c r="T102" s="545">
        <v>97.444352385600823</v>
      </c>
      <c r="U102" s="546"/>
      <c r="V102" s="547"/>
      <c r="W102" s="545">
        <v>78.38168991510129</v>
      </c>
      <c r="X102" s="546"/>
      <c r="Y102" s="547"/>
      <c r="Z102" s="548"/>
      <c r="AA102" s="548"/>
      <c r="AB102" s="548"/>
      <c r="AO102">
        <v>4.8599999999999994</v>
      </c>
      <c r="AQ102">
        <v>3.2195803485241085E-2</v>
      </c>
    </row>
    <row r="103" spans="2:43" ht="16.149999999999999" customHeight="1">
      <c r="B103" s="55"/>
      <c r="C103" s="540">
        <v>67</v>
      </c>
      <c r="D103" s="541"/>
      <c r="E103" s="542">
        <v>3.3088765854759963E-2</v>
      </c>
      <c r="F103" s="543"/>
      <c r="G103" s="544"/>
      <c r="H103" s="545">
        <v>0</v>
      </c>
      <c r="I103" s="546"/>
      <c r="J103" s="547"/>
      <c r="K103" s="545">
        <v>0</v>
      </c>
      <c r="L103" s="546"/>
      <c r="M103" s="547"/>
      <c r="N103" s="545">
        <v>0.30986207811614375</v>
      </c>
      <c r="O103" s="546"/>
      <c r="P103" s="547"/>
      <c r="Q103" s="545">
        <v>96.214374393883162</v>
      </c>
      <c r="R103" s="546"/>
      <c r="S103" s="547"/>
      <c r="T103" s="545">
        <v>97.444352385600823</v>
      </c>
      <c r="U103" s="546"/>
      <c r="V103" s="547"/>
      <c r="W103" s="545">
        <v>78.691551993217431</v>
      </c>
      <c r="X103" s="546"/>
      <c r="Y103" s="547"/>
      <c r="Z103" s="548"/>
      <c r="AA103" s="548"/>
      <c r="AB103" s="548"/>
      <c r="AO103">
        <v>4.92</v>
      </c>
      <c r="AQ103">
        <v>3.1415328177672029E-2</v>
      </c>
    </row>
    <row r="104" spans="2:43" ht="16.149999999999999" customHeight="1">
      <c r="B104" s="55"/>
      <c r="C104" s="540">
        <v>68</v>
      </c>
      <c r="D104" s="541"/>
      <c r="E104" s="542">
        <v>3.3052385290640821E-2</v>
      </c>
      <c r="F104" s="543"/>
      <c r="G104" s="544"/>
      <c r="H104" s="545">
        <v>0</v>
      </c>
      <c r="I104" s="546"/>
      <c r="J104" s="547"/>
      <c r="K104" s="545">
        <v>0</v>
      </c>
      <c r="L104" s="546"/>
      <c r="M104" s="547"/>
      <c r="N104" s="545">
        <v>0</v>
      </c>
      <c r="O104" s="546"/>
      <c r="P104" s="547"/>
      <c r="Q104" s="545">
        <v>96.214374393883162</v>
      </c>
      <c r="R104" s="546"/>
      <c r="S104" s="547"/>
      <c r="T104" s="545">
        <v>97.444352385600823</v>
      </c>
      <c r="U104" s="546"/>
      <c r="V104" s="547"/>
      <c r="W104" s="545">
        <v>78.691551993217431</v>
      </c>
      <c r="X104" s="546"/>
      <c r="Y104" s="547"/>
      <c r="Z104" s="548"/>
      <c r="AA104" s="548"/>
      <c r="AB104" s="548"/>
      <c r="AO104">
        <v>4.9799999999999995</v>
      </c>
      <c r="AQ104">
        <v>3.0662892533991397E-2</v>
      </c>
    </row>
    <row r="105" spans="2:43" ht="16.149999999999999" customHeight="1">
      <c r="B105" s="55"/>
      <c r="C105" s="540">
        <v>69</v>
      </c>
      <c r="D105" s="541"/>
      <c r="E105" s="542">
        <v>3.2874555717114805E-2</v>
      </c>
      <c r="F105" s="543"/>
      <c r="G105" s="544"/>
      <c r="H105" s="545">
        <v>0</v>
      </c>
      <c r="I105" s="546"/>
      <c r="J105" s="547"/>
      <c r="K105" s="545">
        <v>1.1115618490236333E-2</v>
      </c>
      <c r="L105" s="546"/>
      <c r="M105" s="547"/>
      <c r="N105" s="545">
        <v>0</v>
      </c>
      <c r="O105" s="546"/>
      <c r="P105" s="547"/>
      <c r="Q105" s="545">
        <v>96.214374393883162</v>
      </c>
      <c r="R105" s="546"/>
      <c r="S105" s="547"/>
      <c r="T105" s="545">
        <v>97.45546800409106</v>
      </c>
      <c r="U105" s="546"/>
      <c r="V105" s="547"/>
      <c r="W105" s="545">
        <v>78.691551993217431</v>
      </c>
      <c r="X105" s="546"/>
      <c r="Y105" s="547"/>
      <c r="Z105" s="548"/>
      <c r="AA105" s="548"/>
      <c r="AB105" s="548"/>
      <c r="AO105">
        <v>5.04</v>
      </c>
      <c r="AQ105">
        <v>2.9937169312169314E-2</v>
      </c>
    </row>
    <row r="106" spans="2:43" ht="16.149999999999999" customHeight="1">
      <c r="B106" s="55"/>
      <c r="C106" s="540">
        <v>70</v>
      </c>
      <c r="D106" s="541"/>
      <c r="E106" s="542">
        <v>3.2698772532803552E-2</v>
      </c>
      <c r="F106" s="543"/>
      <c r="G106" s="544"/>
      <c r="H106" s="545">
        <v>0</v>
      </c>
      <c r="I106" s="546"/>
      <c r="J106" s="547"/>
      <c r="K106" s="545">
        <v>0</v>
      </c>
      <c r="L106" s="546"/>
      <c r="M106" s="547"/>
      <c r="N106" s="545">
        <v>0</v>
      </c>
      <c r="O106" s="546"/>
      <c r="P106" s="547"/>
      <c r="Q106" s="545">
        <v>96.214374393883162</v>
      </c>
      <c r="R106" s="546"/>
      <c r="S106" s="547"/>
      <c r="T106" s="545">
        <v>97.455468004091088</v>
      </c>
      <c r="U106" s="546"/>
      <c r="V106" s="547"/>
      <c r="W106" s="545">
        <v>78.691551993217431</v>
      </c>
      <c r="X106" s="546"/>
      <c r="Y106" s="547"/>
      <c r="Z106" s="548"/>
      <c r="AA106" s="548"/>
      <c r="AB106" s="548"/>
      <c r="AO106">
        <v>5.0999999999999996</v>
      </c>
      <c r="AQ106">
        <v>2.9236908881199546E-2</v>
      </c>
    </row>
    <row r="107" spans="2:43" ht="16.149999999999999" customHeight="1">
      <c r="B107" s="55"/>
      <c r="C107" s="540">
        <v>71</v>
      </c>
      <c r="D107" s="541"/>
      <c r="E107" s="542">
        <v>3.2639135017683112E-2</v>
      </c>
      <c r="F107" s="543"/>
      <c r="G107" s="544"/>
      <c r="H107" s="545">
        <v>0</v>
      </c>
      <c r="I107" s="546"/>
      <c r="J107" s="547"/>
      <c r="K107" s="545">
        <v>4.3583070935707881E-2</v>
      </c>
      <c r="L107" s="546"/>
      <c r="M107" s="547"/>
      <c r="N107" s="545">
        <v>0</v>
      </c>
      <c r="O107" s="546"/>
      <c r="P107" s="547"/>
      <c r="Q107" s="545">
        <v>96.214374393883162</v>
      </c>
      <c r="R107" s="546"/>
      <c r="S107" s="547"/>
      <c r="T107" s="545">
        <v>97.499051075026799</v>
      </c>
      <c r="U107" s="546"/>
      <c r="V107" s="547"/>
      <c r="W107" s="545">
        <v>78.691551993217431</v>
      </c>
      <c r="X107" s="546"/>
      <c r="Y107" s="547"/>
      <c r="Z107" s="548"/>
      <c r="AA107" s="548"/>
      <c r="AB107" s="548"/>
      <c r="AO107">
        <v>5.16</v>
      </c>
      <c r="AQ107">
        <v>2.8560933838110692E-2</v>
      </c>
    </row>
    <row r="108" spans="2:43" ht="16.149999999999999" customHeight="1">
      <c r="B108" s="55"/>
      <c r="C108" s="540">
        <v>72</v>
      </c>
      <c r="D108" s="541"/>
      <c r="E108" s="542">
        <v>3.2570685756636658E-2</v>
      </c>
      <c r="F108" s="543"/>
      <c r="G108" s="544"/>
      <c r="H108" s="545">
        <v>4.7860661220571507E-5</v>
      </c>
      <c r="I108" s="546"/>
      <c r="J108" s="547"/>
      <c r="K108" s="545">
        <v>0</v>
      </c>
      <c r="L108" s="546"/>
      <c r="M108" s="547"/>
      <c r="N108" s="545">
        <v>0</v>
      </c>
      <c r="O108" s="546"/>
      <c r="P108" s="547"/>
      <c r="Q108" s="545">
        <v>96.214422254544388</v>
      </c>
      <c r="R108" s="546"/>
      <c r="S108" s="547"/>
      <c r="T108" s="545">
        <v>97.499051075026799</v>
      </c>
      <c r="U108" s="546"/>
      <c r="V108" s="547"/>
      <c r="W108" s="545">
        <v>78.691551993217431</v>
      </c>
      <c r="X108" s="546"/>
      <c r="Y108" s="547"/>
      <c r="Z108" s="548"/>
      <c r="AA108" s="548"/>
      <c r="AB108" s="548"/>
      <c r="AO108">
        <v>5.22</v>
      </c>
      <c r="AQ108">
        <v>2.7908134055577582E-2</v>
      </c>
    </row>
    <row r="109" spans="2:43" ht="16.149999999999999" customHeight="1">
      <c r="B109" s="55"/>
      <c r="C109" s="540">
        <v>73</v>
      </c>
      <c r="D109" s="541"/>
      <c r="E109" s="542">
        <v>3.2533757172915879E-2</v>
      </c>
      <c r="F109" s="543"/>
      <c r="G109" s="544"/>
      <c r="H109" s="545">
        <v>0</v>
      </c>
      <c r="I109" s="546"/>
      <c r="J109" s="547"/>
      <c r="K109" s="545">
        <v>0</v>
      </c>
      <c r="L109" s="546"/>
      <c r="M109" s="547"/>
      <c r="N109" s="545">
        <v>5.3894286218898496E-2</v>
      </c>
      <c r="O109" s="546"/>
      <c r="P109" s="547"/>
      <c r="Q109" s="545">
        <v>96.214422254544388</v>
      </c>
      <c r="R109" s="546"/>
      <c r="S109" s="547"/>
      <c r="T109" s="545">
        <v>97.499051075026799</v>
      </c>
      <c r="U109" s="546"/>
      <c r="V109" s="547"/>
      <c r="W109" s="545">
        <v>78.745446279436322</v>
      </c>
      <c r="X109" s="546"/>
      <c r="Y109" s="547"/>
      <c r="Z109" s="548"/>
      <c r="AA109" s="548"/>
      <c r="AB109" s="548"/>
      <c r="AO109">
        <v>5.2799999999999994</v>
      </c>
      <c r="AQ109">
        <v>2.7277462121212133E-2</v>
      </c>
    </row>
    <row r="110" spans="2:43" ht="16.149999999999999" customHeight="1">
      <c r="B110" s="55"/>
      <c r="C110" s="540">
        <v>74</v>
      </c>
      <c r="D110" s="541"/>
      <c r="E110" s="542">
        <v>3.2514463634305747E-2</v>
      </c>
      <c r="F110" s="543"/>
      <c r="G110" s="544"/>
      <c r="H110" s="545">
        <v>0</v>
      </c>
      <c r="I110" s="546"/>
      <c r="J110" s="547"/>
      <c r="K110" s="545">
        <v>4.1763021432184109E-3</v>
      </c>
      <c r="L110" s="546"/>
      <c r="M110" s="547"/>
      <c r="N110" s="545">
        <v>0</v>
      </c>
      <c r="O110" s="546"/>
      <c r="P110" s="547"/>
      <c r="Q110" s="545">
        <v>96.214422254544388</v>
      </c>
      <c r="R110" s="546"/>
      <c r="S110" s="547"/>
      <c r="T110" s="545">
        <v>97.50322737717002</v>
      </c>
      <c r="U110" s="546"/>
      <c r="V110" s="547"/>
      <c r="W110" s="545">
        <v>78.745446279436322</v>
      </c>
      <c r="X110" s="546"/>
      <c r="Y110" s="547"/>
      <c r="Z110" s="548"/>
      <c r="AA110" s="548"/>
      <c r="AB110" s="548"/>
      <c r="AO110">
        <v>5.34</v>
      </c>
      <c r="AQ110">
        <v>2.6667929133526915E-2</v>
      </c>
    </row>
    <row r="111" spans="2:43" ht="16.149999999999999" customHeight="1">
      <c r="B111" s="55"/>
      <c r="C111" s="540">
        <v>75</v>
      </c>
      <c r="D111" s="541"/>
      <c r="E111" s="542">
        <v>3.2151929051990907E-2</v>
      </c>
      <c r="F111" s="543"/>
      <c r="G111" s="544"/>
      <c r="H111" s="545">
        <v>2.168938210433201E-4</v>
      </c>
      <c r="I111" s="546"/>
      <c r="J111" s="547"/>
      <c r="K111" s="545">
        <v>0</v>
      </c>
      <c r="L111" s="546"/>
      <c r="M111" s="547"/>
      <c r="N111" s="545">
        <v>0</v>
      </c>
      <c r="O111" s="546"/>
      <c r="P111" s="547"/>
      <c r="Q111" s="545">
        <v>96.214639148365436</v>
      </c>
      <c r="R111" s="546"/>
      <c r="S111" s="547"/>
      <c r="T111" s="545">
        <v>97.50322737717002</v>
      </c>
      <c r="U111" s="546"/>
      <c r="V111" s="547"/>
      <c r="W111" s="545">
        <v>78.745446279436322</v>
      </c>
      <c r="X111" s="546"/>
      <c r="Y111" s="547"/>
      <c r="Z111" s="548"/>
      <c r="AA111" s="548"/>
      <c r="AB111" s="548"/>
      <c r="AO111">
        <v>5.3999999999999995</v>
      </c>
      <c r="AQ111">
        <v>2.6078600823045278E-2</v>
      </c>
    </row>
    <row r="112" spans="2:43" ht="16.149999999999999" customHeight="1">
      <c r="B112" s="55"/>
      <c r="C112" s="540">
        <v>76</v>
      </c>
      <c r="D112" s="541"/>
      <c r="E112" s="542">
        <v>3.1932846927745992E-2</v>
      </c>
      <c r="F112" s="543"/>
      <c r="G112" s="544"/>
      <c r="H112" s="545">
        <v>0</v>
      </c>
      <c r="I112" s="546"/>
      <c r="J112" s="547"/>
      <c r="K112" s="545">
        <v>0</v>
      </c>
      <c r="L112" s="546"/>
      <c r="M112" s="547"/>
      <c r="N112" s="545">
        <v>0.12603785960468802</v>
      </c>
      <c r="O112" s="546"/>
      <c r="P112" s="547"/>
      <c r="Q112" s="545">
        <v>96.214639148365436</v>
      </c>
      <c r="R112" s="546"/>
      <c r="S112" s="547"/>
      <c r="T112" s="545">
        <v>97.50322737717002</v>
      </c>
      <c r="U112" s="546"/>
      <c r="V112" s="547"/>
      <c r="W112" s="545">
        <v>78.871484139041016</v>
      </c>
      <c r="X112" s="546"/>
      <c r="Y112" s="547"/>
      <c r="Z112" s="548"/>
      <c r="AA112" s="548"/>
      <c r="AB112" s="548"/>
      <c r="AO112">
        <v>5.46</v>
      </c>
      <c r="AQ112">
        <v>2.5508593970132436E-2</v>
      </c>
    </row>
    <row r="113" spans="2:43" ht="16.149999999999999" customHeight="1">
      <c r="B113" s="55"/>
      <c r="C113" s="540">
        <v>77</v>
      </c>
      <c r="D113" s="541"/>
      <c r="E113" s="542">
        <v>3.1595128639710486E-2</v>
      </c>
      <c r="F113" s="543"/>
      <c r="G113" s="544"/>
      <c r="H113" s="545">
        <v>1.6691686606190835E-3</v>
      </c>
      <c r="I113" s="546"/>
      <c r="J113" s="547"/>
      <c r="K113" s="545">
        <v>0</v>
      </c>
      <c r="L113" s="546"/>
      <c r="M113" s="547"/>
      <c r="N113" s="545">
        <v>0</v>
      </c>
      <c r="O113" s="546"/>
      <c r="P113" s="547"/>
      <c r="Q113" s="545">
        <v>96.216308317026048</v>
      </c>
      <c r="R113" s="546"/>
      <c r="S113" s="547"/>
      <c r="T113" s="545">
        <v>97.50322737717002</v>
      </c>
      <c r="U113" s="546"/>
      <c r="V113" s="547"/>
      <c r="W113" s="545">
        <v>78.871484139041016</v>
      </c>
      <c r="X113" s="546"/>
      <c r="Y113" s="547"/>
      <c r="Z113" s="548"/>
      <c r="AA113" s="548"/>
      <c r="AB113" s="548"/>
      <c r="AO113">
        <v>5.52</v>
      </c>
      <c r="AQ113">
        <v>2.4957073093887849E-2</v>
      </c>
    </row>
    <row r="114" spans="2:43" ht="16.149999999999999" customHeight="1">
      <c r="B114" s="55"/>
      <c r="C114" s="540">
        <v>78</v>
      </c>
      <c r="D114" s="541"/>
      <c r="E114" s="542">
        <v>3.1392901960536401E-2</v>
      </c>
      <c r="F114" s="543"/>
      <c r="G114" s="544"/>
      <c r="H114" s="545">
        <v>0</v>
      </c>
      <c r="I114" s="546"/>
      <c r="J114" s="547"/>
      <c r="K114" s="545">
        <v>0</v>
      </c>
      <c r="L114" s="546"/>
      <c r="M114" s="547"/>
      <c r="N114" s="545">
        <v>4.6340633148606539E-3</v>
      </c>
      <c r="O114" s="546"/>
      <c r="P114" s="547"/>
      <c r="Q114" s="545">
        <v>96.216308317026048</v>
      </c>
      <c r="R114" s="546"/>
      <c r="S114" s="547"/>
      <c r="T114" s="545">
        <v>97.50322737717002</v>
      </c>
      <c r="U114" s="546"/>
      <c r="V114" s="547"/>
      <c r="W114" s="545">
        <v>78.876118202355883</v>
      </c>
      <c r="X114" s="546"/>
      <c r="Y114" s="547"/>
      <c r="Z114" s="548"/>
      <c r="AA114" s="548"/>
      <c r="AB114" s="548"/>
      <c r="AO114">
        <v>5.58</v>
      </c>
      <c r="AQ114">
        <v>2.4423247388908161E-2</v>
      </c>
    </row>
    <row r="115" spans="2:43" ht="16.149999999999999" customHeight="1">
      <c r="B115" s="55"/>
      <c r="C115" s="540">
        <v>79</v>
      </c>
      <c r="D115" s="541"/>
      <c r="E115" s="542">
        <v>3.0947413955552335E-2</v>
      </c>
      <c r="F115" s="543"/>
      <c r="G115" s="544"/>
      <c r="H115" s="545">
        <v>0</v>
      </c>
      <c r="I115" s="546"/>
      <c r="J115" s="547"/>
      <c r="K115" s="545">
        <v>5.5444472786448998E-3</v>
      </c>
      <c r="L115" s="546"/>
      <c r="M115" s="547"/>
      <c r="N115" s="545">
        <v>0</v>
      </c>
      <c r="O115" s="546"/>
      <c r="P115" s="547"/>
      <c r="Q115" s="545">
        <v>96.216308317026048</v>
      </c>
      <c r="R115" s="546"/>
      <c r="S115" s="547"/>
      <c r="T115" s="545">
        <v>97.508771824448672</v>
      </c>
      <c r="U115" s="546"/>
      <c r="V115" s="547"/>
      <c r="W115" s="545">
        <v>78.876118202355883</v>
      </c>
      <c r="X115" s="546"/>
      <c r="Y115" s="547"/>
      <c r="Z115" s="548"/>
      <c r="AA115" s="548"/>
      <c r="AB115" s="548"/>
      <c r="AO115">
        <v>5.64</v>
      </c>
      <c r="AQ115">
        <v>2.3906367888939194E-2</v>
      </c>
    </row>
    <row r="116" spans="2:43" ht="16.149999999999999" customHeight="1">
      <c r="B116" s="55"/>
      <c r="C116" s="540">
        <v>80</v>
      </c>
      <c r="D116" s="541"/>
      <c r="E116" s="542">
        <v>3.0692503984038257E-2</v>
      </c>
      <c r="F116" s="543"/>
      <c r="G116" s="544"/>
      <c r="H116" s="545">
        <v>0</v>
      </c>
      <c r="I116" s="546"/>
      <c r="J116" s="547"/>
      <c r="K116" s="545">
        <v>0</v>
      </c>
      <c r="L116" s="546"/>
      <c r="M116" s="547"/>
      <c r="N116" s="545">
        <v>0</v>
      </c>
      <c r="O116" s="546"/>
      <c r="P116" s="547"/>
      <c r="Q116" s="545">
        <v>96.216308317026048</v>
      </c>
      <c r="R116" s="546"/>
      <c r="S116" s="547"/>
      <c r="T116" s="545">
        <v>97.508771824448672</v>
      </c>
      <c r="U116" s="546"/>
      <c r="V116" s="547"/>
      <c r="W116" s="545">
        <v>78.876118202355883</v>
      </c>
      <c r="X116" s="546"/>
      <c r="Y116" s="547"/>
      <c r="Z116" s="548"/>
      <c r="AA116" s="548"/>
      <c r="AB116" s="548"/>
      <c r="AO116">
        <v>5.7</v>
      </c>
      <c r="AQ116">
        <v>2.3405724838411822E-2</v>
      </c>
    </row>
    <row r="117" spans="2:43" ht="16.149999999999999" customHeight="1">
      <c r="B117" s="55"/>
      <c r="C117" s="540">
        <v>81</v>
      </c>
      <c r="D117" s="541"/>
      <c r="E117" s="542">
        <v>3.0229860970634542E-2</v>
      </c>
      <c r="F117" s="543"/>
      <c r="G117" s="544"/>
      <c r="H117" s="545">
        <v>0</v>
      </c>
      <c r="I117" s="546"/>
      <c r="J117" s="547"/>
      <c r="K117" s="545">
        <v>7.0789041181134622E-3</v>
      </c>
      <c r="L117" s="546"/>
      <c r="M117" s="547"/>
      <c r="N117" s="545">
        <v>0</v>
      </c>
      <c r="O117" s="546"/>
      <c r="P117" s="547"/>
      <c r="Q117" s="545">
        <v>96.216308317026048</v>
      </c>
      <c r="R117" s="546"/>
      <c r="S117" s="547"/>
      <c r="T117" s="545">
        <v>97.515850728566789</v>
      </c>
      <c r="U117" s="546"/>
      <c r="V117" s="547"/>
      <c r="W117" s="545">
        <v>78.876118202355883</v>
      </c>
      <c r="X117" s="546"/>
      <c r="Y117" s="547"/>
      <c r="Z117" s="548"/>
      <c r="AA117" s="548"/>
      <c r="AB117" s="548"/>
      <c r="AO117">
        <v>5.76</v>
      </c>
      <c r="AQ117">
        <v>2.2920645254629633E-2</v>
      </c>
    </row>
    <row r="118" spans="2:43" ht="16.149999999999999" customHeight="1">
      <c r="B118" s="55"/>
      <c r="C118" s="540">
        <v>82</v>
      </c>
      <c r="D118" s="541"/>
      <c r="E118" s="542">
        <v>2.9653216141673662E-2</v>
      </c>
      <c r="F118" s="543"/>
      <c r="G118" s="544"/>
      <c r="H118" s="545">
        <v>0</v>
      </c>
      <c r="I118" s="546"/>
      <c r="J118" s="547"/>
      <c r="K118" s="545">
        <v>0</v>
      </c>
      <c r="L118" s="546"/>
      <c r="M118" s="547"/>
      <c r="N118" s="545">
        <v>0.52756396041502451</v>
      </c>
      <c r="O118" s="546"/>
      <c r="P118" s="547"/>
      <c r="Q118" s="545">
        <v>96.216308317026048</v>
      </c>
      <c r="R118" s="546"/>
      <c r="S118" s="547"/>
      <c r="T118" s="545">
        <v>97.515850728566789</v>
      </c>
      <c r="U118" s="546"/>
      <c r="V118" s="547"/>
      <c r="W118" s="545">
        <v>79.403682162770906</v>
      </c>
      <c r="X118" s="546"/>
      <c r="Y118" s="547"/>
      <c r="Z118" s="548"/>
      <c r="AA118" s="548"/>
      <c r="AB118" s="548"/>
      <c r="AO118">
        <v>5.8199999999999994</v>
      </c>
      <c r="AQ118">
        <v>2.2450490664966176E-2</v>
      </c>
    </row>
    <row r="119" spans="2:43" ht="16.149999999999999" customHeight="1">
      <c r="B119" s="55"/>
      <c r="C119" s="540">
        <v>83</v>
      </c>
      <c r="D119" s="541"/>
      <c r="E119" s="542">
        <v>2.9621496536506826E-2</v>
      </c>
      <c r="F119" s="543"/>
      <c r="G119" s="544"/>
      <c r="H119" s="545">
        <v>1.0675338434416602E-5</v>
      </c>
      <c r="I119" s="546"/>
      <c r="J119" s="547"/>
      <c r="K119" s="545">
        <v>0</v>
      </c>
      <c r="L119" s="546"/>
      <c r="M119" s="547"/>
      <c r="N119" s="545">
        <v>0</v>
      </c>
      <c r="O119" s="546"/>
      <c r="P119" s="547"/>
      <c r="Q119" s="545">
        <v>96.216318992364478</v>
      </c>
      <c r="R119" s="546"/>
      <c r="S119" s="547"/>
      <c r="T119" s="545">
        <v>97.515850728566789</v>
      </c>
      <c r="U119" s="546"/>
      <c r="V119" s="547"/>
      <c r="W119" s="545">
        <v>79.40368216277092</v>
      </c>
      <c r="X119" s="546"/>
      <c r="Y119" s="547"/>
      <c r="Z119" s="548"/>
      <c r="AA119" s="548"/>
      <c r="AB119" s="548"/>
      <c r="AO119">
        <v>5.88</v>
      </c>
      <c r="AQ119">
        <v>2.1994655004859091E-2</v>
      </c>
    </row>
    <row r="120" spans="2:43" ht="16.149999999999999" customHeight="1">
      <c r="B120" s="55"/>
      <c r="C120" s="540">
        <v>84</v>
      </c>
      <c r="D120" s="541"/>
      <c r="E120" s="542">
        <v>2.9604558320996146E-2</v>
      </c>
      <c r="F120" s="543"/>
      <c r="G120" s="544"/>
      <c r="H120" s="545">
        <v>0</v>
      </c>
      <c r="I120" s="546"/>
      <c r="J120" s="547"/>
      <c r="K120" s="545">
        <v>0</v>
      </c>
      <c r="L120" s="546"/>
      <c r="M120" s="547"/>
      <c r="N120" s="545">
        <v>0</v>
      </c>
      <c r="O120" s="546"/>
      <c r="P120" s="547"/>
      <c r="Q120" s="545">
        <v>96.216318992364478</v>
      </c>
      <c r="R120" s="546"/>
      <c r="S120" s="547"/>
      <c r="T120" s="545">
        <v>97.515850728566789</v>
      </c>
      <c r="U120" s="546"/>
      <c r="V120" s="547"/>
      <c r="W120" s="545">
        <v>79.40368216277092</v>
      </c>
      <c r="X120" s="546"/>
      <c r="Y120" s="547"/>
      <c r="Z120" s="548"/>
      <c r="AA120" s="548"/>
      <c r="AB120" s="548"/>
      <c r="AO120">
        <v>5.9399999999999995</v>
      </c>
      <c r="AQ120">
        <v>2.1552562663673783E-2</v>
      </c>
    </row>
    <row r="121" spans="2:43" ht="16.149999999999999" customHeight="1">
      <c r="B121" s="55"/>
      <c r="C121" s="540">
        <v>85</v>
      </c>
      <c r="D121" s="541"/>
      <c r="E121" s="542">
        <v>2.9492072779529265E-2</v>
      </c>
      <c r="F121" s="543"/>
      <c r="G121" s="544"/>
      <c r="H121" s="545">
        <v>0</v>
      </c>
      <c r="I121" s="546"/>
      <c r="J121" s="547"/>
      <c r="K121" s="545">
        <v>4.5651924897892019E-5</v>
      </c>
      <c r="L121" s="546"/>
      <c r="M121" s="547"/>
      <c r="N121" s="545">
        <v>0</v>
      </c>
      <c r="O121" s="546"/>
      <c r="P121" s="547"/>
      <c r="Q121" s="545">
        <v>96.216318992364478</v>
      </c>
      <c r="R121" s="546"/>
      <c r="S121" s="547"/>
      <c r="T121" s="545">
        <v>97.515896380491682</v>
      </c>
      <c r="U121" s="546"/>
      <c r="V121" s="547"/>
      <c r="W121" s="545">
        <v>79.40368216277092</v>
      </c>
      <c r="X121" s="546"/>
      <c r="Y121" s="547"/>
      <c r="Z121" s="548"/>
      <c r="AA121" s="548"/>
      <c r="AB121" s="548"/>
      <c r="AO121">
        <v>6</v>
      </c>
      <c r="AQ121">
        <v>2.1123666666666669E-2</v>
      </c>
    </row>
    <row r="122" spans="2:43" ht="16.149999999999999" customHeight="1">
      <c r="B122" s="55"/>
      <c r="C122" s="540">
        <v>86</v>
      </c>
      <c r="D122" s="541"/>
      <c r="E122" s="542">
        <v>2.9312775637278431E-2</v>
      </c>
      <c r="F122" s="543"/>
      <c r="G122" s="544"/>
      <c r="H122" s="545">
        <v>0</v>
      </c>
      <c r="I122" s="546"/>
      <c r="J122" s="547"/>
      <c r="K122" s="545">
        <v>1.4781334289821623E-3</v>
      </c>
      <c r="L122" s="546"/>
      <c r="M122" s="547"/>
      <c r="N122" s="545">
        <v>0</v>
      </c>
      <c r="O122" s="546"/>
      <c r="P122" s="547"/>
      <c r="Q122" s="545">
        <v>96.216318992364478</v>
      </c>
      <c r="R122" s="546"/>
      <c r="S122" s="547"/>
      <c r="T122" s="545">
        <v>97.517374513920657</v>
      </c>
      <c r="U122" s="546"/>
      <c r="V122" s="547"/>
      <c r="W122" s="545">
        <v>79.40368216277092</v>
      </c>
      <c r="X122" s="546"/>
      <c r="Y122" s="547"/>
      <c r="Z122" s="548"/>
      <c r="AA122" s="548"/>
      <c r="AB122" s="548"/>
    </row>
    <row r="123" spans="2:43" ht="16.149999999999999" customHeight="1">
      <c r="B123" s="55"/>
      <c r="C123" s="540">
        <v>87</v>
      </c>
      <c r="D123" s="541"/>
      <c r="E123" s="542">
        <v>2.8477657552098277E-2</v>
      </c>
      <c r="F123" s="543"/>
      <c r="G123" s="544"/>
      <c r="H123" s="545">
        <v>0</v>
      </c>
      <c r="I123" s="546"/>
      <c r="J123" s="547"/>
      <c r="K123" s="545">
        <v>0</v>
      </c>
      <c r="L123" s="546"/>
      <c r="M123" s="547"/>
      <c r="N123" s="545">
        <v>0.17295683231155995</v>
      </c>
      <c r="O123" s="546"/>
      <c r="P123" s="547"/>
      <c r="Q123" s="545">
        <v>96.216318992364478</v>
      </c>
      <c r="R123" s="546"/>
      <c r="S123" s="547"/>
      <c r="T123" s="545">
        <v>97.517374513920657</v>
      </c>
      <c r="U123" s="546"/>
      <c r="V123" s="547"/>
      <c r="W123" s="545">
        <v>79.576638995082476</v>
      </c>
      <c r="X123" s="546"/>
      <c r="Y123" s="547"/>
      <c r="Z123" s="548"/>
      <c r="AA123" s="548"/>
      <c r="AB123" s="548"/>
    </row>
    <row r="124" spans="2:43" ht="16.149999999999999" customHeight="1">
      <c r="B124" s="55"/>
      <c r="C124" s="540">
        <v>88</v>
      </c>
      <c r="D124" s="541"/>
      <c r="E124" s="542">
        <v>2.8128071786179792E-2</v>
      </c>
      <c r="F124" s="543"/>
      <c r="G124" s="544"/>
      <c r="H124" s="545">
        <v>2.947622117458999E-4</v>
      </c>
      <c r="I124" s="546"/>
      <c r="J124" s="547"/>
      <c r="K124" s="545">
        <v>0</v>
      </c>
      <c r="L124" s="546"/>
      <c r="M124" s="547"/>
      <c r="N124" s="545">
        <v>0</v>
      </c>
      <c r="O124" s="546"/>
      <c r="P124" s="547"/>
      <c r="Q124" s="545">
        <v>96.21661375457623</v>
      </c>
      <c r="R124" s="546"/>
      <c r="S124" s="547"/>
      <c r="T124" s="545">
        <v>97.517374513920657</v>
      </c>
      <c r="U124" s="546"/>
      <c r="V124" s="547"/>
      <c r="W124" s="545">
        <v>79.576638995082575</v>
      </c>
      <c r="X124" s="546"/>
      <c r="Y124" s="547"/>
      <c r="Z124" s="548"/>
      <c r="AA124" s="548"/>
      <c r="AB124" s="548"/>
    </row>
    <row r="125" spans="2:43" ht="16.149999999999999" customHeight="1">
      <c r="B125" s="55"/>
      <c r="C125" s="540">
        <v>89</v>
      </c>
      <c r="D125" s="541"/>
      <c r="E125" s="542">
        <v>2.7953018525493777E-2</v>
      </c>
      <c r="F125" s="543"/>
      <c r="G125" s="544"/>
      <c r="H125" s="545">
        <v>0</v>
      </c>
      <c r="I125" s="546"/>
      <c r="J125" s="547"/>
      <c r="K125" s="545">
        <v>0</v>
      </c>
      <c r="L125" s="546"/>
      <c r="M125" s="547"/>
      <c r="N125" s="545">
        <v>0</v>
      </c>
      <c r="O125" s="546"/>
      <c r="P125" s="547"/>
      <c r="Q125" s="545">
        <v>96.21661375457623</v>
      </c>
      <c r="R125" s="546"/>
      <c r="S125" s="547"/>
      <c r="T125" s="545">
        <v>97.517374513920657</v>
      </c>
      <c r="U125" s="546"/>
      <c r="V125" s="547"/>
      <c r="W125" s="545">
        <v>79.576638995082575</v>
      </c>
      <c r="X125" s="546"/>
      <c r="Y125" s="547"/>
      <c r="Z125" s="548"/>
      <c r="AA125" s="548"/>
      <c r="AB125" s="548"/>
    </row>
    <row r="126" spans="2:43" ht="16.149999999999999" customHeight="1">
      <c r="B126" s="55"/>
      <c r="C126" s="540">
        <v>90</v>
      </c>
      <c r="D126" s="541"/>
      <c r="E126" s="542">
        <v>2.7797967333707534E-2</v>
      </c>
      <c r="F126" s="543"/>
      <c r="G126" s="544"/>
      <c r="H126" s="545">
        <v>0</v>
      </c>
      <c r="I126" s="546"/>
      <c r="J126" s="547"/>
      <c r="K126" s="545">
        <v>3.9013125734039581E-3</v>
      </c>
      <c r="L126" s="546"/>
      <c r="M126" s="547"/>
      <c r="N126" s="545">
        <v>0</v>
      </c>
      <c r="O126" s="546"/>
      <c r="P126" s="547"/>
      <c r="Q126" s="545">
        <v>96.21661375457623</v>
      </c>
      <c r="R126" s="546"/>
      <c r="S126" s="547"/>
      <c r="T126" s="545">
        <v>97.521275826494062</v>
      </c>
      <c r="U126" s="546"/>
      <c r="V126" s="547"/>
      <c r="W126" s="545">
        <v>79.576638995082575</v>
      </c>
      <c r="X126" s="546"/>
      <c r="Y126" s="547"/>
      <c r="Z126" s="548"/>
      <c r="AA126" s="548"/>
      <c r="AB126" s="548"/>
    </row>
    <row r="127" spans="2:43" ht="16.149999999999999" customHeight="1">
      <c r="B127" s="55"/>
      <c r="C127" s="540">
        <v>91</v>
      </c>
      <c r="D127" s="541"/>
      <c r="E127" s="542">
        <v>2.7770528904192692E-2</v>
      </c>
      <c r="F127" s="543"/>
      <c r="G127" s="544"/>
      <c r="H127" s="545">
        <v>0</v>
      </c>
      <c r="I127" s="546"/>
      <c r="J127" s="547"/>
      <c r="K127" s="545">
        <v>0</v>
      </c>
      <c r="L127" s="546"/>
      <c r="M127" s="547"/>
      <c r="N127" s="545">
        <v>0</v>
      </c>
      <c r="O127" s="546"/>
      <c r="P127" s="547"/>
      <c r="Q127" s="545">
        <v>96.21661375457623</v>
      </c>
      <c r="R127" s="546"/>
      <c r="S127" s="547"/>
      <c r="T127" s="545">
        <v>97.521275826494062</v>
      </c>
      <c r="U127" s="546"/>
      <c r="V127" s="547"/>
      <c r="W127" s="545">
        <v>79.576638995082575</v>
      </c>
      <c r="X127" s="546"/>
      <c r="Y127" s="547"/>
      <c r="Z127" s="548"/>
      <c r="AA127" s="548"/>
      <c r="AB127" s="548"/>
    </row>
    <row r="128" spans="2:43" ht="16.149999999999999" customHeight="1">
      <c r="B128" s="55"/>
      <c r="C128" s="540">
        <v>92</v>
      </c>
      <c r="D128" s="541"/>
      <c r="E128" s="542">
        <v>2.7748765338968626E-2</v>
      </c>
      <c r="F128" s="543"/>
      <c r="G128" s="544"/>
      <c r="H128" s="545">
        <v>0</v>
      </c>
      <c r="I128" s="546"/>
      <c r="J128" s="547"/>
      <c r="K128" s="545">
        <v>0</v>
      </c>
      <c r="L128" s="546"/>
      <c r="M128" s="547"/>
      <c r="N128" s="545">
        <v>7.7862479099740187E-2</v>
      </c>
      <c r="O128" s="546"/>
      <c r="P128" s="547"/>
      <c r="Q128" s="545">
        <v>96.21661375457623</v>
      </c>
      <c r="R128" s="546"/>
      <c r="S128" s="547"/>
      <c r="T128" s="545">
        <v>97.521275826494062</v>
      </c>
      <c r="U128" s="546"/>
      <c r="V128" s="547"/>
      <c r="W128" s="545">
        <v>79.654501474182311</v>
      </c>
      <c r="X128" s="546"/>
      <c r="Y128" s="547"/>
      <c r="Z128" s="548"/>
      <c r="AA128" s="548"/>
      <c r="AB128" s="548"/>
    </row>
    <row r="129" spans="2:28" ht="16.149999999999999" customHeight="1">
      <c r="B129" s="55"/>
      <c r="C129" s="540">
        <v>93</v>
      </c>
      <c r="D129" s="541"/>
      <c r="E129" s="542">
        <v>2.7402840548298234E-2</v>
      </c>
      <c r="F129" s="543"/>
      <c r="G129" s="544"/>
      <c r="H129" s="545">
        <v>8.5279455413122765E-6</v>
      </c>
      <c r="I129" s="546"/>
      <c r="J129" s="547"/>
      <c r="K129" s="545">
        <v>0</v>
      </c>
      <c r="L129" s="546"/>
      <c r="M129" s="547"/>
      <c r="N129" s="545">
        <v>0</v>
      </c>
      <c r="O129" s="546"/>
      <c r="P129" s="547"/>
      <c r="Q129" s="545">
        <v>96.216622282521769</v>
      </c>
      <c r="R129" s="546"/>
      <c r="S129" s="547"/>
      <c r="T129" s="545">
        <v>97.521275826494062</v>
      </c>
      <c r="U129" s="546"/>
      <c r="V129" s="547"/>
      <c r="W129" s="545">
        <v>79.654501474182638</v>
      </c>
      <c r="X129" s="546"/>
      <c r="Y129" s="547"/>
      <c r="Z129" s="548"/>
      <c r="AA129" s="548"/>
      <c r="AB129" s="548"/>
    </row>
    <row r="130" spans="2:28" ht="16.149999999999999" customHeight="1">
      <c r="B130" s="55"/>
      <c r="C130" s="540">
        <v>94</v>
      </c>
      <c r="D130" s="541"/>
      <c r="E130" s="542">
        <v>2.6425310806084245E-2</v>
      </c>
      <c r="F130" s="543"/>
      <c r="G130" s="544"/>
      <c r="H130" s="545">
        <v>0</v>
      </c>
      <c r="I130" s="546"/>
      <c r="J130" s="547"/>
      <c r="K130" s="545">
        <v>0</v>
      </c>
      <c r="L130" s="546"/>
      <c r="M130" s="547"/>
      <c r="N130" s="545">
        <v>1.2231773336707739</v>
      </c>
      <c r="O130" s="546"/>
      <c r="P130" s="547"/>
      <c r="Q130" s="545">
        <v>96.216622282521769</v>
      </c>
      <c r="R130" s="546"/>
      <c r="S130" s="547"/>
      <c r="T130" s="545">
        <v>97.521275826494062</v>
      </c>
      <c r="U130" s="546"/>
      <c r="V130" s="547"/>
      <c r="W130" s="545">
        <v>80.877678807853414</v>
      </c>
      <c r="X130" s="546"/>
      <c r="Y130" s="547"/>
      <c r="Z130" s="548"/>
      <c r="AA130" s="548"/>
      <c r="AB130" s="548"/>
    </row>
    <row r="131" spans="2:28" ht="16.149999999999999" customHeight="1">
      <c r="B131" s="55"/>
      <c r="C131" s="540">
        <v>95</v>
      </c>
      <c r="D131" s="541"/>
      <c r="E131" s="542">
        <v>2.6210059361298332E-2</v>
      </c>
      <c r="F131" s="543"/>
      <c r="G131" s="544"/>
      <c r="H131" s="545">
        <v>0</v>
      </c>
      <c r="I131" s="546"/>
      <c r="J131" s="547"/>
      <c r="K131" s="545">
        <v>2.4706687542991237E-2</v>
      </c>
      <c r="L131" s="546"/>
      <c r="M131" s="547"/>
      <c r="N131" s="545">
        <v>0</v>
      </c>
      <c r="O131" s="546"/>
      <c r="P131" s="547"/>
      <c r="Q131" s="545">
        <v>96.216622282521769</v>
      </c>
      <c r="R131" s="546"/>
      <c r="S131" s="547"/>
      <c r="T131" s="545">
        <v>97.54598251403705</v>
      </c>
      <c r="U131" s="546"/>
      <c r="V131" s="547"/>
      <c r="W131" s="545">
        <v>80.877678807853414</v>
      </c>
      <c r="X131" s="546"/>
      <c r="Y131" s="547"/>
      <c r="Z131" s="548"/>
      <c r="AA131" s="548"/>
      <c r="AB131" s="548"/>
    </row>
    <row r="132" spans="2:28" ht="16.149999999999999" customHeight="1">
      <c r="B132" s="55"/>
      <c r="C132" s="540">
        <v>96</v>
      </c>
      <c r="D132" s="541"/>
      <c r="E132" s="542">
        <v>2.6143651786620887E-2</v>
      </c>
      <c r="F132" s="543"/>
      <c r="G132" s="544"/>
      <c r="H132" s="545">
        <v>0</v>
      </c>
      <c r="I132" s="546"/>
      <c r="J132" s="547"/>
      <c r="K132" s="545">
        <v>0</v>
      </c>
      <c r="L132" s="546"/>
      <c r="M132" s="547"/>
      <c r="N132" s="545">
        <v>0</v>
      </c>
      <c r="O132" s="546"/>
      <c r="P132" s="547"/>
      <c r="Q132" s="545">
        <v>96.216622282521769</v>
      </c>
      <c r="R132" s="546"/>
      <c r="S132" s="547"/>
      <c r="T132" s="545">
        <v>97.545982514037064</v>
      </c>
      <c r="U132" s="546"/>
      <c r="V132" s="547"/>
      <c r="W132" s="545">
        <v>80.877678807853414</v>
      </c>
      <c r="X132" s="546"/>
      <c r="Y132" s="547"/>
      <c r="Z132" s="548"/>
      <c r="AA132" s="548"/>
      <c r="AB132" s="548"/>
    </row>
    <row r="133" spans="2:28" ht="16.149999999999999" customHeight="1">
      <c r="B133" s="55"/>
      <c r="C133" s="540">
        <v>97</v>
      </c>
      <c r="D133" s="541"/>
      <c r="E133" s="542">
        <v>2.6055763392449995E-2</v>
      </c>
      <c r="F133" s="543"/>
      <c r="G133" s="544"/>
      <c r="H133" s="545">
        <v>0</v>
      </c>
      <c r="I133" s="546"/>
      <c r="J133" s="547"/>
      <c r="K133" s="545">
        <v>0</v>
      </c>
      <c r="L133" s="546"/>
      <c r="M133" s="547"/>
      <c r="N133" s="545">
        <v>0</v>
      </c>
      <c r="O133" s="546"/>
      <c r="P133" s="547"/>
      <c r="Q133" s="545">
        <v>96.216622282521769</v>
      </c>
      <c r="R133" s="546"/>
      <c r="S133" s="547"/>
      <c r="T133" s="545">
        <v>97.545982514037064</v>
      </c>
      <c r="U133" s="546"/>
      <c r="V133" s="547"/>
      <c r="W133" s="545">
        <v>80.877678807853414</v>
      </c>
      <c r="X133" s="546"/>
      <c r="Y133" s="547"/>
      <c r="Z133" s="548"/>
      <c r="AA133" s="548"/>
      <c r="AB133" s="548"/>
    </row>
    <row r="134" spans="2:28" ht="16.149999999999999" customHeight="1">
      <c r="B134" s="55"/>
      <c r="C134" s="540">
        <v>98</v>
      </c>
      <c r="D134" s="541"/>
      <c r="E134" s="542">
        <v>2.5900650462834914E-2</v>
      </c>
      <c r="F134" s="543"/>
      <c r="G134" s="544"/>
      <c r="H134" s="545">
        <v>0</v>
      </c>
      <c r="I134" s="546"/>
      <c r="J134" s="547"/>
      <c r="K134" s="545">
        <v>7.5127363157765845E-4</v>
      </c>
      <c r="L134" s="546"/>
      <c r="M134" s="547"/>
      <c r="N134" s="545">
        <v>0</v>
      </c>
      <c r="O134" s="546"/>
      <c r="P134" s="547"/>
      <c r="Q134" s="545">
        <v>96.216622282521769</v>
      </c>
      <c r="R134" s="546"/>
      <c r="S134" s="547"/>
      <c r="T134" s="545">
        <v>97.546733787668643</v>
      </c>
      <c r="U134" s="546"/>
      <c r="V134" s="547"/>
      <c r="W134" s="545">
        <v>80.877678807853414</v>
      </c>
      <c r="X134" s="546"/>
      <c r="Y134" s="547"/>
      <c r="Z134" s="548"/>
      <c r="AA134" s="548"/>
      <c r="AB134" s="548"/>
    </row>
    <row r="135" spans="2:28" ht="16.149999999999999" customHeight="1">
      <c r="B135" s="55"/>
      <c r="C135" s="540">
        <v>99</v>
      </c>
      <c r="D135" s="541"/>
      <c r="E135" s="542">
        <v>2.3818444189844357E-2</v>
      </c>
      <c r="F135" s="543"/>
      <c r="G135" s="544"/>
      <c r="H135" s="545">
        <v>0</v>
      </c>
      <c r="I135" s="546"/>
      <c r="J135" s="547"/>
      <c r="K135" s="545">
        <v>0</v>
      </c>
      <c r="L135" s="546"/>
      <c r="M135" s="547"/>
      <c r="N135" s="545">
        <v>0</v>
      </c>
      <c r="O135" s="546"/>
      <c r="P135" s="547"/>
      <c r="Q135" s="545">
        <v>96.216622282521769</v>
      </c>
      <c r="R135" s="546"/>
      <c r="S135" s="547"/>
      <c r="T135" s="545">
        <v>97.546733787671826</v>
      </c>
      <c r="U135" s="546"/>
      <c r="V135" s="547"/>
      <c r="W135" s="545">
        <v>80.877678807853414</v>
      </c>
      <c r="X135" s="546"/>
      <c r="Y135" s="547"/>
      <c r="Z135" s="548"/>
      <c r="AA135" s="548"/>
      <c r="AB135" s="548"/>
    </row>
    <row r="136" spans="2:28" ht="16.149999999999999" customHeight="1">
      <c r="B136" s="55"/>
      <c r="C136" s="540">
        <v>100</v>
      </c>
      <c r="D136" s="541"/>
      <c r="E136" s="542">
        <v>2.3666306292461959E-2</v>
      </c>
      <c r="F136" s="543"/>
      <c r="G136" s="544"/>
      <c r="H136" s="545">
        <v>0</v>
      </c>
      <c r="I136" s="546"/>
      <c r="J136" s="547"/>
      <c r="K136" s="545">
        <v>0.18977921767606892</v>
      </c>
      <c r="L136" s="546"/>
      <c r="M136" s="547"/>
      <c r="N136" s="545">
        <v>0</v>
      </c>
      <c r="O136" s="546"/>
      <c r="P136" s="547"/>
      <c r="Q136" s="545">
        <v>96.216622282521769</v>
      </c>
      <c r="R136" s="546"/>
      <c r="S136" s="547"/>
      <c r="T136" s="545">
        <v>97.736513005347902</v>
      </c>
      <c r="U136" s="546"/>
      <c r="V136" s="547"/>
      <c r="W136" s="545">
        <v>80.877678807853414</v>
      </c>
      <c r="X136" s="546"/>
      <c r="Y136" s="547"/>
      <c r="Z136" s="548"/>
      <c r="AA136" s="548"/>
      <c r="AB136" s="548"/>
    </row>
    <row r="138" spans="2:28" ht="16.149999999999999" customHeight="1">
      <c r="B138" s="3" t="s">
        <v>220</v>
      </c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111"/>
      <c r="AA138" s="111"/>
      <c r="AB138" s="111"/>
    </row>
    <row r="139" spans="2:28" ht="16.149999999999999" customHeight="1">
      <c r="B139" s="113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111"/>
      <c r="AA139" s="111"/>
      <c r="AB139" s="111"/>
    </row>
  </sheetData>
  <mergeCells count="931">
    <mergeCell ref="A2:AC3"/>
    <mergeCell ref="C7:H7"/>
    <mergeCell ref="D8:H8"/>
    <mergeCell ref="J8:M8"/>
    <mergeCell ref="D9:H9"/>
    <mergeCell ref="J9:M9"/>
    <mergeCell ref="D13:H13"/>
    <mergeCell ref="J13:M13"/>
    <mergeCell ref="AO17:AP18"/>
    <mergeCell ref="AQ17:AT18"/>
    <mergeCell ref="AO19:AP19"/>
    <mergeCell ref="AQ19:AT19"/>
    <mergeCell ref="D10:H10"/>
    <mergeCell ref="J10:M10"/>
    <mergeCell ref="D11:H11"/>
    <mergeCell ref="J11:M11"/>
    <mergeCell ref="D12:H12"/>
    <mergeCell ref="J12:M12"/>
    <mergeCell ref="AO20:AP20"/>
    <mergeCell ref="AQ20:AT20"/>
    <mergeCell ref="C35:D36"/>
    <mergeCell ref="E35:G36"/>
    <mergeCell ref="H35:P35"/>
    <mergeCell ref="Q35:Y35"/>
    <mergeCell ref="Z35:AB36"/>
    <mergeCell ref="H36:J36"/>
    <mergeCell ref="K36:M36"/>
    <mergeCell ref="N36:P36"/>
    <mergeCell ref="Q36:S36"/>
    <mergeCell ref="T36:V36"/>
    <mergeCell ref="W36:Y36"/>
    <mergeCell ref="C37:D37"/>
    <mergeCell ref="E37:G37"/>
    <mergeCell ref="H37:J37"/>
    <mergeCell ref="K37:M37"/>
    <mergeCell ref="N37:P37"/>
    <mergeCell ref="Q37:S37"/>
    <mergeCell ref="T37:V37"/>
    <mergeCell ref="W37:Y37"/>
    <mergeCell ref="Z37:AB37"/>
    <mergeCell ref="C38:D38"/>
    <mergeCell ref="E38:G38"/>
    <mergeCell ref="H38:J38"/>
    <mergeCell ref="K38:M38"/>
    <mergeCell ref="N38:P38"/>
    <mergeCell ref="Q38:S38"/>
    <mergeCell ref="T38:V38"/>
    <mergeCell ref="W38:Y38"/>
    <mergeCell ref="Z38:AB38"/>
    <mergeCell ref="C39:D39"/>
    <mergeCell ref="E39:G39"/>
    <mergeCell ref="H39:J39"/>
    <mergeCell ref="K39:M39"/>
    <mergeCell ref="N39:P39"/>
    <mergeCell ref="Q39:S39"/>
    <mergeCell ref="T39:V39"/>
    <mergeCell ref="W39:Y39"/>
    <mergeCell ref="Z39:AB39"/>
    <mergeCell ref="T40:V40"/>
    <mergeCell ref="W40:Y40"/>
    <mergeCell ref="Z40:AB40"/>
    <mergeCell ref="C41:D41"/>
    <mergeCell ref="E41:G41"/>
    <mergeCell ref="H41:J41"/>
    <mergeCell ref="K41:M41"/>
    <mergeCell ref="N41:P41"/>
    <mergeCell ref="Q41:S41"/>
    <mergeCell ref="T41:V41"/>
    <mergeCell ref="C40:D40"/>
    <mergeCell ref="E40:G40"/>
    <mergeCell ref="H40:J40"/>
    <mergeCell ref="K40:M40"/>
    <mergeCell ref="N40:P40"/>
    <mergeCell ref="Q40:S40"/>
    <mergeCell ref="W41:Y41"/>
    <mergeCell ref="Z41:AB41"/>
    <mergeCell ref="C42:D42"/>
    <mergeCell ref="E42:G42"/>
    <mergeCell ref="H42:J42"/>
    <mergeCell ref="K42:M42"/>
    <mergeCell ref="N42:P42"/>
    <mergeCell ref="Q42:S42"/>
    <mergeCell ref="T42:V42"/>
    <mergeCell ref="W42:Y42"/>
    <mergeCell ref="Z42:AB42"/>
    <mergeCell ref="C43:D43"/>
    <mergeCell ref="E43:G43"/>
    <mergeCell ref="H43:J43"/>
    <mergeCell ref="K43:M43"/>
    <mergeCell ref="N43:P43"/>
    <mergeCell ref="Q43:S43"/>
    <mergeCell ref="T43:V43"/>
    <mergeCell ref="W43:Y43"/>
    <mergeCell ref="Z43:AB43"/>
    <mergeCell ref="T44:V44"/>
    <mergeCell ref="W44:Y44"/>
    <mergeCell ref="Z44:AB44"/>
    <mergeCell ref="C45:D45"/>
    <mergeCell ref="E45:G45"/>
    <mergeCell ref="H45:J45"/>
    <mergeCell ref="K45:M45"/>
    <mergeCell ref="N45:P45"/>
    <mergeCell ref="Q45:S45"/>
    <mergeCell ref="T45:V45"/>
    <mergeCell ref="C44:D44"/>
    <mergeCell ref="E44:G44"/>
    <mergeCell ref="H44:J44"/>
    <mergeCell ref="K44:M44"/>
    <mergeCell ref="N44:P44"/>
    <mergeCell ref="Q44:S44"/>
    <mergeCell ref="W45:Y45"/>
    <mergeCell ref="Z45:AB45"/>
    <mergeCell ref="C46:D46"/>
    <mergeCell ref="E46:G46"/>
    <mergeCell ref="H46:J46"/>
    <mergeCell ref="K46:M46"/>
    <mergeCell ref="N46:P46"/>
    <mergeCell ref="Q46:S46"/>
    <mergeCell ref="T46:V46"/>
    <mergeCell ref="W46:Y46"/>
    <mergeCell ref="Z46:AB46"/>
    <mergeCell ref="C47:D47"/>
    <mergeCell ref="E47:G47"/>
    <mergeCell ref="H47:J47"/>
    <mergeCell ref="K47:M47"/>
    <mergeCell ref="N47:P47"/>
    <mergeCell ref="Q47:S47"/>
    <mergeCell ref="T47:V47"/>
    <mergeCell ref="W47:Y47"/>
    <mergeCell ref="Z47:AB47"/>
    <mergeCell ref="T48:V48"/>
    <mergeCell ref="W48:Y48"/>
    <mergeCell ref="Z48:AB48"/>
    <mergeCell ref="C49:D49"/>
    <mergeCell ref="E49:G49"/>
    <mergeCell ref="H49:J49"/>
    <mergeCell ref="K49:M49"/>
    <mergeCell ref="N49:P49"/>
    <mergeCell ref="Q49:S49"/>
    <mergeCell ref="T49:V49"/>
    <mergeCell ref="C48:D48"/>
    <mergeCell ref="E48:G48"/>
    <mergeCell ref="H48:J48"/>
    <mergeCell ref="K48:M48"/>
    <mergeCell ref="N48:P48"/>
    <mergeCell ref="Q48:S48"/>
    <mergeCell ref="W49:Y49"/>
    <mergeCell ref="Z49:AB49"/>
    <mergeCell ref="C50:D50"/>
    <mergeCell ref="E50:G50"/>
    <mergeCell ref="H50:J50"/>
    <mergeCell ref="K50:M50"/>
    <mergeCell ref="N50:P50"/>
    <mergeCell ref="Q50:S50"/>
    <mergeCell ref="T50:V50"/>
    <mergeCell ref="W50:Y50"/>
    <mergeCell ref="Z50:AB50"/>
    <mergeCell ref="C51:D51"/>
    <mergeCell ref="E51:G51"/>
    <mergeCell ref="H51:J51"/>
    <mergeCell ref="K51:M51"/>
    <mergeCell ref="N51:P51"/>
    <mergeCell ref="Q51:S51"/>
    <mergeCell ref="T51:V51"/>
    <mergeCell ref="W51:Y51"/>
    <mergeCell ref="Z51:AB51"/>
    <mergeCell ref="T52:V52"/>
    <mergeCell ref="W52:Y52"/>
    <mergeCell ref="Z52:AB52"/>
    <mergeCell ref="C53:D53"/>
    <mergeCell ref="E53:G53"/>
    <mergeCell ref="H53:J53"/>
    <mergeCell ref="K53:M53"/>
    <mergeCell ref="N53:P53"/>
    <mergeCell ref="Q53:S53"/>
    <mergeCell ref="T53:V53"/>
    <mergeCell ref="C52:D52"/>
    <mergeCell ref="E52:G52"/>
    <mergeCell ref="H52:J52"/>
    <mergeCell ref="K52:M52"/>
    <mergeCell ref="N52:P52"/>
    <mergeCell ref="Q52:S52"/>
    <mergeCell ref="W53:Y53"/>
    <mergeCell ref="Z53:AB53"/>
    <mergeCell ref="C54:D54"/>
    <mergeCell ref="E54:G54"/>
    <mergeCell ref="H54:J54"/>
    <mergeCell ref="K54:M54"/>
    <mergeCell ref="N54:P54"/>
    <mergeCell ref="Q54:S54"/>
    <mergeCell ref="T54:V54"/>
    <mergeCell ref="W54:Y54"/>
    <mergeCell ref="Z54:AB54"/>
    <mergeCell ref="C55:D55"/>
    <mergeCell ref="E55:G55"/>
    <mergeCell ref="H55:J55"/>
    <mergeCell ref="K55:M55"/>
    <mergeCell ref="N55:P55"/>
    <mergeCell ref="Q55:S55"/>
    <mergeCell ref="T55:V55"/>
    <mergeCell ref="W55:Y55"/>
    <mergeCell ref="Z55:AB55"/>
    <mergeCell ref="T56:V56"/>
    <mergeCell ref="W56:Y56"/>
    <mergeCell ref="Z56:AB56"/>
    <mergeCell ref="C57:D57"/>
    <mergeCell ref="E57:G57"/>
    <mergeCell ref="H57:J57"/>
    <mergeCell ref="K57:M57"/>
    <mergeCell ref="N57:P57"/>
    <mergeCell ref="Q57:S57"/>
    <mergeCell ref="T57:V57"/>
    <mergeCell ref="C56:D56"/>
    <mergeCell ref="E56:G56"/>
    <mergeCell ref="H56:J56"/>
    <mergeCell ref="K56:M56"/>
    <mergeCell ref="N56:P56"/>
    <mergeCell ref="Q56:S56"/>
    <mergeCell ref="W57:Y57"/>
    <mergeCell ref="Z57:AB57"/>
    <mergeCell ref="C58:D58"/>
    <mergeCell ref="E58:G58"/>
    <mergeCell ref="H58:J58"/>
    <mergeCell ref="K58:M58"/>
    <mergeCell ref="N58:P58"/>
    <mergeCell ref="Q58:S58"/>
    <mergeCell ref="T58:V58"/>
    <mergeCell ref="W58:Y58"/>
    <mergeCell ref="Z58:AB58"/>
    <mergeCell ref="C59:D59"/>
    <mergeCell ref="E59:G59"/>
    <mergeCell ref="H59:J59"/>
    <mergeCell ref="K59:M59"/>
    <mergeCell ref="N59:P59"/>
    <mergeCell ref="Q59:S59"/>
    <mergeCell ref="T59:V59"/>
    <mergeCell ref="W59:Y59"/>
    <mergeCell ref="Z59:AB59"/>
    <mergeCell ref="T60:V60"/>
    <mergeCell ref="W60:Y60"/>
    <mergeCell ref="Z60:AB60"/>
    <mergeCell ref="C61:D61"/>
    <mergeCell ref="E61:G61"/>
    <mergeCell ref="H61:J61"/>
    <mergeCell ref="K61:M61"/>
    <mergeCell ref="N61:P61"/>
    <mergeCell ref="Q61:S61"/>
    <mergeCell ref="T61:V61"/>
    <mergeCell ref="C60:D60"/>
    <mergeCell ref="E60:G60"/>
    <mergeCell ref="H60:J60"/>
    <mergeCell ref="K60:M60"/>
    <mergeCell ref="N60:P60"/>
    <mergeCell ref="Q60:S60"/>
    <mergeCell ref="W61:Y61"/>
    <mergeCell ref="Z61:AB61"/>
    <mergeCell ref="C62:D62"/>
    <mergeCell ref="E62:G62"/>
    <mergeCell ref="H62:J62"/>
    <mergeCell ref="K62:M62"/>
    <mergeCell ref="N62:P62"/>
    <mergeCell ref="Q62:S62"/>
    <mergeCell ref="T62:V62"/>
    <mergeCell ref="W62:Y62"/>
    <mergeCell ref="Z62:AB62"/>
    <mergeCell ref="C63:D63"/>
    <mergeCell ref="E63:G63"/>
    <mergeCell ref="H63:J63"/>
    <mergeCell ref="K63:M63"/>
    <mergeCell ref="N63:P63"/>
    <mergeCell ref="Q63:S63"/>
    <mergeCell ref="T63:V63"/>
    <mergeCell ref="W63:Y63"/>
    <mergeCell ref="Z63:AB63"/>
    <mergeCell ref="T64:V64"/>
    <mergeCell ref="W64:Y64"/>
    <mergeCell ref="Z64:AB64"/>
    <mergeCell ref="C65:D65"/>
    <mergeCell ref="E65:G65"/>
    <mergeCell ref="H65:J65"/>
    <mergeCell ref="K65:M65"/>
    <mergeCell ref="N65:P65"/>
    <mergeCell ref="Q65:S65"/>
    <mergeCell ref="T65:V65"/>
    <mergeCell ref="C64:D64"/>
    <mergeCell ref="E64:G64"/>
    <mergeCell ref="H64:J64"/>
    <mergeCell ref="K64:M64"/>
    <mergeCell ref="N64:P64"/>
    <mergeCell ref="Q64:S64"/>
    <mergeCell ref="W65:Y65"/>
    <mergeCell ref="Z65:AB65"/>
    <mergeCell ref="C66:D66"/>
    <mergeCell ref="E66:G66"/>
    <mergeCell ref="H66:J66"/>
    <mergeCell ref="K66:M66"/>
    <mergeCell ref="N66:P66"/>
    <mergeCell ref="Q66:S66"/>
    <mergeCell ref="T66:V66"/>
    <mergeCell ref="W66:Y66"/>
    <mergeCell ref="Z66:AB66"/>
    <mergeCell ref="C67:D67"/>
    <mergeCell ref="E67:G67"/>
    <mergeCell ref="H67:J67"/>
    <mergeCell ref="K67:M67"/>
    <mergeCell ref="N67:P67"/>
    <mergeCell ref="Q67:S67"/>
    <mergeCell ref="T67:V67"/>
    <mergeCell ref="W67:Y67"/>
    <mergeCell ref="Z67:AB67"/>
    <mergeCell ref="T68:V68"/>
    <mergeCell ref="W68:Y68"/>
    <mergeCell ref="Z68:AB68"/>
    <mergeCell ref="C69:D69"/>
    <mergeCell ref="E69:G69"/>
    <mergeCell ref="H69:J69"/>
    <mergeCell ref="K69:M69"/>
    <mergeCell ref="N69:P69"/>
    <mergeCell ref="Q69:S69"/>
    <mergeCell ref="T69:V69"/>
    <mergeCell ref="C68:D68"/>
    <mergeCell ref="E68:G68"/>
    <mergeCell ref="H68:J68"/>
    <mergeCell ref="K68:M68"/>
    <mergeCell ref="N68:P68"/>
    <mergeCell ref="Q68:S68"/>
    <mergeCell ref="W69:Y69"/>
    <mergeCell ref="Z69:AB69"/>
    <mergeCell ref="C70:D70"/>
    <mergeCell ref="E70:G70"/>
    <mergeCell ref="H70:J70"/>
    <mergeCell ref="K70:M70"/>
    <mergeCell ref="N70:P70"/>
    <mergeCell ref="Q70:S70"/>
    <mergeCell ref="T70:V70"/>
    <mergeCell ref="W70:Y70"/>
    <mergeCell ref="Z70:AB70"/>
    <mergeCell ref="C71:D71"/>
    <mergeCell ref="E71:G71"/>
    <mergeCell ref="H71:J71"/>
    <mergeCell ref="K71:M71"/>
    <mergeCell ref="N71:P71"/>
    <mergeCell ref="Q71:S71"/>
    <mergeCell ref="T71:V71"/>
    <mergeCell ref="W71:Y71"/>
    <mergeCell ref="Z71:AB71"/>
    <mergeCell ref="T72:V72"/>
    <mergeCell ref="W72:Y72"/>
    <mergeCell ref="Z72:AB72"/>
    <mergeCell ref="C73:D73"/>
    <mergeCell ref="E73:G73"/>
    <mergeCell ref="H73:J73"/>
    <mergeCell ref="K73:M73"/>
    <mergeCell ref="N73:P73"/>
    <mergeCell ref="Q73:S73"/>
    <mergeCell ref="T73:V73"/>
    <mergeCell ref="C72:D72"/>
    <mergeCell ref="E72:G72"/>
    <mergeCell ref="H72:J72"/>
    <mergeCell ref="K72:M72"/>
    <mergeCell ref="N72:P72"/>
    <mergeCell ref="Q72:S72"/>
    <mergeCell ref="W73:Y73"/>
    <mergeCell ref="Z73:AB73"/>
    <mergeCell ref="C74:D74"/>
    <mergeCell ref="E74:G74"/>
    <mergeCell ref="H74:J74"/>
    <mergeCell ref="K74:M74"/>
    <mergeCell ref="N74:P74"/>
    <mergeCell ref="Q74:S74"/>
    <mergeCell ref="T74:V74"/>
    <mergeCell ref="W74:Y74"/>
    <mergeCell ref="Z74:AB74"/>
    <mergeCell ref="C75:D75"/>
    <mergeCell ref="E75:G75"/>
    <mergeCell ref="H75:J75"/>
    <mergeCell ref="K75:M75"/>
    <mergeCell ref="N75:P75"/>
    <mergeCell ref="Q75:S75"/>
    <mergeCell ref="T75:V75"/>
    <mergeCell ref="W75:Y75"/>
    <mergeCell ref="Z75:AB75"/>
    <mergeCell ref="T76:V76"/>
    <mergeCell ref="W76:Y76"/>
    <mergeCell ref="Z76:AB76"/>
    <mergeCell ref="C77:D77"/>
    <mergeCell ref="E77:G77"/>
    <mergeCell ref="H77:J77"/>
    <mergeCell ref="K77:M77"/>
    <mergeCell ref="N77:P77"/>
    <mergeCell ref="Q77:S77"/>
    <mergeCell ref="T77:V77"/>
    <mergeCell ref="C76:D76"/>
    <mergeCell ref="E76:G76"/>
    <mergeCell ref="H76:J76"/>
    <mergeCell ref="K76:M76"/>
    <mergeCell ref="N76:P76"/>
    <mergeCell ref="Q76:S76"/>
    <mergeCell ref="W77:Y77"/>
    <mergeCell ref="Z77:AB77"/>
    <mergeCell ref="C78:D78"/>
    <mergeCell ref="E78:G78"/>
    <mergeCell ref="H78:J78"/>
    <mergeCell ref="K78:M78"/>
    <mergeCell ref="N78:P78"/>
    <mergeCell ref="Q78:S78"/>
    <mergeCell ref="T78:V78"/>
    <mergeCell ref="W78:Y78"/>
    <mergeCell ref="Z78:AB78"/>
    <mergeCell ref="C79:D79"/>
    <mergeCell ref="E79:G79"/>
    <mergeCell ref="H79:J79"/>
    <mergeCell ref="K79:M79"/>
    <mergeCell ref="N79:P79"/>
    <mergeCell ref="Q79:S79"/>
    <mergeCell ref="T79:V79"/>
    <mergeCell ref="W79:Y79"/>
    <mergeCell ref="Z79:AB79"/>
    <mergeCell ref="T80:V80"/>
    <mergeCell ref="W80:Y80"/>
    <mergeCell ref="Z80:AB80"/>
    <mergeCell ref="C81:D81"/>
    <mergeCell ref="E81:G81"/>
    <mergeCell ref="H81:J81"/>
    <mergeCell ref="K81:M81"/>
    <mergeCell ref="N81:P81"/>
    <mergeCell ref="Q81:S81"/>
    <mergeCell ref="T81:V81"/>
    <mergeCell ref="C80:D80"/>
    <mergeCell ref="E80:G80"/>
    <mergeCell ref="H80:J80"/>
    <mergeCell ref="K80:M80"/>
    <mergeCell ref="N80:P80"/>
    <mergeCell ref="Q80:S80"/>
    <mergeCell ref="W81:Y81"/>
    <mergeCell ref="Z81:AB81"/>
    <mergeCell ref="C82:D82"/>
    <mergeCell ref="E82:G82"/>
    <mergeCell ref="H82:J82"/>
    <mergeCell ref="K82:M82"/>
    <mergeCell ref="N82:P82"/>
    <mergeCell ref="Q82:S82"/>
    <mergeCell ref="T82:V82"/>
    <mergeCell ref="W82:Y82"/>
    <mergeCell ref="Z82:AB82"/>
    <mergeCell ref="C83:D83"/>
    <mergeCell ref="E83:G83"/>
    <mergeCell ref="H83:J83"/>
    <mergeCell ref="K83:M83"/>
    <mergeCell ref="N83:P83"/>
    <mergeCell ref="Q83:S83"/>
    <mergeCell ref="T83:V83"/>
    <mergeCell ref="W83:Y83"/>
    <mergeCell ref="Z83:AB83"/>
    <mergeCell ref="T84:V84"/>
    <mergeCell ref="W84:Y84"/>
    <mergeCell ref="Z84:AB84"/>
    <mergeCell ref="C85:D85"/>
    <mergeCell ref="E85:G85"/>
    <mergeCell ref="H85:J85"/>
    <mergeCell ref="K85:M85"/>
    <mergeCell ref="N85:P85"/>
    <mergeCell ref="Q85:S85"/>
    <mergeCell ref="T85:V85"/>
    <mergeCell ref="C84:D84"/>
    <mergeCell ref="E84:G84"/>
    <mergeCell ref="H84:J84"/>
    <mergeCell ref="K84:M84"/>
    <mergeCell ref="N84:P84"/>
    <mergeCell ref="Q84:S84"/>
    <mergeCell ref="W85:Y85"/>
    <mergeCell ref="Z85:AB85"/>
    <mergeCell ref="C86:D86"/>
    <mergeCell ref="E86:G86"/>
    <mergeCell ref="H86:J86"/>
    <mergeCell ref="K86:M86"/>
    <mergeCell ref="N86:P86"/>
    <mergeCell ref="Q86:S86"/>
    <mergeCell ref="T86:V86"/>
    <mergeCell ref="W86:Y86"/>
    <mergeCell ref="Z86:AB86"/>
    <mergeCell ref="C87:D87"/>
    <mergeCell ref="E87:G87"/>
    <mergeCell ref="H87:J87"/>
    <mergeCell ref="K87:M87"/>
    <mergeCell ref="N87:P87"/>
    <mergeCell ref="Q87:S87"/>
    <mergeCell ref="T87:V87"/>
    <mergeCell ref="W87:Y87"/>
    <mergeCell ref="Z87:AB87"/>
    <mergeCell ref="T88:V88"/>
    <mergeCell ref="W88:Y88"/>
    <mergeCell ref="Z88:AB88"/>
    <mergeCell ref="C89:D89"/>
    <mergeCell ref="E89:G89"/>
    <mergeCell ref="H89:J89"/>
    <mergeCell ref="K89:M89"/>
    <mergeCell ref="N89:P89"/>
    <mergeCell ref="Q89:S89"/>
    <mergeCell ref="T89:V89"/>
    <mergeCell ref="C88:D88"/>
    <mergeCell ref="E88:G88"/>
    <mergeCell ref="H88:J88"/>
    <mergeCell ref="K88:M88"/>
    <mergeCell ref="N88:P88"/>
    <mergeCell ref="Q88:S88"/>
    <mergeCell ref="W89:Y89"/>
    <mergeCell ref="Z89:AB89"/>
    <mergeCell ref="C90:D90"/>
    <mergeCell ref="E90:G90"/>
    <mergeCell ref="H90:J90"/>
    <mergeCell ref="K90:M90"/>
    <mergeCell ref="N90:P90"/>
    <mergeCell ref="Q90:S90"/>
    <mergeCell ref="T90:V90"/>
    <mergeCell ref="W90:Y90"/>
    <mergeCell ref="Z90:AB90"/>
    <mergeCell ref="C91:D91"/>
    <mergeCell ref="E91:G91"/>
    <mergeCell ref="H91:J91"/>
    <mergeCell ref="K91:M91"/>
    <mergeCell ref="N91:P91"/>
    <mergeCell ref="Q91:S91"/>
    <mergeCell ref="T91:V91"/>
    <mergeCell ref="W91:Y91"/>
    <mergeCell ref="Z91:AB91"/>
    <mergeCell ref="T92:V92"/>
    <mergeCell ref="W92:Y92"/>
    <mergeCell ref="Z92:AB92"/>
    <mergeCell ref="C93:D93"/>
    <mergeCell ref="E93:G93"/>
    <mergeCell ref="H93:J93"/>
    <mergeCell ref="K93:M93"/>
    <mergeCell ref="N93:P93"/>
    <mergeCell ref="Q93:S93"/>
    <mergeCell ref="T93:V93"/>
    <mergeCell ref="C92:D92"/>
    <mergeCell ref="E92:G92"/>
    <mergeCell ref="H92:J92"/>
    <mergeCell ref="K92:M92"/>
    <mergeCell ref="N92:P92"/>
    <mergeCell ref="Q92:S92"/>
    <mergeCell ref="W93:Y93"/>
    <mergeCell ref="Z93:AB93"/>
    <mergeCell ref="C94:D94"/>
    <mergeCell ref="E94:G94"/>
    <mergeCell ref="H94:J94"/>
    <mergeCell ref="K94:M94"/>
    <mergeCell ref="N94:P94"/>
    <mergeCell ref="Q94:S94"/>
    <mergeCell ref="T94:V94"/>
    <mergeCell ref="W94:Y94"/>
    <mergeCell ref="Z94:AB94"/>
    <mergeCell ref="C95:D95"/>
    <mergeCell ref="E95:G95"/>
    <mergeCell ref="H95:J95"/>
    <mergeCell ref="K95:M95"/>
    <mergeCell ref="N95:P95"/>
    <mergeCell ref="Q95:S95"/>
    <mergeCell ref="T95:V95"/>
    <mergeCell ref="W95:Y95"/>
    <mergeCell ref="Z95:AB95"/>
    <mergeCell ref="T96:V96"/>
    <mergeCell ref="W96:Y96"/>
    <mergeCell ref="Z96:AB96"/>
    <mergeCell ref="C97:D97"/>
    <mergeCell ref="E97:G97"/>
    <mergeCell ref="H97:J97"/>
    <mergeCell ref="K97:M97"/>
    <mergeCell ref="N97:P97"/>
    <mergeCell ref="Q97:S97"/>
    <mergeCell ref="T97:V97"/>
    <mergeCell ref="C96:D96"/>
    <mergeCell ref="E96:G96"/>
    <mergeCell ref="H96:J96"/>
    <mergeCell ref="K96:M96"/>
    <mergeCell ref="N96:P96"/>
    <mergeCell ref="Q96:S96"/>
    <mergeCell ref="W97:Y97"/>
    <mergeCell ref="Z97:AB97"/>
    <mergeCell ref="C98:D98"/>
    <mergeCell ref="E98:G98"/>
    <mergeCell ref="H98:J98"/>
    <mergeCell ref="K98:M98"/>
    <mergeCell ref="N98:P98"/>
    <mergeCell ref="Q98:S98"/>
    <mergeCell ref="T98:V98"/>
    <mergeCell ref="W98:Y98"/>
    <mergeCell ref="Z98:AB98"/>
    <mergeCell ref="C99:D99"/>
    <mergeCell ref="E99:G99"/>
    <mergeCell ref="H99:J99"/>
    <mergeCell ref="K99:M99"/>
    <mergeCell ref="N99:P99"/>
    <mergeCell ref="Q99:S99"/>
    <mergeCell ref="T99:V99"/>
    <mergeCell ref="W99:Y99"/>
    <mergeCell ref="Z99:AB99"/>
    <mergeCell ref="T100:V100"/>
    <mergeCell ref="W100:Y100"/>
    <mergeCell ref="Z100:AB100"/>
    <mergeCell ref="C101:D101"/>
    <mergeCell ref="E101:G101"/>
    <mergeCell ref="H101:J101"/>
    <mergeCell ref="K101:M101"/>
    <mergeCell ref="N101:P101"/>
    <mergeCell ref="Q101:S101"/>
    <mergeCell ref="T101:V101"/>
    <mergeCell ref="C100:D100"/>
    <mergeCell ref="E100:G100"/>
    <mergeCell ref="H100:J100"/>
    <mergeCell ref="K100:M100"/>
    <mergeCell ref="N100:P100"/>
    <mergeCell ref="Q100:S100"/>
    <mergeCell ref="W101:Y101"/>
    <mergeCell ref="Z101:AB101"/>
    <mergeCell ref="C102:D102"/>
    <mergeCell ref="E102:G102"/>
    <mergeCell ref="H102:J102"/>
    <mergeCell ref="K102:M102"/>
    <mergeCell ref="N102:P102"/>
    <mergeCell ref="Q102:S102"/>
    <mergeCell ref="T102:V102"/>
    <mergeCell ref="W102:Y102"/>
    <mergeCell ref="Z102:AB102"/>
    <mergeCell ref="C103:D103"/>
    <mergeCell ref="E103:G103"/>
    <mergeCell ref="H103:J103"/>
    <mergeCell ref="K103:M103"/>
    <mergeCell ref="N103:P103"/>
    <mergeCell ref="Q103:S103"/>
    <mergeCell ref="T103:V103"/>
    <mergeCell ref="W103:Y103"/>
    <mergeCell ref="Z103:AB103"/>
    <mergeCell ref="T104:V104"/>
    <mergeCell ref="W104:Y104"/>
    <mergeCell ref="Z104:AB104"/>
    <mergeCell ref="C105:D105"/>
    <mergeCell ref="E105:G105"/>
    <mergeCell ref="H105:J105"/>
    <mergeCell ref="K105:M105"/>
    <mergeCell ref="N105:P105"/>
    <mergeCell ref="Q105:S105"/>
    <mergeCell ref="T105:V105"/>
    <mergeCell ref="C104:D104"/>
    <mergeCell ref="E104:G104"/>
    <mergeCell ref="H104:J104"/>
    <mergeCell ref="K104:M104"/>
    <mergeCell ref="N104:P104"/>
    <mergeCell ref="Q104:S104"/>
    <mergeCell ref="W105:Y105"/>
    <mergeCell ref="Z105:AB105"/>
    <mergeCell ref="C106:D106"/>
    <mergeCell ref="E106:G106"/>
    <mergeCell ref="H106:J106"/>
    <mergeCell ref="K106:M106"/>
    <mergeCell ref="N106:P106"/>
    <mergeCell ref="Q106:S106"/>
    <mergeCell ref="T106:V106"/>
    <mergeCell ref="W106:Y106"/>
    <mergeCell ref="Z106:AB106"/>
    <mergeCell ref="C107:D107"/>
    <mergeCell ref="E107:G107"/>
    <mergeCell ref="H107:J107"/>
    <mergeCell ref="K107:M107"/>
    <mergeCell ref="N107:P107"/>
    <mergeCell ref="Q107:S107"/>
    <mergeCell ref="T107:V107"/>
    <mergeCell ref="W107:Y107"/>
    <mergeCell ref="Z107:AB107"/>
    <mergeCell ref="T108:V108"/>
    <mergeCell ref="W108:Y108"/>
    <mergeCell ref="Z108:AB108"/>
    <mergeCell ref="C109:D109"/>
    <mergeCell ref="E109:G109"/>
    <mergeCell ref="H109:J109"/>
    <mergeCell ref="K109:M109"/>
    <mergeCell ref="N109:P109"/>
    <mergeCell ref="Q109:S109"/>
    <mergeCell ref="T109:V109"/>
    <mergeCell ref="C108:D108"/>
    <mergeCell ref="E108:G108"/>
    <mergeCell ref="H108:J108"/>
    <mergeCell ref="K108:M108"/>
    <mergeCell ref="N108:P108"/>
    <mergeCell ref="Q108:S108"/>
    <mergeCell ref="W109:Y109"/>
    <mergeCell ref="Z109:AB109"/>
    <mergeCell ref="C110:D110"/>
    <mergeCell ref="E110:G110"/>
    <mergeCell ref="H110:J110"/>
    <mergeCell ref="K110:M110"/>
    <mergeCell ref="N110:P110"/>
    <mergeCell ref="Q110:S110"/>
    <mergeCell ref="T110:V110"/>
    <mergeCell ref="W110:Y110"/>
    <mergeCell ref="Z110:AB110"/>
    <mergeCell ref="C111:D111"/>
    <mergeCell ref="E111:G111"/>
    <mergeCell ref="H111:J111"/>
    <mergeCell ref="K111:M111"/>
    <mergeCell ref="N111:P111"/>
    <mergeCell ref="Q111:S111"/>
    <mergeCell ref="T111:V111"/>
    <mergeCell ref="W111:Y111"/>
    <mergeCell ref="Z111:AB111"/>
    <mergeCell ref="T112:V112"/>
    <mergeCell ref="W112:Y112"/>
    <mergeCell ref="Z112:AB112"/>
    <mergeCell ref="C113:D113"/>
    <mergeCell ref="E113:G113"/>
    <mergeCell ref="H113:J113"/>
    <mergeCell ref="K113:M113"/>
    <mergeCell ref="N113:P113"/>
    <mergeCell ref="Q113:S113"/>
    <mergeCell ref="T113:V113"/>
    <mergeCell ref="C112:D112"/>
    <mergeCell ref="E112:G112"/>
    <mergeCell ref="H112:J112"/>
    <mergeCell ref="K112:M112"/>
    <mergeCell ref="N112:P112"/>
    <mergeCell ref="Q112:S112"/>
    <mergeCell ref="W113:Y113"/>
    <mergeCell ref="Z113:AB113"/>
    <mergeCell ref="C114:D114"/>
    <mergeCell ref="E114:G114"/>
    <mergeCell ref="H114:J114"/>
    <mergeCell ref="K114:M114"/>
    <mergeCell ref="N114:P114"/>
    <mergeCell ref="Q114:S114"/>
    <mergeCell ref="T114:V114"/>
    <mergeCell ref="W114:Y114"/>
    <mergeCell ref="Z114:AB114"/>
    <mergeCell ref="C115:D115"/>
    <mergeCell ref="E115:G115"/>
    <mergeCell ref="H115:J115"/>
    <mergeCell ref="K115:M115"/>
    <mergeCell ref="N115:P115"/>
    <mergeCell ref="Q115:S115"/>
    <mergeCell ref="T115:V115"/>
    <mergeCell ref="W115:Y115"/>
    <mergeCell ref="Z115:AB115"/>
    <mergeCell ref="T116:V116"/>
    <mergeCell ref="W116:Y116"/>
    <mergeCell ref="Z116:AB116"/>
    <mergeCell ref="C117:D117"/>
    <mergeCell ref="E117:G117"/>
    <mergeCell ref="H117:J117"/>
    <mergeCell ref="K117:M117"/>
    <mergeCell ref="N117:P117"/>
    <mergeCell ref="Q117:S117"/>
    <mergeCell ref="T117:V117"/>
    <mergeCell ref="C116:D116"/>
    <mergeCell ref="E116:G116"/>
    <mergeCell ref="H116:J116"/>
    <mergeCell ref="K116:M116"/>
    <mergeCell ref="N116:P116"/>
    <mergeCell ref="Q116:S116"/>
    <mergeCell ref="W117:Y117"/>
    <mergeCell ref="Z117:AB117"/>
    <mergeCell ref="C118:D118"/>
    <mergeCell ref="E118:G118"/>
    <mergeCell ref="H118:J118"/>
    <mergeCell ref="K118:M118"/>
    <mergeCell ref="N118:P118"/>
    <mergeCell ref="Q118:S118"/>
    <mergeCell ref="T118:V118"/>
    <mergeCell ref="W118:Y118"/>
    <mergeCell ref="Z118:AB118"/>
    <mergeCell ref="C119:D119"/>
    <mergeCell ref="E119:G119"/>
    <mergeCell ref="H119:J119"/>
    <mergeCell ref="K119:M119"/>
    <mergeCell ref="N119:P119"/>
    <mergeCell ref="Q119:S119"/>
    <mergeCell ref="T119:V119"/>
    <mergeCell ref="W119:Y119"/>
    <mergeCell ref="Z119:AB119"/>
    <mergeCell ref="T120:V120"/>
    <mergeCell ref="W120:Y120"/>
    <mergeCell ref="Z120:AB120"/>
    <mergeCell ref="C121:D121"/>
    <mergeCell ref="E121:G121"/>
    <mergeCell ref="H121:J121"/>
    <mergeCell ref="K121:M121"/>
    <mergeCell ref="N121:P121"/>
    <mergeCell ref="Q121:S121"/>
    <mergeCell ref="T121:V121"/>
    <mergeCell ref="C120:D120"/>
    <mergeCell ref="E120:G120"/>
    <mergeCell ref="H120:J120"/>
    <mergeCell ref="K120:M120"/>
    <mergeCell ref="N120:P120"/>
    <mergeCell ref="Q120:S120"/>
    <mergeCell ref="W121:Y121"/>
    <mergeCell ref="Z121:AB121"/>
    <mergeCell ref="C122:D122"/>
    <mergeCell ref="E122:G122"/>
    <mergeCell ref="H122:J122"/>
    <mergeCell ref="K122:M122"/>
    <mergeCell ref="N122:P122"/>
    <mergeCell ref="Q122:S122"/>
    <mergeCell ref="T122:V122"/>
    <mergeCell ref="W122:Y122"/>
    <mergeCell ref="Z122:AB122"/>
    <mergeCell ref="C123:D123"/>
    <mergeCell ref="E123:G123"/>
    <mergeCell ref="H123:J123"/>
    <mergeCell ref="K123:M123"/>
    <mergeCell ref="N123:P123"/>
    <mergeCell ref="Q123:S123"/>
    <mergeCell ref="T123:V123"/>
    <mergeCell ref="W123:Y123"/>
    <mergeCell ref="Z123:AB123"/>
    <mergeCell ref="T124:V124"/>
    <mergeCell ref="W124:Y124"/>
    <mergeCell ref="Z124:AB124"/>
    <mergeCell ref="C125:D125"/>
    <mergeCell ref="E125:G125"/>
    <mergeCell ref="H125:J125"/>
    <mergeCell ref="K125:M125"/>
    <mergeCell ref="N125:P125"/>
    <mergeCell ref="Q125:S125"/>
    <mergeCell ref="T125:V125"/>
    <mergeCell ref="C124:D124"/>
    <mergeCell ref="E124:G124"/>
    <mergeCell ref="H124:J124"/>
    <mergeCell ref="K124:M124"/>
    <mergeCell ref="N124:P124"/>
    <mergeCell ref="Q124:S124"/>
    <mergeCell ref="W125:Y125"/>
    <mergeCell ref="Z125:AB125"/>
    <mergeCell ref="C126:D126"/>
    <mergeCell ref="E126:G126"/>
    <mergeCell ref="H126:J126"/>
    <mergeCell ref="K126:M126"/>
    <mergeCell ref="N126:P126"/>
    <mergeCell ref="Q126:S126"/>
    <mergeCell ref="T126:V126"/>
    <mergeCell ref="W126:Y126"/>
    <mergeCell ref="Z126:AB126"/>
    <mergeCell ref="C127:D127"/>
    <mergeCell ref="E127:G127"/>
    <mergeCell ref="H127:J127"/>
    <mergeCell ref="K127:M127"/>
    <mergeCell ref="N127:P127"/>
    <mergeCell ref="Q127:S127"/>
    <mergeCell ref="T127:V127"/>
    <mergeCell ref="W127:Y127"/>
    <mergeCell ref="Z127:AB127"/>
    <mergeCell ref="T128:V128"/>
    <mergeCell ref="W128:Y128"/>
    <mergeCell ref="Z128:AB128"/>
    <mergeCell ref="C129:D129"/>
    <mergeCell ref="E129:G129"/>
    <mergeCell ref="H129:J129"/>
    <mergeCell ref="K129:M129"/>
    <mergeCell ref="N129:P129"/>
    <mergeCell ref="Q129:S129"/>
    <mergeCell ref="T129:V129"/>
    <mergeCell ref="C128:D128"/>
    <mergeCell ref="E128:G128"/>
    <mergeCell ref="H128:J128"/>
    <mergeCell ref="K128:M128"/>
    <mergeCell ref="N128:P128"/>
    <mergeCell ref="Q128:S128"/>
    <mergeCell ref="W129:Y129"/>
    <mergeCell ref="Z129:AB129"/>
    <mergeCell ref="C130:D130"/>
    <mergeCell ref="E130:G130"/>
    <mergeCell ref="H130:J130"/>
    <mergeCell ref="K130:M130"/>
    <mergeCell ref="N130:P130"/>
    <mergeCell ref="Q130:S130"/>
    <mergeCell ref="T130:V130"/>
    <mergeCell ref="W130:Y130"/>
    <mergeCell ref="Z130:AB130"/>
    <mergeCell ref="C131:D131"/>
    <mergeCell ref="E131:G131"/>
    <mergeCell ref="H131:J131"/>
    <mergeCell ref="K131:M131"/>
    <mergeCell ref="N131:P131"/>
    <mergeCell ref="Q131:S131"/>
    <mergeCell ref="T131:V131"/>
    <mergeCell ref="W131:Y131"/>
    <mergeCell ref="Z131:AB131"/>
    <mergeCell ref="T132:V132"/>
    <mergeCell ref="W132:Y132"/>
    <mergeCell ref="Z132:AB132"/>
    <mergeCell ref="C133:D133"/>
    <mergeCell ref="E133:G133"/>
    <mergeCell ref="H133:J133"/>
    <mergeCell ref="K133:M133"/>
    <mergeCell ref="N133:P133"/>
    <mergeCell ref="Q133:S133"/>
    <mergeCell ref="T133:V133"/>
    <mergeCell ref="C132:D132"/>
    <mergeCell ref="E132:G132"/>
    <mergeCell ref="H132:J132"/>
    <mergeCell ref="K132:M132"/>
    <mergeCell ref="N132:P132"/>
    <mergeCell ref="Q132:S132"/>
    <mergeCell ref="W133:Y133"/>
    <mergeCell ref="Z133:AB133"/>
    <mergeCell ref="C134:D134"/>
    <mergeCell ref="E134:G134"/>
    <mergeCell ref="H134:J134"/>
    <mergeCell ref="K134:M134"/>
    <mergeCell ref="N134:P134"/>
    <mergeCell ref="Q134:S134"/>
    <mergeCell ref="T134:V134"/>
    <mergeCell ref="W134:Y134"/>
    <mergeCell ref="Z134:AB134"/>
    <mergeCell ref="C135:D135"/>
    <mergeCell ref="E135:G135"/>
    <mergeCell ref="H135:J135"/>
    <mergeCell ref="K135:M135"/>
    <mergeCell ref="N135:P135"/>
    <mergeCell ref="Q135:S135"/>
    <mergeCell ref="T135:V135"/>
    <mergeCell ref="W135:Y135"/>
    <mergeCell ref="Z135:AB135"/>
    <mergeCell ref="T136:V136"/>
    <mergeCell ref="W136:Y136"/>
    <mergeCell ref="Z136:AB136"/>
    <mergeCell ref="C136:D136"/>
    <mergeCell ref="E136:G136"/>
    <mergeCell ref="H136:J136"/>
    <mergeCell ref="K136:M136"/>
    <mergeCell ref="N136:P136"/>
    <mergeCell ref="Q136:S136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3" manualBreakCount="3">
    <brk id="53" max="28" man="1"/>
    <brk id="106" max="28" man="1"/>
    <brk id="159" max="28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40681-AB36-43A6-BFA7-4B988286E471}">
  <sheetPr>
    <tabColor rgb="FF0070C0"/>
  </sheetPr>
  <dimension ref="A2:AC348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221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55"/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29" ht="16.149999999999999" customHeight="1">
      <c r="B5" s="274" t="s">
        <v>222</v>
      </c>
      <c r="C5" s="274"/>
      <c r="D5" s="274"/>
      <c r="E5" s="274"/>
      <c r="F5" s="274"/>
      <c r="G5" s="274"/>
      <c r="H5" s="274"/>
      <c r="I5" s="274"/>
      <c r="J5" s="274"/>
      <c r="K5" s="274"/>
      <c r="L5" s="274"/>
      <c r="M5" s="274"/>
      <c r="N5" s="274"/>
      <c r="O5" s="274"/>
      <c r="P5" s="274"/>
      <c r="Q5" s="274"/>
      <c r="R5" s="274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9" ht="16.149999999999999" customHeight="1">
      <c r="B6" s="65" t="s">
        <v>223</v>
      </c>
      <c r="C6" s="107" t="s">
        <v>224</v>
      </c>
      <c r="D6" s="84"/>
      <c r="E6" s="84"/>
      <c r="F6" s="84"/>
      <c r="G6" s="84"/>
      <c r="H6" s="84"/>
      <c r="I6" s="84"/>
      <c r="J6" s="84"/>
      <c r="K6" s="85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</row>
    <row r="7" spans="1:29" ht="16.149999999999999" customHeight="1">
      <c r="B7" s="41"/>
      <c r="C7" s="68" t="s">
        <v>6</v>
      </c>
      <c r="D7" s="69" t="s">
        <v>225</v>
      </c>
      <c r="E7" s="70"/>
      <c r="F7" s="55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</row>
    <row r="8" spans="1:29" ht="16.149999999999999" customHeight="1">
      <c r="B8" s="549" t="s">
        <v>226</v>
      </c>
      <c r="C8" s="550"/>
      <c r="D8" s="550"/>
      <c r="E8" s="550"/>
      <c r="F8" s="550"/>
      <c r="G8" s="550"/>
      <c r="H8" s="551"/>
      <c r="I8" s="252" t="s">
        <v>227</v>
      </c>
      <c r="J8" s="253"/>
      <c r="K8" s="253"/>
      <c r="L8" s="253"/>
      <c r="M8" s="253"/>
      <c r="N8" s="253" t="s">
        <v>228</v>
      </c>
      <c r="O8" s="253"/>
      <c r="P8" s="253"/>
      <c r="Q8" s="253"/>
      <c r="R8" s="256"/>
    </row>
    <row r="9" spans="1:29" ht="16.149999999999999" customHeight="1">
      <c r="B9" s="249"/>
      <c r="C9" s="250"/>
      <c r="D9" s="250"/>
      <c r="E9" s="250"/>
      <c r="F9" s="250"/>
      <c r="G9" s="250"/>
      <c r="H9" s="251"/>
      <c r="I9" s="257" t="s">
        <v>229</v>
      </c>
      <c r="J9" s="258"/>
      <c r="K9" s="258"/>
      <c r="L9" s="258"/>
      <c r="M9" s="273"/>
      <c r="N9" s="258" t="s">
        <v>230</v>
      </c>
      <c r="O9" s="258"/>
      <c r="P9" s="258"/>
      <c r="Q9" s="258"/>
      <c r="R9" s="259"/>
    </row>
    <row r="10" spans="1:29" ht="16.149999999999999" customHeight="1">
      <c r="B10" s="552" t="s">
        <v>231</v>
      </c>
      <c r="C10" s="517"/>
      <c r="D10" s="517"/>
      <c r="E10" s="517" t="s">
        <v>232</v>
      </c>
      <c r="F10" s="517"/>
      <c r="G10" s="517"/>
      <c r="H10" s="517"/>
      <c r="I10" s="553">
        <v>3350.8108993808873</v>
      </c>
      <c r="J10" s="553"/>
      <c r="K10" s="553"/>
      <c r="L10" s="553"/>
      <c r="M10" s="553"/>
      <c r="N10" s="553"/>
      <c r="O10" s="553"/>
      <c r="P10" s="553"/>
      <c r="Q10" s="553"/>
      <c r="R10" s="553"/>
    </row>
    <row r="11" spans="1:29" ht="16.149999999999999" customHeight="1">
      <c r="B11" s="517"/>
      <c r="C11" s="517"/>
      <c r="D11" s="517"/>
      <c r="E11" s="517" t="s">
        <v>233</v>
      </c>
      <c r="F11" s="517"/>
      <c r="G11" s="517"/>
      <c r="H11" s="517"/>
      <c r="I11" s="553">
        <v>4863.730702448277</v>
      </c>
      <c r="J11" s="553"/>
      <c r="K11" s="553"/>
      <c r="L11" s="553"/>
      <c r="M11" s="553"/>
      <c r="N11" s="553"/>
      <c r="O11" s="553"/>
      <c r="P11" s="553"/>
      <c r="Q11" s="553"/>
      <c r="R11" s="553"/>
    </row>
    <row r="12" spans="1:29" ht="16.149999999999999" customHeight="1">
      <c r="B12" s="517" t="s">
        <v>234</v>
      </c>
      <c r="C12" s="517"/>
      <c r="D12" s="517"/>
      <c r="E12" s="517"/>
      <c r="F12" s="517"/>
      <c r="G12" s="517"/>
      <c r="H12" s="517"/>
      <c r="I12" s="554">
        <v>57.370940478404755</v>
      </c>
      <c r="J12" s="555"/>
      <c r="K12" s="555"/>
      <c r="L12" s="555"/>
      <c r="M12" s="556"/>
      <c r="N12" s="557">
        <v>0.22314590647565727</v>
      </c>
      <c r="O12" s="557"/>
      <c r="P12" s="557"/>
      <c r="Q12" s="557"/>
      <c r="R12" s="557"/>
    </row>
    <row r="13" spans="1:29" ht="16.149999999999999" customHeight="1">
      <c r="B13" s="552" t="s">
        <v>235</v>
      </c>
      <c r="C13" s="517"/>
      <c r="D13" s="517"/>
      <c r="E13" s="517" t="s">
        <v>236</v>
      </c>
      <c r="F13" s="517"/>
      <c r="G13" s="517"/>
      <c r="H13" s="517"/>
      <c r="I13" s="554">
        <v>802.37659862957003</v>
      </c>
      <c r="J13" s="555"/>
      <c r="K13" s="555"/>
      <c r="L13" s="555"/>
      <c r="M13" s="556"/>
      <c r="N13" s="557">
        <v>54.7667938277174</v>
      </c>
      <c r="O13" s="557"/>
      <c r="P13" s="557"/>
      <c r="Q13" s="557"/>
      <c r="R13" s="557"/>
    </row>
    <row r="14" spans="1:29" ht="16.149999999999999" customHeight="1">
      <c r="B14" s="517"/>
      <c r="C14" s="517"/>
      <c r="D14" s="517"/>
      <c r="E14" s="517" t="s">
        <v>237</v>
      </c>
      <c r="F14" s="517"/>
      <c r="G14" s="517"/>
      <c r="H14" s="517"/>
      <c r="I14" s="554">
        <v>820.31164587353965</v>
      </c>
      <c r="J14" s="555"/>
      <c r="K14" s="555"/>
      <c r="L14" s="555"/>
      <c r="M14" s="556"/>
      <c r="N14" s="557">
        <v>56.321948797294802</v>
      </c>
      <c r="O14" s="557"/>
      <c r="P14" s="557"/>
      <c r="Q14" s="557"/>
      <c r="R14" s="557"/>
    </row>
    <row r="15" spans="1:29" ht="16.149999999999999" customHeight="1">
      <c r="B15" s="517" t="s">
        <v>238</v>
      </c>
      <c r="C15" s="517"/>
      <c r="D15" s="517"/>
      <c r="E15" s="517"/>
      <c r="F15" s="517"/>
      <c r="G15" s="517"/>
      <c r="H15" s="517"/>
      <c r="I15" s="554">
        <v>507.81192607862266</v>
      </c>
      <c r="J15" s="555"/>
      <c r="K15" s="555"/>
      <c r="L15" s="555"/>
      <c r="M15" s="556"/>
      <c r="N15" s="557">
        <v>174.2573163309894</v>
      </c>
      <c r="O15" s="557"/>
      <c r="P15" s="557"/>
      <c r="Q15" s="557"/>
      <c r="R15" s="557"/>
    </row>
    <row r="16" spans="1:29" ht="16.149999999999999" customHeight="1">
      <c r="B16" s="517" t="s">
        <v>239</v>
      </c>
      <c r="C16" s="517"/>
      <c r="D16" s="517"/>
      <c r="E16" s="517"/>
      <c r="F16" s="517"/>
      <c r="G16" s="517"/>
      <c r="H16" s="517"/>
      <c r="I16" s="554">
        <v>3572.1613708394516</v>
      </c>
      <c r="J16" s="555"/>
      <c r="K16" s="555"/>
      <c r="L16" s="555"/>
      <c r="M16" s="556"/>
      <c r="N16" s="557">
        <v>104.27865249660248</v>
      </c>
      <c r="O16" s="557"/>
      <c r="P16" s="557"/>
      <c r="Q16" s="557"/>
      <c r="R16" s="557"/>
    </row>
    <row r="17" spans="2:28" ht="16.149999999999999" customHeight="1">
      <c r="B17" s="47"/>
      <c r="C17" s="47"/>
      <c r="D17" s="47"/>
      <c r="E17" s="47"/>
      <c r="F17" s="47"/>
      <c r="G17" s="47"/>
      <c r="H17" s="47"/>
      <c r="I17" s="43"/>
      <c r="J17" s="43"/>
      <c r="K17" s="43"/>
      <c r="L17" s="43"/>
      <c r="M17" s="43"/>
      <c r="N17" s="43"/>
      <c r="O17" s="43"/>
      <c r="P17" s="43"/>
      <c r="Q17" s="43"/>
      <c r="R17" s="43"/>
    </row>
    <row r="18" spans="2:28" ht="16.149999999999999" customHeight="1">
      <c r="B18" s="47"/>
      <c r="C18" s="68" t="s">
        <v>6</v>
      </c>
      <c r="D18" s="69" t="s">
        <v>240</v>
      </c>
      <c r="E18" s="70"/>
      <c r="F18" s="55"/>
      <c r="G18" s="42"/>
      <c r="H18" s="42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</row>
    <row r="19" spans="2:28" ht="16.149999999999999" customHeight="1">
      <c r="B19" s="549" t="s">
        <v>226</v>
      </c>
      <c r="C19" s="550"/>
      <c r="D19" s="550"/>
      <c r="E19" s="550"/>
      <c r="F19" s="550"/>
      <c r="G19" s="550"/>
      <c r="H19" s="551"/>
      <c r="I19" s="252" t="s">
        <v>241</v>
      </c>
      <c r="J19" s="253"/>
      <c r="K19" s="253"/>
      <c r="L19" s="253"/>
      <c r="M19" s="253"/>
      <c r="N19" s="253" t="s">
        <v>228</v>
      </c>
      <c r="O19" s="253"/>
      <c r="P19" s="253"/>
      <c r="Q19" s="253"/>
      <c r="R19" s="256"/>
    </row>
    <row r="20" spans="2:28" ht="16.149999999999999" customHeight="1">
      <c r="B20" s="249"/>
      <c r="C20" s="250"/>
      <c r="D20" s="250"/>
      <c r="E20" s="250"/>
      <c r="F20" s="250"/>
      <c r="G20" s="250"/>
      <c r="H20" s="251"/>
      <c r="I20" s="257" t="s">
        <v>242</v>
      </c>
      <c r="J20" s="258"/>
      <c r="K20" s="258"/>
      <c r="L20" s="258"/>
      <c r="M20" s="273"/>
      <c r="N20" s="258" t="s">
        <v>243</v>
      </c>
      <c r="O20" s="258"/>
      <c r="P20" s="258"/>
      <c r="Q20" s="258"/>
      <c r="R20" s="259"/>
    </row>
    <row r="21" spans="2:28" ht="16.149999999999999" customHeight="1">
      <c r="B21" s="552" t="s">
        <v>231</v>
      </c>
      <c r="C21" s="517"/>
      <c r="D21" s="517"/>
      <c r="E21" s="517" t="s">
        <v>232</v>
      </c>
      <c r="F21" s="517"/>
      <c r="G21" s="517"/>
      <c r="H21" s="517"/>
      <c r="I21" s="553">
        <v>3350.8108993808873</v>
      </c>
      <c r="J21" s="553"/>
      <c r="K21" s="553"/>
      <c r="L21" s="553"/>
      <c r="M21" s="553"/>
      <c r="N21" s="553"/>
      <c r="O21" s="553"/>
      <c r="P21" s="553"/>
      <c r="Q21" s="553"/>
      <c r="R21" s="553"/>
    </row>
    <row r="22" spans="2:28" ht="16.149999999999999" customHeight="1">
      <c r="B22" s="517"/>
      <c r="C22" s="517"/>
      <c r="D22" s="517"/>
      <c r="E22" s="517" t="s">
        <v>233</v>
      </c>
      <c r="F22" s="517"/>
      <c r="G22" s="517"/>
      <c r="H22" s="517"/>
      <c r="I22" s="553">
        <v>4863.730702448277</v>
      </c>
      <c r="J22" s="553"/>
      <c r="K22" s="553"/>
      <c r="L22" s="553"/>
      <c r="M22" s="553"/>
      <c r="N22" s="553"/>
      <c r="O22" s="553"/>
      <c r="P22" s="553"/>
      <c r="Q22" s="553"/>
      <c r="R22" s="553"/>
    </row>
    <row r="23" spans="2:28" ht="16.149999999999999" customHeight="1">
      <c r="B23" s="517" t="s">
        <v>234</v>
      </c>
      <c r="C23" s="517"/>
      <c r="D23" s="517"/>
      <c r="E23" s="517"/>
      <c r="F23" s="517"/>
      <c r="G23" s="517"/>
      <c r="H23" s="517"/>
      <c r="I23" s="554">
        <v>0.16722054902970981</v>
      </c>
      <c r="J23" s="555"/>
      <c r="K23" s="555"/>
      <c r="L23" s="555"/>
      <c r="M23" s="556"/>
      <c r="N23" s="557">
        <v>55.641863419256396</v>
      </c>
      <c r="O23" s="557"/>
      <c r="P23" s="557"/>
      <c r="Q23" s="557"/>
      <c r="R23" s="557"/>
    </row>
    <row r="24" spans="2:28" ht="16.149999999999999" customHeight="1">
      <c r="B24" s="552" t="s">
        <v>235</v>
      </c>
      <c r="C24" s="517"/>
      <c r="D24" s="517"/>
      <c r="E24" s="517" t="s">
        <v>236</v>
      </c>
      <c r="F24" s="517"/>
      <c r="G24" s="517"/>
      <c r="H24" s="517"/>
      <c r="I24" s="554">
        <v>16.575222603857586</v>
      </c>
      <c r="J24" s="555"/>
      <c r="K24" s="555"/>
      <c r="L24" s="555"/>
      <c r="M24" s="556"/>
      <c r="N24" s="557">
        <v>845.51521135099529</v>
      </c>
      <c r="O24" s="557"/>
      <c r="P24" s="557"/>
      <c r="Q24" s="557"/>
      <c r="R24" s="557"/>
    </row>
    <row r="25" spans="2:28" ht="16.149999999999999" customHeight="1">
      <c r="B25" s="517"/>
      <c r="C25" s="517"/>
      <c r="D25" s="517"/>
      <c r="E25" s="517" t="s">
        <v>237</v>
      </c>
      <c r="F25" s="517"/>
      <c r="G25" s="517"/>
      <c r="H25" s="517"/>
      <c r="I25" s="554">
        <v>19.303813687183979</v>
      </c>
      <c r="J25" s="555"/>
      <c r="K25" s="555"/>
      <c r="L25" s="555"/>
      <c r="M25" s="556"/>
      <c r="N25" s="557">
        <v>881.42622465408351</v>
      </c>
      <c r="O25" s="557"/>
      <c r="P25" s="557"/>
      <c r="Q25" s="557"/>
      <c r="R25" s="557"/>
    </row>
    <row r="26" spans="2:28" ht="16.149999999999999" customHeight="1">
      <c r="B26" s="517" t="s">
        <v>238</v>
      </c>
      <c r="C26" s="517"/>
      <c r="D26" s="517"/>
      <c r="E26" s="517"/>
      <c r="F26" s="517"/>
      <c r="G26" s="517"/>
      <c r="H26" s="517"/>
      <c r="I26" s="554">
        <v>28.970918983361809</v>
      </c>
      <c r="J26" s="555"/>
      <c r="K26" s="555"/>
      <c r="L26" s="555"/>
      <c r="M26" s="556"/>
      <c r="N26" s="557">
        <v>1835.8148612705097</v>
      </c>
      <c r="O26" s="557"/>
      <c r="P26" s="557"/>
      <c r="Q26" s="557"/>
      <c r="R26" s="557"/>
    </row>
    <row r="27" spans="2:28" ht="16.149999999999999" customHeight="1">
      <c r="B27" s="517" t="s">
        <v>239</v>
      </c>
      <c r="C27" s="517"/>
      <c r="D27" s="517"/>
      <c r="E27" s="517"/>
      <c r="F27" s="517"/>
      <c r="G27" s="517"/>
      <c r="H27" s="517"/>
      <c r="I27" s="554">
        <v>64.210731453448787</v>
      </c>
      <c r="J27" s="555"/>
      <c r="K27" s="555"/>
      <c r="L27" s="555"/>
      <c r="M27" s="556"/>
      <c r="N27" s="557">
        <v>2504.2973987532214</v>
      </c>
      <c r="O27" s="557"/>
      <c r="P27" s="557"/>
      <c r="Q27" s="557"/>
      <c r="R27" s="557"/>
    </row>
    <row r="28" spans="2:28" ht="16.149999999999999" customHeight="1">
      <c r="B28" s="47"/>
      <c r="C28" s="47"/>
      <c r="D28" s="47"/>
      <c r="E28" s="47"/>
      <c r="F28" s="47"/>
      <c r="G28" s="47"/>
      <c r="H28" s="47"/>
      <c r="I28" s="43"/>
      <c r="J28" s="43"/>
      <c r="K28" s="43"/>
      <c r="L28" s="43"/>
      <c r="M28" s="43"/>
      <c r="N28" s="43"/>
      <c r="O28" s="43"/>
      <c r="P28" s="43"/>
      <c r="Q28" s="43"/>
      <c r="R28" s="43"/>
    </row>
    <row r="29" spans="2:28" ht="16.149999999999999" customHeight="1">
      <c r="B29" s="47"/>
      <c r="C29" s="68" t="s">
        <v>6</v>
      </c>
      <c r="D29" s="69" t="s">
        <v>244</v>
      </c>
      <c r="E29" s="47"/>
      <c r="F29" s="47"/>
      <c r="G29" s="47"/>
      <c r="H29" s="47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</row>
    <row r="30" spans="2:28" ht="16.149999999999999" customHeight="1">
      <c r="B30" s="549" t="s">
        <v>226</v>
      </c>
      <c r="C30" s="550"/>
      <c r="D30" s="550"/>
      <c r="E30" s="550"/>
      <c r="F30" s="550"/>
      <c r="G30" s="550"/>
      <c r="H30" s="551"/>
      <c r="I30" s="252" t="s">
        <v>245</v>
      </c>
      <c r="J30" s="253"/>
      <c r="K30" s="253"/>
      <c r="L30" s="253"/>
      <c r="M30" s="253"/>
      <c r="N30" s="253" t="s">
        <v>228</v>
      </c>
      <c r="O30" s="253"/>
      <c r="P30" s="253"/>
      <c r="Q30" s="253"/>
      <c r="R30" s="256"/>
    </row>
    <row r="31" spans="2:28" ht="16.149999999999999" customHeight="1">
      <c r="B31" s="249"/>
      <c r="C31" s="250"/>
      <c r="D31" s="250"/>
      <c r="E31" s="250"/>
      <c r="F31" s="250"/>
      <c r="G31" s="250"/>
      <c r="H31" s="251"/>
      <c r="I31" s="257" t="s">
        <v>246</v>
      </c>
      <c r="J31" s="258"/>
      <c r="K31" s="258"/>
      <c r="L31" s="258"/>
      <c r="M31" s="273"/>
      <c r="N31" s="258" t="s">
        <v>247</v>
      </c>
      <c r="O31" s="258"/>
      <c r="P31" s="258"/>
      <c r="Q31" s="258"/>
      <c r="R31" s="259"/>
    </row>
    <row r="32" spans="2:28" ht="16.149999999999999" customHeight="1">
      <c r="B32" s="552" t="s">
        <v>231</v>
      </c>
      <c r="C32" s="517"/>
      <c r="D32" s="517"/>
      <c r="E32" s="517" t="s">
        <v>232</v>
      </c>
      <c r="F32" s="517"/>
      <c r="G32" s="517"/>
      <c r="H32" s="517"/>
      <c r="I32" s="553">
        <v>3350.8108993808873</v>
      </c>
      <c r="J32" s="553"/>
      <c r="K32" s="553"/>
      <c r="L32" s="553"/>
      <c r="M32" s="553"/>
      <c r="N32" s="553"/>
      <c r="O32" s="553"/>
      <c r="P32" s="553"/>
      <c r="Q32" s="553"/>
      <c r="R32" s="553"/>
    </row>
    <row r="33" spans="2:28" ht="16.149999999999999" customHeight="1">
      <c r="B33" s="517"/>
      <c r="C33" s="517"/>
      <c r="D33" s="517"/>
      <c r="E33" s="517" t="s">
        <v>233</v>
      </c>
      <c r="F33" s="517"/>
      <c r="G33" s="517"/>
      <c r="H33" s="517"/>
      <c r="I33" s="553">
        <v>4863.730702448277</v>
      </c>
      <c r="J33" s="553"/>
      <c r="K33" s="553"/>
      <c r="L33" s="553"/>
      <c r="M33" s="553"/>
      <c r="N33" s="553"/>
      <c r="O33" s="553"/>
      <c r="P33" s="553"/>
      <c r="Q33" s="553"/>
      <c r="R33" s="553"/>
    </row>
    <row r="34" spans="2:28" ht="16.149999999999999" customHeight="1">
      <c r="B34" s="517" t="s">
        <v>234</v>
      </c>
      <c r="C34" s="517"/>
      <c r="D34" s="517"/>
      <c r="E34" s="517"/>
      <c r="F34" s="517"/>
      <c r="G34" s="517"/>
      <c r="H34" s="517"/>
      <c r="I34" s="554">
        <v>1.0423337769596615</v>
      </c>
      <c r="J34" s="555"/>
      <c r="K34" s="555"/>
      <c r="L34" s="555"/>
      <c r="M34" s="556"/>
      <c r="N34" s="557">
        <v>0.51352505930162973</v>
      </c>
      <c r="O34" s="557"/>
      <c r="P34" s="557"/>
      <c r="Q34" s="557"/>
      <c r="R34" s="557"/>
    </row>
    <row r="35" spans="2:28" ht="16.149999999999999" customHeight="1">
      <c r="B35" s="552" t="s">
        <v>235</v>
      </c>
      <c r="C35" s="517"/>
      <c r="D35" s="517"/>
      <c r="E35" s="517" t="s">
        <v>236</v>
      </c>
      <c r="F35" s="517"/>
      <c r="G35" s="517"/>
      <c r="H35" s="517"/>
      <c r="I35" s="554">
        <v>149.23535958132115</v>
      </c>
      <c r="J35" s="555"/>
      <c r="K35" s="555"/>
      <c r="L35" s="555"/>
      <c r="M35" s="556"/>
      <c r="N35" s="557">
        <v>183.47467742042625</v>
      </c>
      <c r="O35" s="557"/>
      <c r="P35" s="557"/>
      <c r="Q35" s="557"/>
      <c r="R35" s="557"/>
    </row>
    <row r="36" spans="2:28" ht="16.149999999999999" customHeight="1">
      <c r="B36" s="517"/>
      <c r="C36" s="517"/>
      <c r="D36" s="517"/>
      <c r="E36" s="517" t="s">
        <v>237</v>
      </c>
      <c r="F36" s="517"/>
      <c r="G36" s="517"/>
      <c r="H36" s="517"/>
      <c r="I36" s="554">
        <v>164.34916195810854</v>
      </c>
      <c r="J36" s="555"/>
      <c r="K36" s="555"/>
      <c r="L36" s="555"/>
      <c r="M36" s="556"/>
      <c r="N36" s="557">
        <v>190.86051048348705</v>
      </c>
      <c r="O36" s="557"/>
      <c r="P36" s="557"/>
      <c r="Q36" s="557"/>
      <c r="R36" s="557"/>
    </row>
    <row r="37" spans="2:28" ht="16.149999999999999" customHeight="1">
      <c r="B37" s="517" t="s">
        <v>238</v>
      </c>
      <c r="C37" s="517"/>
      <c r="D37" s="517"/>
      <c r="E37" s="517"/>
      <c r="F37" s="517"/>
      <c r="G37" s="517"/>
      <c r="H37" s="517"/>
      <c r="I37" s="554">
        <v>192.18716623665142</v>
      </c>
      <c r="J37" s="555"/>
      <c r="K37" s="555"/>
      <c r="L37" s="555"/>
      <c r="M37" s="556"/>
      <c r="N37" s="557">
        <v>585.53825196066805</v>
      </c>
      <c r="O37" s="557"/>
      <c r="P37" s="557"/>
      <c r="Q37" s="557"/>
      <c r="R37" s="557"/>
    </row>
    <row r="38" spans="2:28" ht="16.149999999999999" customHeight="1">
      <c r="B38" s="517" t="s">
        <v>239</v>
      </c>
      <c r="C38" s="517"/>
      <c r="D38" s="517"/>
      <c r="E38" s="517"/>
      <c r="F38" s="517"/>
      <c r="G38" s="517"/>
      <c r="H38" s="517"/>
      <c r="I38" s="554">
        <v>646.242472623156</v>
      </c>
      <c r="J38" s="555"/>
      <c r="K38" s="555"/>
      <c r="L38" s="555"/>
      <c r="M38" s="556"/>
      <c r="N38" s="557">
        <v>353.93140561410451</v>
      </c>
      <c r="O38" s="557"/>
      <c r="P38" s="557"/>
      <c r="Q38" s="557"/>
      <c r="R38" s="557"/>
    </row>
    <row r="39" spans="2:28" ht="16.149999999999999" customHeight="1">
      <c r="B39" s="47"/>
      <c r="C39" s="47"/>
      <c r="D39" s="47"/>
      <c r="E39" s="47"/>
      <c r="F39" s="47"/>
      <c r="G39" s="47"/>
      <c r="H39" s="47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28" ht="16.149999999999999" customHeight="1">
      <c r="B40" s="39" t="s">
        <v>248</v>
      </c>
      <c r="C40" s="47"/>
      <c r="D40" s="39" t="s">
        <v>249</v>
      </c>
      <c r="E40" s="47"/>
      <c r="F40" s="47"/>
      <c r="G40" s="39" t="s">
        <v>250</v>
      </c>
      <c r="H40" s="43"/>
      <c r="I40" s="43"/>
      <c r="J40" s="39" t="s">
        <v>251</v>
      </c>
      <c r="K40" s="1"/>
      <c r="L40" s="1"/>
      <c r="M40" s="47" t="s">
        <v>252</v>
      </c>
      <c r="N40" s="73" t="s">
        <v>253</v>
      </c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</row>
    <row r="41" spans="2:28" ht="16.149999999999999" customHeight="1">
      <c r="B41" s="47"/>
      <c r="C41" s="47"/>
      <c r="D41" s="47"/>
      <c r="E41" s="1"/>
      <c r="F41" s="43"/>
      <c r="G41" s="43"/>
      <c r="H41" s="47"/>
      <c r="I41" s="43"/>
      <c r="J41" s="43"/>
      <c r="K41" s="44"/>
      <c r="L41" s="71"/>
      <c r="M41" s="71"/>
      <c r="N41" s="71" t="s">
        <v>254</v>
      </c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</row>
    <row r="42" spans="2:28" ht="16.149999999999999" customHeight="1">
      <c r="B42" s="47"/>
      <c r="C42" s="47"/>
      <c r="D42" s="47"/>
      <c r="E42" s="47"/>
      <c r="F42" s="47"/>
      <c r="G42" s="47"/>
      <c r="H42" s="47"/>
      <c r="I42" s="43"/>
      <c r="J42" s="43"/>
      <c r="K42" s="44"/>
      <c r="L42" s="71"/>
      <c r="M42" s="71"/>
      <c r="N42" s="71" t="s">
        <v>255</v>
      </c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</row>
    <row r="43" spans="2:28" ht="16.149999999999999" customHeight="1">
      <c r="B43" s="47"/>
      <c r="C43" s="47"/>
      <c r="D43" s="47"/>
      <c r="E43" s="47"/>
      <c r="F43" s="47"/>
      <c r="G43" s="47"/>
      <c r="H43" s="47"/>
      <c r="I43" s="43"/>
      <c r="J43" s="43"/>
      <c r="K43" s="43"/>
      <c r="L43" s="43"/>
      <c r="M43" s="43"/>
      <c r="N43" s="55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</row>
    <row r="44" spans="2:28" ht="16.149999999999999" customHeight="1">
      <c r="B44" s="107" t="s">
        <v>256</v>
      </c>
      <c r="C44" s="107" t="s">
        <v>257</v>
      </c>
      <c r="D44" s="86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</row>
    <row r="45" spans="2:28" ht="16.149999999999999" customHeight="1">
      <c r="B45" s="549" t="s">
        <v>226</v>
      </c>
      <c r="C45" s="550"/>
      <c r="D45" s="550"/>
      <c r="E45" s="550"/>
      <c r="F45" s="550"/>
      <c r="G45" s="550"/>
      <c r="H45" s="551"/>
      <c r="I45" s="252" t="s">
        <v>258</v>
      </c>
      <c r="J45" s="253"/>
      <c r="K45" s="253"/>
      <c r="L45" s="253"/>
      <c r="M45" s="253"/>
      <c r="N45" s="253"/>
      <c r="O45" s="253"/>
      <c r="P45" s="253"/>
      <c r="Q45" s="253"/>
      <c r="R45" s="256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2:28" ht="16.149999999999999" customHeight="1">
      <c r="B46" s="558"/>
      <c r="C46" s="559"/>
      <c r="D46" s="559"/>
      <c r="E46" s="559"/>
      <c r="F46" s="559"/>
      <c r="G46" s="559"/>
      <c r="H46" s="560"/>
      <c r="I46" s="267" t="s">
        <v>259</v>
      </c>
      <c r="J46" s="268"/>
      <c r="K46" s="268"/>
      <c r="L46" s="268"/>
      <c r="M46" s="269"/>
      <c r="N46" s="268" t="s">
        <v>260</v>
      </c>
      <c r="O46" s="268"/>
      <c r="P46" s="268"/>
      <c r="Q46" s="268"/>
      <c r="R46" s="270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2:28" ht="16.149999999999999" customHeight="1">
      <c r="B47" s="561" t="s">
        <v>231</v>
      </c>
      <c r="C47" s="562"/>
      <c r="D47" s="562"/>
      <c r="E47" s="563" t="s">
        <v>232</v>
      </c>
      <c r="F47" s="563"/>
      <c r="G47" s="563"/>
      <c r="H47" s="564"/>
      <c r="I47" s="553">
        <v>3350.8108993808873</v>
      </c>
      <c r="J47" s="553"/>
      <c r="K47" s="553"/>
      <c r="L47" s="553"/>
      <c r="M47" s="553"/>
      <c r="N47" s="553"/>
      <c r="O47" s="553"/>
      <c r="P47" s="553"/>
      <c r="Q47" s="553"/>
      <c r="R47" s="553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2:28" ht="16.149999999999999" customHeight="1">
      <c r="B48" s="265"/>
      <c r="C48" s="266"/>
      <c r="D48" s="266"/>
      <c r="E48" s="262" t="s">
        <v>233</v>
      </c>
      <c r="F48" s="262"/>
      <c r="G48" s="262"/>
      <c r="H48" s="271"/>
      <c r="I48" s="553">
        <v>4863.730702448277</v>
      </c>
      <c r="J48" s="553"/>
      <c r="K48" s="553"/>
      <c r="L48" s="553"/>
      <c r="M48" s="553"/>
      <c r="N48" s="553"/>
      <c r="O48" s="553"/>
      <c r="P48" s="553"/>
      <c r="Q48" s="553"/>
      <c r="R48" s="553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2:28" ht="16.149999999999999" customHeight="1">
      <c r="B49" s="261" t="s">
        <v>234</v>
      </c>
      <c r="C49" s="262"/>
      <c r="D49" s="262"/>
      <c r="E49" s="262"/>
      <c r="F49" s="262"/>
      <c r="G49" s="262"/>
      <c r="H49" s="271"/>
      <c r="I49" s="565">
        <v>59.185311233305654</v>
      </c>
      <c r="J49" s="555"/>
      <c r="K49" s="555"/>
      <c r="L49" s="555"/>
      <c r="M49" s="556"/>
      <c r="N49" s="565">
        <v>17.818142715509826</v>
      </c>
      <c r="O49" s="555"/>
      <c r="P49" s="555"/>
      <c r="Q49" s="555"/>
      <c r="R49" s="556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2:28" ht="16.149999999999999" customHeight="1">
      <c r="B50" s="263" t="s">
        <v>235</v>
      </c>
      <c r="C50" s="264"/>
      <c r="D50" s="264"/>
      <c r="E50" s="262" t="s">
        <v>236</v>
      </c>
      <c r="F50" s="262"/>
      <c r="G50" s="262"/>
      <c r="H50" s="271"/>
      <c r="I50" s="565">
        <v>872.04883161934913</v>
      </c>
      <c r="J50" s="555"/>
      <c r="K50" s="555"/>
      <c r="L50" s="555"/>
      <c r="M50" s="556"/>
      <c r="N50" s="565">
        <v>454.45630149533343</v>
      </c>
      <c r="O50" s="555"/>
      <c r="P50" s="555"/>
      <c r="Q50" s="555"/>
      <c r="R50" s="556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2:28" ht="16.149999999999999" customHeight="1">
      <c r="B51" s="265"/>
      <c r="C51" s="266"/>
      <c r="D51" s="266"/>
      <c r="E51" s="262" t="s">
        <v>237</v>
      </c>
      <c r="F51" s="262"/>
      <c r="G51" s="262"/>
      <c r="H51" s="271"/>
      <c r="I51" s="565">
        <v>895.33659690135289</v>
      </c>
      <c r="J51" s="555"/>
      <c r="K51" s="555"/>
      <c r="L51" s="555"/>
      <c r="M51" s="556"/>
      <c r="N51" s="565">
        <v>469.00051037475549</v>
      </c>
      <c r="O51" s="555"/>
      <c r="P51" s="555"/>
      <c r="Q51" s="555"/>
      <c r="R51" s="556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2:28" ht="16.149999999999999" customHeight="1">
      <c r="B52" s="261" t="s">
        <v>238</v>
      </c>
      <c r="C52" s="262"/>
      <c r="D52" s="262"/>
      <c r="E52" s="262"/>
      <c r="F52" s="262"/>
      <c r="G52" s="262"/>
      <c r="H52" s="262"/>
      <c r="I52" s="565">
        <v>842.9155312176415</v>
      </c>
      <c r="J52" s="555"/>
      <c r="K52" s="555"/>
      <c r="L52" s="555"/>
      <c r="M52" s="556"/>
      <c r="N52" s="565">
        <v>1176.8066802331307</v>
      </c>
      <c r="O52" s="555"/>
      <c r="P52" s="555"/>
      <c r="Q52" s="555"/>
      <c r="R52" s="556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2:28" ht="16.149999999999999" customHeight="1">
      <c r="B53" s="566" t="s">
        <v>239</v>
      </c>
      <c r="C53" s="567"/>
      <c r="D53" s="567"/>
      <c r="E53" s="567"/>
      <c r="F53" s="567"/>
      <c r="G53" s="567"/>
      <c r="H53" s="568"/>
      <c r="I53" s="565">
        <v>3954.412391839322</v>
      </c>
      <c r="J53" s="555"/>
      <c r="K53" s="555"/>
      <c r="L53" s="555"/>
      <c r="M53" s="556"/>
      <c r="N53" s="565">
        <v>1140.56660030496</v>
      </c>
      <c r="O53" s="555"/>
      <c r="P53" s="555"/>
      <c r="Q53" s="555"/>
      <c r="R53" s="556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2:28" ht="16.149999999999999" customHeight="1">
      <c r="AB54" s="39"/>
    </row>
    <row r="55" spans="2:28" ht="16.149999999999999" customHeight="1">
      <c r="B55" s="549" t="s">
        <v>226</v>
      </c>
      <c r="C55" s="550"/>
      <c r="D55" s="550"/>
      <c r="E55" s="550"/>
      <c r="F55" s="550"/>
      <c r="G55" s="550"/>
      <c r="H55" s="551"/>
      <c r="I55" s="252" t="s">
        <v>261</v>
      </c>
      <c r="J55" s="253"/>
      <c r="K55" s="253"/>
      <c r="L55" s="253"/>
      <c r="M55" s="253"/>
      <c r="N55" s="253"/>
      <c r="O55" s="253"/>
      <c r="P55" s="253"/>
      <c r="Q55" s="253"/>
      <c r="R55" s="256"/>
      <c r="AB55" s="39"/>
    </row>
    <row r="56" spans="2:28" ht="16.149999999999999" customHeight="1">
      <c r="B56" s="558"/>
      <c r="C56" s="559"/>
      <c r="D56" s="559"/>
      <c r="E56" s="559"/>
      <c r="F56" s="559"/>
      <c r="G56" s="559"/>
      <c r="H56" s="560"/>
      <c r="I56" s="268" t="s">
        <v>262</v>
      </c>
      <c r="J56" s="268"/>
      <c r="K56" s="268"/>
      <c r="L56" s="268"/>
      <c r="M56" s="269"/>
      <c r="N56" s="272" t="s">
        <v>263</v>
      </c>
      <c r="O56" s="268"/>
      <c r="P56" s="268"/>
      <c r="Q56" s="268"/>
      <c r="R56" s="270"/>
      <c r="AB56" s="39"/>
    </row>
    <row r="57" spans="2:28" ht="16.149999999999999" customHeight="1">
      <c r="B57" s="561" t="s">
        <v>231</v>
      </c>
      <c r="C57" s="562"/>
      <c r="D57" s="562"/>
      <c r="E57" s="563" t="s">
        <v>232</v>
      </c>
      <c r="F57" s="563"/>
      <c r="G57" s="563"/>
      <c r="H57" s="564"/>
      <c r="I57" s="553">
        <v>3350.8108993808873</v>
      </c>
      <c r="J57" s="553"/>
      <c r="K57" s="553"/>
      <c r="L57" s="553"/>
      <c r="M57" s="553"/>
      <c r="N57" s="553"/>
      <c r="O57" s="553"/>
      <c r="P57" s="553"/>
      <c r="Q57" s="553"/>
      <c r="R57" s="553"/>
      <c r="AB57" s="39"/>
    </row>
    <row r="58" spans="2:28" ht="16.149999999999999" customHeight="1">
      <c r="B58" s="265"/>
      <c r="C58" s="266"/>
      <c r="D58" s="266"/>
      <c r="E58" s="262" t="s">
        <v>233</v>
      </c>
      <c r="F58" s="262"/>
      <c r="G58" s="262"/>
      <c r="H58" s="271"/>
      <c r="I58" s="553">
        <v>4863.730702448277</v>
      </c>
      <c r="J58" s="553"/>
      <c r="K58" s="553"/>
      <c r="L58" s="553"/>
      <c r="M58" s="553"/>
      <c r="N58" s="553"/>
      <c r="O58" s="553"/>
      <c r="P58" s="553"/>
      <c r="Q58" s="553"/>
      <c r="R58" s="553"/>
      <c r="AB58" s="39"/>
    </row>
    <row r="59" spans="2:28" ht="16.149999999999999" customHeight="1">
      <c r="B59" s="261" t="s">
        <v>234</v>
      </c>
      <c r="C59" s="262"/>
      <c r="D59" s="262"/>
      <c r="E59" s="262"/>
      <c r="F59" s="262"/>
      <c r="G59" s="262"/>
      <c r="H59" s="271"/>
      <c r="I59" s="565">
        <v>19.201572149405912</v>
      </c>
      <c r="J59" s="555"/>
      <c r="K59" s="555"/>
      <c r="L59" s="555"/>
      <c r="M59" s="556"/>
      <c r="N59" s="565">
        <v>55.952914619359532</v>
      </c>
      <c r="O59" s="555"/>
      <c r="P59" s="555"/>
      <c r="Q59" s="555"/>
      <c r="R59" s="556"/>
      <c r="AB59" s="39"/>
    </row>
    <row r="60" spans="2:28" ht="16.149999999999999" customHeight="1">
      <c r="B60" s="263" t="s">
        <v>235</v>
      </c>
      <c r="C60" s="264"/>
      <c r="D60" s="264"/>
      <c r="E60" s="262" t="s">
        <v>236</v>
      </c>
      <c r="F60" s="262"/>
      <c r="G60" s="262"/>
      <c r="H60" s="271"/>
      <c r="I60" s="565">
        <v>321.98786840135045</v>
      </c>
      <c r="J60" s="555"/>
      <c r="K60" s="555"/>
      <c r="L60" s="555"/>
      <c r="M60" s="556"/>
      <c r="N60" s="565">
        <v>1007.9801937616279</v>
      </c>
      <c r="O60" s="555"/>
      <c r="P60" s="555"/>
      <c r="Q60" s="555"/>
      <c r="R60" s="556"/>
      <c r="AB60" s="39"/>
    </row>
    <row r="61" spans="2:28" ht="16.149999999999999" customHeight="1">
      <c r="B61" s="265"/>
      <c r="C61" s="266"/>
      <c r="D61" s="266"/>
      <c r="E61" s="262" t="s">
        <v>237</v>
      </c>
      <c r="F61" s="262"/>
      <c r="G61" s="262"/>
      <c r="H61" s="271"/>
      <c r="I61" s="565">
        <v>334.6311143709039</v>
      </c>
      <c r="J61" s="555"/>
      <c r="K61" s="555"/>
      <c r="L61" s="555"/>
      <c r="M61" s="556"/>
      <c r="N61" s="565">
        <v>1046.5735034745076</v>
      </c>
      <c r="O61" s="555"/>
      <c r="P61" s="555"/>
      <c r="Q61" s="555"/>
      <c r="R61" s="556"/>
      <c r="AB61" s="39"/>
    </row>
    <row r="62" spans="2:28" ht="16.149999999999999" customHeight="1">
      <c r="B62" s="261" t="s">
        <v>238</v>
      </c>
      <c r="C62" s="262"/>
      <c r="D62" s="262"/>
      <c r="E62" s="262"/>
      <c r="F62" s="262"/>
      <c r="G62" s="262"/>
      <c r="H62" s="262"/>
      <c r="I62" s="565">
        <v>507.72682625095882</v>
      </c>
      <c r="J62" s="555"/>
      <c r="K62" s="555"/>
      <c r="L62" s="555"/>
      <c r="M62" s="556"/>
      <c r="N62" s="565">
        <v>2339.8969616907953</v>
      </c>
      <c r="O62" s="555"/>
      <c r="P62" s="555"/>
      <c r="Q62" s="555"/>
      <c r="R62" s="556"/>
      <c r="AB62" s="39"/>
    </row>
    <row r="63" spans="2:28" ht="16.149999999999999" customHeight="1">
      <c r="B63" s="566" t="s">
        <v>239</v>
      </c>
      <c r="C63" s="567"/>
      <c r="D63" s="567"/>
      <c r="E63" s="567"/>
      <c r="F63" s="567"/>
      <c r="G63" s="567"/>
      <c r="H63" s="568"/>
      <c r="I63" s="565">
        <v>1498.8469442691198</v>
      </c>
      <c r="J63" s="555"/>
      <c r="K63" s="555"/>
      <c r="L63" s="555"/>
      <c r="M63" s="556"/>
      <c r="N63" s="565">
        <v>2820.579722684593</v>
      </c>
      <c r="O63" s="555"/>
      <c r="P63" s="555"/>
      <c r="Q63" s="555"/>
      <c r="R63" s="556"/>
      <c r="AB63" s="39"/>
    </row>
    <row r="64" spans="2:28" ht="16.149999999999999" customHeight="1">
      <c r="AB64" s="39"/>
    </row>
    <row r="65" spans="2:28" ht="16.149999999999999" customHeight="1">
      <c r="B65" s="549" t="s">
        <v>226</v>
      </c>
      <c r="C65" s="569"/>
      <c r="D65" s="569"/>
      <c r="E65" s="569"/>
      <c r="F65" s="569"/>
      <c r="G65" s="569"/>
      <c r="H65" s="551"/>
      <c r="I65" s="252" t="s">
        <v>264</v>
      </c>
      <c r="J65" s="253"/>
      <c r="K65" s="253"/>
      <c r="L65" s="253"/>
      <c r="M65" s="253"/>
      <c r="N65" s="253"/>
      <c r="O65" s="253"/>
      <c r="P65" s="253"/>
      <c r="Q65" s="253"/>
      <c r="R65" s="256"/>
      <c r="S65" s="45"/>
      <c r="T65" s="45"/>
      <c r="U65" s="45"/>
      <c r="V65" s="45"/>
      <c r="W65" s="45"/>
      <c r="X65" s="45"/>
      <c r="Y65" s="39"/>
      <c r="Z65" s="39"/>
      <c r="AA65" s="39"/>
      <c r="AB65" s="39"/>
    </row>
    <row r="66" spans="2:28" ht="16.149999999999999" customHeight="1">
      <c r="B66" s="558"/>
      <c r="C66" s="559"/>
      <c r="D66" s="559"/>
      <c r="E66" s="559"/>
      <c r="F66" s="559"/>
      <c r="G66" s="559"/>
      <c r="H66" s="560"/>
      <c r="I66" s="267" t="s">
        <v>265</v>
      </c>
      <c r="J66" s="268"/>
      <c r="K66" s="268"/>
      <c r="L66" s="268"/>
      <c r="M66" s="269"/>
      <c r="N66" s="268" t="s">
        <v>266</v>
      </c>
      <c r="O66" s="268"/>
      <c r="P66" s="268"/>
      <c r="Q66" s="268"/>
      <c r="R66" s="270"/>
      <c r="S66" s="45"/>
      <c r="T66" s="45"/>
      <c r="U66" s="45"/>
      <c r="V66" s="45"/>
      <c r="W66" s="45"/>
      <c r="X66" s="45"/>
      <c r="Y66" s="39"/>
      <c r="Z66" s="39"/>
      <c r="AA66" s="39"/>
      <c r="AB66" s="39"/>
    </row>
    <row r="67" spans="2:28" ht="16.149999999999999" customHeight="1">
      <c r="B67" s="561" t="s">
        <v>231</v>
      </c>
      <c r="C67" s="562"/>
      <c r="D67" s="562"/>
      <c r="E67" s="563" t="s">
        <v>232</v>
      </c>
      <c r="F67" s="563"/>
      <c r="G67" s="563"/>
      <c r="H67" s="564"/>
      <c r="I67" s="553">
        <v>3350.8108993808873</v>
      </c>
      <c r="J67" s="553"/>
      <c r="K67" s="553"/>
      <c r="L67" s="553"/>
      <c r="M67" s="553"/>
      <c r="N67" s="553"/>
      <c r="O67" s="553"/>
      <c r="P67" s="553"/>
      <c r="Q67" s="553"/>
      <c r="R67" s="553"/>
      <c r="S67" s="45"/>
      <c r="T67" s="45"/>
      <c r="U67" s="45"/>
      <c r="V67" s="45"/>
      <c r="W67" s="45"/>
      <c r="X67" s="45"/>
      <c r="Y67" s="39"/>
      <c r="Z67" s="39"/>
      <c r="AA67" s="39"/>
      <c r="AB67" s="39"/>
    </row>
    <row r="68" spans="2:28" ht="16.149999999999999" customHeight="1">
      <c r="B68" s="265"/>
      <c r="C68" s="266"/>
      <c r="D68" s="266"/>
      <c r="E68" s="262" t="s">
        <v>233</v>
      </c>
      <c r="F68" s="262"/>
      <c r="G68" s="262"/>
      <c r="H68" s="271"/>
      <c r="I68" s="553">
        <v>4863.730702448277</v>
      </c>
      <c r="J68" s="553"/>
      <c r="K68" s="553"/>
      <c r="L68" s="553"/>
      <c r="M68" s="553"/>
      <c r="N68" s="553"/>
      <c r="O68" s="553"/>
      <c r="P68" s="553"/>
      <c r="Q68" s="553"/>
      <c r="R68" s="553"/>
      <c r="S68" s="45"/>
      <c r="T68" s="45"/>
      <c r="U68" s="45"/>
      <c r="V68" s="45"/>
      <c r="W68" s="45"/>
      <c r="X68" s="45"/>
      <c r="Y68" s="39"/>
      <c r="Z68" s="39"/>
      <c r="AA68" s="39"/>
      <c r="AB68" s="39"/>
    </row>
    <row r="69" spans="2:28" ht="16.149999999999999" customHeight="1">
      <c r="B69" s="261" t="s">
        <v>234</v>
      </c>
      <c r="C69" s="262"/>
      <c r="D69" s="262"/>
      <c r="E69" s="262"/>
      <c r="F69" s="262"/>
      <c r="G69" s="262"/>
      <c r="H69" s="262"/>
      <c r="I69" s="557">
        <v>19.37852896438924</v>
      </c>
      <c r="J69" s="557"/>
      <c r="K69" s="557"/>
      <c r="L69" s="557"/>
      <c r="M69" s="557"/>
      <c r="N69" s="557">
        <v>18.007668196452748</v>
      </c>
      <c r="O69" s="557"/>
      <c r="P69" s="557"/>
      <c r="Q69" s="557"/>
      <c r="R69" s="557"/>
      <c r="S69" s="45"/>
      <c r="T69" s="45"/>
      <c r="U69" s="45"/>
      <c r="V69" s="45"/>
      <c r="W69" s="45"/>
      <c r="X69" s="45"/>
      <c r="Y69" s="39"/>
      <c r="Z69" s="39"/>
      <c r="AA69" s="39"/>
      <c r="AB69" s="39"/>
    </row>
    <row r="70" spans="2:28" ht="16.149999999999999" customHeight="1">
      <c r="B70" s="263" t="s">
        <v>235</v>
      </c>
      <c r="C70" s="264"/>
      <c r="D70" s="264"/>
      <c r="E70" s="262" t="s">
        <v>236</v>
      </c>
      <c r="F70" s="262"/>
      <c r="G70" s="262"/>
      <c r="H70" s="262"/>
      <c r="I70" s="557">
        <v>414.84996428557486</v>
      </c>
      <c r="J70" s="557"/>
      <c r="K70" s="557"/>
      <c r="L70" s="557"/>
      <c r="M70" s="557"/>
      <c r="N70" s="557">
        <v>544.55182001022956</v>
      </c>
      <c r="O70" s="557"/>
      <c r="P70" s="557"/>
      <c r="Q70" s="557"/>
      <c r="R70" s="557"/>
      <c r="S70" s="45"/>
      <c r="T70" s="45"/>
      <c r="U70" s="45"/>
      <c r="V70" s="45"/>
      <c r="W70" s="45"/>
      <c r="X70" s="45"/>
      <c r="Y70" s="39"/>
      <c r="Z70" s="39"/>
      <c r="AA70" s="39"/>
      <c r="AB70" s="39"/>
    </row>
    <row r="71" spans="2:28" ht="16.149999999999999" customHeight="1">
      <c r="B71" s="265"/>
      <c r="C71" s="266"/>
      <c r="D71" s="266"/>
      <c r="E71" s="262" t="s">
        <v>237</v>
      </c>
      <c r="F71" s="262"/>
      <c r="G71" s="262"/>
      <c r="H71" s="262"/>
      <c r="I71" s="557">
        <v>436.16285816055114</v>
      </c>
      <c r="J71" s="557"/>
      <c r="K71" s="557"/>
      <c r="L71" s="557"/>
      <c r="M71" s="557"/>
      <c r="N71" s="557">
        <v>563.17750355509008</v>
      </c>
      <c r="O71" s="557"/>
      <c r="P71" s="557"/>
      <c r="Q71" s="557"/>
      <c r="R71" s="557"/>
      <c r="S71" s="45"/>
      <c r="T71" s="45"/>
      <c r="U71" s="45"/>
      <c r="V71" s="45"/>
      <c r="W71" s="45"/>
      <c r="X71" s="45"/>
      <c r="Y71" s="39"/>
      <c r="Z71" s="39"/>
      <c r="AA71" s="39"/>
      <c r="AB71" s="39"/>
    </row>
    <row r="72" spans="2:28" ht="16.149999999999999" customHeight="1">
      <c r="B72" s="261" t="s">
        <v>238</v>
      </c>
      <c r="C72" s="262"/>
      <c r="D72" s="262"/>
      <c r="E72" s="262"/>
      <c r="F72" s="262"/>
      <c r="G72" s="262"/>
      <c r="H72" s="262"/>
      <c r="I72" s="557">
        <v>621.97819932826155</v>
      </c>
      <c r="J72" s="557"/>
      <c r="K72" s="557"/>
      <c r="L72" s="557"/>
      <c r="M72" s="557"/>
      <c r="N72" s="557">
        <v>1464.7033351739055</v>
      </c>
      <c r="O72" s="557"/>
      <c r="P72" s="557"/>
      <c r="Q72" s="557"/>
      <c r="R72" s="557"/>
      <c r="S72" s="45"/>
      <c r="T72" s="45"/>
      <c r="U72" s="45"/>
      <c r="V72" s="45"/>
      <c r="W72" s="45"/>
      <c r="X72" s="45"/>
      <c r="Y72" s="39"/>
      <c r="Z72" s="39"/>
      <c r="AA72" s="39"/>
      <c r="AB72" s="39"/>
    </row>
    <row r="73" spans="2:28" ht="16.149999999999999" customHeight="1">
      <c r="B73" s="566" t="s">
        <v>239</v>
      </c>
      <c r="C73" s="567"/>
      <c r="D73" s="567"/>
      <c r="E73" s="567"/>
      <c r="F73" s="567"/>
      <c r="G73" s="567"/>
      <c r="H73" s="567"/>
      <c r="I73" s="557">
        <v>1906.2691630879146</v>
      </c>
      <c r="J73" s="557"/>
      <c r="K73" s="557"/>
      <c r="L73" s="557"/>
      <c r="M73" s="557"/>
      <c r="N73" s="557">
        <v>1315.3235274872113</v>
      </c>
      <c r="O73" s="557"/>
      <c r="P73" s="557"/>
      <c r="Q73" s="557"/>
      <c r="R73" s="557"/>
      <c r="S73" s="45"/>
      <c r="T73" s="45"/>
      <c r="U73" s="45"/>
      <c r="V73" s="45"/>
      <c r="W73" s="45"/>
      <c r="X73" s="45"/>
      <c r="Y73" s="39"/>
      <c r="Z73" s="39"/>
      <c r="AA73" s="39"/>
      <c r="AB73" s="39"/>
    </row>
    <row r="74" spans="2:28" ht="16.149999999999999" customHeight="1">
      <c r="B74" s="39"/>
      <c r="C74" s="47"/>
      <c r="D74" s="47"/>
      <c r="E74" s="39"/>
      <c r="F74" s="47"/>
      <c r="G74" s="47"/>
      <c r="H74" s="39"/>
      <c r="I74" s="46"/>
      <c r="J74" s="45"/>
      <c r="K74" s="45"/>
      <c r="L74" s="45"/>
      <c r="M74" s="45"/>
      <c r="N74" s="45"/>
      <c r="O74" s="45"/>
      <c r="P74" s="47"/>
      <c r="Q74" s="39"/>
      <c r="R74" s="45"/>
      <c r="S74" s="45"/>
      <c r="T74" s="45"/>
      <c r="U74" s="45"/>
      <c r="V74" s="45"/>
      <c r="W74" s="45"/>
      <c r="X74" s="45"/>
      <c r="Y74" s="39"/>
      <c r="Z74" s="39"/>
      <c r="AA74" s="39"/>
      <c r="AB74" s="39"/>
    </row>
    <row r="75" spans="2:28" ht="16.149999999999999" customHeight="1">
      <c r="B75" s="39" t="s">
        <v>248</v>
      </c>
      <c r="C75" s="47"/>
      <c r="D75" s="47"/>
      <c r="E75" s="39" t="s">
        <v>267</v>
      </c>
      <c r="F75" s="47"/>
      <c r="G75" s="47"/>
      <c r="H75" s="39"/>
      <c r="I75" s="46"/>
      <c r="J75" s="45"/>
      <c r="K75" s="45"/>
      <c r="L75" s="45"/>
      <c r="M75" s="45"/>
      <c r="N75" s="45"/>
      <c r="O75" s="45"/>
      <c r="P75" s="47"/>
      <c r="Q75" s="39" t="s">
        <v>268</v>
      </c>
      <c r="R75" s="45"/>
      <c r="S75" s="45"/>
      <c r="T75" s="45"/>
      <c r="U75" s="45"/>
      <c r="V75" s="45"/>
      <c r="W75" s="45"/>
      <c r="X75" s="45"/>
      <c r="Y75" s="39"/>
      <c r="Z75" s="39"/>
      <c r="AA75" s="39"/>
      <c r="AB75" s="39"/>
    </row>
    <row r="76" spans="2:28" ht="16.149999999999999" customHeight="1">
      <c r="B76" s="39"/>
      <c r="C76" s="47"/>
      <c r="D76" s="47"/>
      <c r="E76" s="39" t="s">
        <v>269</v>
      </c>
      <c r="F76" s="47"/>
      <c r="G76" s="47"/>
      <c r="H76" s="39"/>
      <c r="I76" s="46"/>
      <c r="J76" s="45"/>
      <c r="K76" s="45"/>
      <c r="L76" s="45"/>
      <c r="M76" s="45"/>
      <c r="N76" s="45"/>
      <c r="O76" s="45"/>
      <c r="P76" s="47"/>
      <c r="Q76" s="39" t="s">
        <v>270</v>
      </c>
      <c r="R76" s="45"/>
      <c r="S76" s="45"/>
      <c r="T76" s="45"/>
      <c r="U76" s="45"/>
      <c r="V76" s="45"/>
      <c r="W76" s="45"/>
      <c r="X76" s="45"/>
      <c r="Y76" s="39"/>
      <c r="Z76" s="39"/>
      <c r="AA76" s="39"/>
      <c r="AB76" s="39"/>
    </row>
    <row r="77" spans="2:28" ht="16.149999999999999" customHeight="1"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</row>
    <row r="78" spans="2:28" ht="16.149999999999999" customHeight="1">
      <c r="B78" s="107" t="s">
        <v>271</v>
      </c>
      <c r="C78" s="107" t="s">
        <v>272</v>
      </c>
      <c r="D78" s="86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</row>
    <row r="79" spans="2:28" ht="16.149999999999999" customHeight="1">
      <c r="B79" s="549" t="s">
        <v>226</v>
      </c>
      <c r="C79" s="569"/>
      <c r="D79" s="569"/>
      <c r="E79" s="569"/>
      <c r="F79" s="569"/>
      <c r="G79" s="569"/>
      <c r="H79" s="551"/>
      <c r="I79" s="252" t="s">
        <v>273</v>
      </c>
      <c r="J79" s="253"/>
      <c r="K79" s="253"/>
      <c r="L79" s="253"/>
      <c r="M79" s="253"/>
      <c r="N79" s="253"/>
      <c r="O79" s="254"/>
      <c r="P79" s="255" t="s">
        <v>274</v>
      </c>
      <c r="Q79" s="253"/>
      <c r="R79" s="253"/>
      <c r="S79" s="253"/>
      <c r="T79" s="253"/>
      <c r="U79" s="253"/>
      <c r="V79" s="256"/>
      <c r="W79" s="569" t="s">
        <v>275</v>
      </c>
      <c r="X79" s="569"/>
      <c r="Y79" s="569"/>
      <c r="Z79" s="569"/>
      <c r="AA79" s="569"/>
      <c r="AB79" s="551"/>
    </row>
    <row r="80" spans="2:28" ht="16.149999999999999" customHeight="1">
      <c r="B80" s="249"/>
      <c r="C80" s="250"/>
      <c r="D80" s="250"/>
      <c r="E80" s="250"/>
      <c r="F80" s="250"/>
      <c r="G80" s="250"/>
      <c r="H80" s="251"/>
      <c r="I80" s="257" t="s">
        <v>276</v>
      </c>
      <c r="J80" s="258"/>
      <c r="K80" s="258"/>
      <c r="L80" s="258"/>
      <c r="M80" s="258"/>
      <c r="N80" s="258"/>
      <c r="O80" s="259"/>
      <c r="P80" s="260" t="s">
        <v>277</v>
      </c>
      <c r="Q80" s="258"/>
      <c r="R80" s="258"/>
      <c r="S80" s="258"/>
      <c r="T80" s="258"/>
      <c r="U80" s="258"/>
      <c r="V80" s="259"/>
      <c r="W80" s="250"/>
      <c r="X80" s="250"/>
      <c r="Y80" s="250"/>
      <c r="Z80" s="250"/>
      <c r="AA80" s="250"/>
      <c r="AB80" s="251"/>
    </row>
    <row r="81" spans="2:28" ht="16.149999999999999" customHeight="1">
      <c r="B81" s="552" t="s">
        <v>231</v>
      </c>
      <c r="C81" s="517"/>
      <c r="D81" s="517"/>
      <c r="E81" s="517" t="s">
        <v>232</v>
      </c>
      <c r="F81" s="517"/>
      <c r="G81" s="517"/>
      <c r="H81" s="517"/>
      <c r="I81" s="570">
        <v>3350.8108993808873</v>
      </c>
      <c r="J81" s="571"/>
      <c r="K81" s="571"/>
      <c r="L81" s="571"/>
      <c r="M81" s="571"/>
      <c r="N81" s="571"/>
      <c r="O81" s="571"/>
      <c r="P81" s="571"/>
      <c r="Q81" s="571"/>
      <c r="R81" s="571"/>
      <c r="S81" s="571"/>
      <c r="T81" s="571"/>
      <c r="U81" s="571"/>
      <c r="V81" s="572"/>
      <c r="W81" s="517" t="s">
        <v>278</v>
      </c>
      <c r="X81" s="517"/>
      <c r="Y81" s="517"/>
      <c r="Z81" s="517"/>
      <c r="AA81" s="517"/>
      <c r="AB81" s="517"/>
    </row>
    <row r="82" spans="2:28" ht="16.149999999999999" customHeight="1">
      <c r="B82" s="517"/>
      <c r="C82" s="517"/>
      <c r="D82" s="517"/>
      <c r="E82" s="517" t="s">
        <v>233</v>
      </c>
      <c r="F82" s="517"/>
      <c r="G82" s="517"/>
      <c r="H82" s="517"/>
      <c r="I82" s="570">
        <v>4863.730702448277</v>
      </c>
      <c r="J82" s="571"/>
      <c r="K82" s="571"/>
      <c r="L82" s="571"/>
      <c r="M82" s="571"/>
      <c r="N82" s="571"/>
      <c r="O82" s="571"/>
      <c r="P82" s="571"/>
      <c r="Q82" s="571"/>
      <c r="R82" s="571"/>
      <c r="S82" s="571"/>
      <c r="T82" s="571"/>
      <c r="U82" s="571"/>
      <c r="V82" s="572"/>
      <c r="W82" s="517" t="s">
        <v>279</v>
      </c>
      <c r="X82" s="517"/>
      <c r="Y82" s="517"/>
      <c r="Z82" s="517"/>
      <c r="AA82" s="517"/>
      <c r="AB82" s="517"/>
    </row>
    <row r="83" spans="2:28" ht="16.149999999999999" customHeight="1">
      <c r="B83" s="517" t="s">
        <v>234</v>
      </c>
      <c r="C83" s="517"/>
      <c r="D83" s="517"/>
      <c r="E83" s="517"/>
      <c r="F83" s="517"/>
      <c r="G83" s="517"/>
      <c r="H83" s="517"/>
      <c r="I83" s="557">
        <v>59.185311233305654</v>
      </c>
      <c r="J83" s="557"/>
      <c r="K83" s="557"/>
      <c r="L83" s="557"/>
      <c r="M83" s="557"/>
      <c r="N83" s="557"/>
      <c r="O83" s="557"/>
      <c r="P83" s="557">
        <v>55.952914619359532</v>
      </c>
      <c r="Q83" s="557"/>
      <c r="R83" s="557"/>
      <c r="S83" s="557"/>
      <c r="T83" s="557"/>
      <c r="U83" s="557"/>
      <c r="V83" s="557"/>
      <c r="W83" s="517" t="s">
        <v>280</v>
      </c>
      <c r="X83" s="517"/>
      <c r="Y83" s="517"/>
      <c r="Z83" s="517"/>
      <c r="AA83" s="517"/>
      <c r="AB83" s="517"/>
    </row>
    <row r="84" spans="2:28" ht="16.149999999999999" customHeight="1">
      <c r="B84" s="552" t="s">
        <v>235</v>
      </c>
      <c r="C84" s="517"/>
      <c r="D84" s="517"/>
      <c r="E84" s="517" t="s">
        <v>236</v>
      </c>
      <c r="F84" s="517"/>
      <c r="G84" s="517"/>
      <c r="H84" s="517"/>
      <c r="I84" s="557">
        <v>872.04883161934913</v>
      </c>
      <c r="J84" s="557"/>
      <c r="K84" s="557"/>
      <c r="L84" s="557"/>
      <c r="M84" s="557"/>
      <c r="N84" s="557"/>
      <c r="O84" s="557"/>
      <c r="P84" s="557">
        <v>1007.9801937616279</v>
      </c>
      <c r="Q84" s="557"/>
      <c r="R84" s="557"/>
      <c r="S84" s="557"/>
      <c r="T84" s="557"/>
      <c r="U84" s="557"/>
      <c r="V84" s="557"/>
      <c r="W84" s="517" t="s">
        <v>281</v>
      </c>
      <c r="X84" s="517"/>
      <c r="Y84" s="517"/>
      <c r="Z84" s="517"/>
      <c r="AA84" s="517"/>
      <c r="AB84" s="517"/>
    </row>
    <row r="85" spans="2:28" ht="16.149999999999999" customHeight="1">
      <c r="B85" s="517"/>
      <c r="C85" s="517"/>
      <c r="D85" s="517"/>
      <c r="E85" s="517" t="s">
        <v>237</v>
      </c>
      <c r="F85" s="517"/>
      <c r="G85" s="517"/>
      <c r="H85" s="517"/>
      <c r="I85" s="557">
        <v>895.33659690135289</v>
      </c>
      <c r="J85" s="557"/>
      <c r="K85" s="557"/>
      <c r="L85" s="557"/>
      <c r="M85" s="557"/>
      <c r="N85" s="557"/>
      <c r="O85" s="557"/>
      <c r="P85" s="557">
        <v>1046.5735034745076</v>
      </c>
      <c r="Q85" s="557"/>
      <c r="R85" s="557"/>
      <c r="S85" s="557"/>
      <c r="T85" s="557"/>
      <c r="U85" s="557"/>
      <c r="V85" s="557"/>
      <c r="W85" s="517" t="s">
        <v>282</v>
      </c>
      <c r="X85" s="517"/>
      <c r="Y85" s="517"/>
      <c r="Z85" s="517"/>
      <c r="AA85" s="517"/>
      <c r="AB85" s="517"/>
    </row>
    <row r="86" spans="2:28" ht="16.149999999999999" customHeight="1">
      <c r="B86" s="517" t="s">
        <v>238</v>
      </c>
      <c r="C86" s="517"/>
      <c r="D86" s="517"/>
      <c r="E86" s="517"/>
      <c r="F86" s="517"/>
      <c r="G86" s="517"/>
      <c r="H86" s="517"/>
      <c r="I86" s="557">
        <v>842.9155312176415</v>
      </c>
      <c r="J86" s="557"/>
      <c r="K86" s="557"/>
      <c r="L86" s="557"/>
      <c r="M86" s="557"/>
      <c r="N86" s="557"/>
      <c r="O86" s="557"/>
      <c r="P86" s="557">
        <v>2339.8969616907953</v>
      </c>
      <c r="Q86" s="557"/>
      <c r="R86" s="557"/>
      <c r="S86" s="557"/>
      <c r="T86" s="557"/>
      <c r="U86" s="557"/>
      <c r="V86" s="557"/>
      <c r="W86" s="517" t="s">
        <v>283</v>
      </c>
      <c r="X86" s="517"/>
      <c r="Y86" s="517"/>
      <c r="Z86" s="517"/>
      <c r="AA86" s="517"/>
      <c r="AB86" s="517"/>
    </row>
    <row r="87" spans="2:28" ht="16.149999999999999" customHeight="1">
      <c r="B87" s="517" t="s">
        <v>239</v>
      </c>
      <c r="C87" s="517"/>
      <c r="D87" s="517"/>
      <c r="E87" s="517"/>
      <c r="F87" s="517"/>
      <c r="G87" s="517"/>
      <c r="H87" s="517"/>
      <c r="I87" s="557">
        <v>3954.412391839322</v>
      </c>
      <c r="J87" s="557"/>
      <c r="K87" s="557"/>
      <c r="L87" s="557"/>
      <c r="M87" s="557"/>
      <c r="N87" s="557"/>
      <c r="O87" s="557"/>
      <c r="P87" s="557">
        <v>2820.579722684593</v>
      </c>
      <c r="Q87" s="557"/>
      <c r="R87" s="557"/>
      <c r="S87" s="557"/>
      <c r="T87" s="557"/>
      <c r="U87" s="557"/>
      <c r="V87" s="557"/>
      <c r="W87" s="517" t="s">
        <v>284</v>
      </c>
      <c r="X87" s="517"/>
      <c r="Y87" s="517"/>
      <c r="Z87" s="517"/>
      <c r="AA87" s="517"/>
      <c r="AB87" s="517"/>
    </row>
    <row r="88" spans="2:28" ht="16.149999999999999" customHeight="1">
      <c r="B88" s="42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</row>
    <row r="89" spans="2:28" ht="16.149999999999999" customHeight="1">
      <c r="B89" s="39" t="s">
        <v>248</v>
      </c>
      <c r="C89" s="47"/>
      <c r="D89" s="47"/>
      <c r="E89" s="39" t="s">
        <v>285</v>
      </c>
      <c r="F89" s="47"/>
      <c r="G89" s="47"/>
      <c r="H89" s="47"/>
      <c r="I89" s="39"/>
      <c r="J89" s="46"/>
      <c r="K89" s="45"/>
      <c r="L89" s="45"/>
      <c r="M89" s="45"/>
      <c r="N89" s="45"/>
      <c r="O89" s="45"/>
      <c r="P89" s="45"/>
      <c r="Q89" s="39" t="s">
        <v>286</v>
      </c>
      <c r="R89" s="45"/>
      <c r="S89" s="45"/>
      <c r="T89" s="45"/>
      <c r="U89" s="45"/>
      <c r="V89" s="45"/>
      <c r="W89" s="45"/>
      <c r="X89" s="45"/>
      <c r="Y89" s="39"/>
      <c r="Z89" s="39"/>
      <c r="AA89" s="39"/>
      <c r="AB89" s="42"/>
    </row>
    <row r="90" spans="2:28" ht="16.149999999999999" customHeight="1"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</row>
    <row r="91" spans="2:28" ht="16.149999999999999" customHeight="1">
      <c r="B91" s="274" t="s">
        <v>287</v>
      </c>
      <c r="C91" s="274"/>
      <c r="D91" s="274"/>
      <c r="E91" s="274"/>
      <c r="F91" s="274"/>
      <c r="G91" s="274"/>
      <c r="H91" s="274"/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55"/>
      <c r="T91" s="55"/>
      <c r="U91" s="55"/>
      <c r="V91" s="55"/>
      <c r="W91" s="55"/>
      <c r="X91" s="55"/>
      <c r="Y91" s="55"/>
      <c r="Z91" s="55"/>
      <c r="AA91" s="55"/>
      <c r="AB91" s="55"/>
    </row>
    <row r="92" spans="2:28" ht="16.149999999999999" customHeight="1">
      <c r="B92" s="65" t="s">
        <v>223</v>
      </c>
      <c r="C92" s="107" t="s">
        <v>224</v>
      </c>
      <c r="D92" s="84"/>
      <c r="E92" s="84"/>
      <c r="F92" s="84"/>
      <c r="G92" s="84"/>
      <c r="H92" s="84"/>
      <c r="I92" s="84"/>
      <c r="J92" s="84"/>
      <c r="K92" s="85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</row>
    <row r="93" spans="2:28" ht="16.149999999999999" customHeight="1">
      <c r="B93" s="41"/>
      <c r="C93" s="68" t="s">
        <v>6</v>
      </c>
      <c r="D93" s="69" t="s">
        <v>225</v>
      </c>
      <c r="E93" s="70"/>
      <c r="F93" s="55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</row>
    <row r="94" spans="2:28" ht="16.149999999999999" customHeight="1">
      <c r="B94" s="549" t="s">
        <v>226</v>
      </c>
      <c r="C94" s="550"/>
      <c r="D94" s="550"/>
      <c r="E94" s="550"/>
      <c r="F94" s="550"/>
      <c r="G94" s="550"/>
      <c r="H94" s="551"/>
      <c r="I94" s="252" t="s">
        <v>227</v>
      </c>
      <c r="J94" s="253"/>
      <c r="K94" s="253"/>
      <c r="L94" s="253"/>
      <c r="M94" s="253"/>
      <c r="N94" s="253" t="s">
        <v>228</v>
      </c>
      <c r="O94" s="253"/>
      <c r="P94" s="253"/>
      <c r="Q94" s="253"/>
      <c r="R94" s="256"/>
    </row>
    <row r="95" spans="2:28" ht="16.149999999999999" customHeight="1">
      <c r="B95" s="249"/>
      <c r="C95" s="250"/>
      <c r="D95" s="250"/>
      <c r="E95" s="250"/>
      <c r="F95" s="250"/>
      <c r="G95" s="250"/>
      <c r="H95" s="251"/>
      <c r="I95" s="257" t="s">
        <v>229</v>
      </c>
      <c r="J95" s="258"/>
      <c r="K95" s="258"/>
      <c r="L95" s="258"/>
      <c r="M95" s="273"/>
      <c r="N95" s="258" t="s">
        <v>230</v>
      </c>
      <c r="O95" s="258"/>
      <c r="P95" s="258"/>
      <c r="Q95" s="258"/>
      <c r="R95" s="259"/>
    </row>
    <row r="96" spans="2:28" ht="16.149999999999999" customHeight="1">
      <c r="B96" s="552" t="s">
        <v>231</v>
      </c>
      <c r="C96" s="517"/>
      <c r="D96" s="517"/>
      <c r="E96" s="517" t="s">
        <v>232</v>
      </c>
      <c r="F96" s="517"/>
      <c r="G96" s="517"/>
      <c r="H96" s="517"/>
      <c r="I96" s="553">
        <v>3350.8108993808873</v>
      </c>
      <c r="J96" s="553"/>
      <c r="K96" s="553"/>
      <c r="L96" s="553"/>
      <c r="M96" s="553"/>
      <c r="N96" s="553"/>
      <c r="O96" s="553"/>
      <c r="P96" s="553"/>
      <c r="Q96" s="553"/>
      <c r="R96" s="553"/>
    </row>
    <row r="97" spans="2:28" ht="16.149999999999999" customHeight="1">
      <c r="B97" s="517"/>
      <c r="C97" s="517"/>
      <c r="D97" s="517"/>
      <c r="E97" s="517" t="s">
        <v>233</v>
      </c>
      <c r="F97" s="517"/>
      <c r="G97" s="517"/>
      <c r="H97" s="517"/>
      <c r="I97" s="553">
        <v>4863.7307024486217</v>
      </c>
      <c r="J97" s="553"/>
      <c r="K97" s="553"/>
      <c r="L97" s="553"/>
      <c r="M97" s="553"/>
      <c r="N97" s="553"/>
      <c r="O97" s="553"/>
      <c r="P97" s="553"/>
      <c r="Q97" s="553"/>
      <c r="R97" s="553"/>
    </row>
    <row r="98" spans="2:28" ht="16.149999999999999" customHeight="1">
      <c r="B98" s="517" t="s">
        <v>234</v>
      </c>
      <c r="C98" s="517"/>
      <c r="D98" s="517"/>
      <c r="E98" s="517"/>
      <c r="F98" s="517"/>
      <c r="G98" s="517"/>
      <c r="H98" s="517"/>
      <c r="I98" s="554">
        <v>57.370940478404755</v>
      </c>
      <c r="J98" s="555"/>
      <c r="K98" s="555"/>
      <c r="L98" s="555"/>
      <c r="M98" s="556"/>
      <c r="N98" s="557">
        <v>0.22314590647565727</v>
      </c>
      <c r="O98" s="557"/>
      <c r="P98" s="557"/>
      <c r="Q98" s="557"/>
      <c r="R98" s="557"/>
    </row>
    <row r="99" spans="2:28" ht="16.149999999999999" customHeight="1">
      <c r="B99" s="552" t="s">
        <v>235</v>
      </c>
      <c r="C99" s="517"/>
      <c r="D99" s="517"/>
      <c r="E99" s="517" t="s">
        <v>236</v>
      </c>
      <c r="F99" s="517"/>
      <c r="G99" s="517"/>
      <c r="H99" s="517"/>
      <c r="I99" s="554">
        <v>802.37659864154011</v>
      </c>
      <c r="J99" s="555"/>
      <c r="K99" s="555"/>
      <c r="L99" s="555"/>
      <c r="M99" s="556"/>
      <c r="N99" s="557">
        <v>54.766793827515933</v>
      </c>
      <c r="O99" s="557"/>
      <c r="P99" s="557"/>
      <c r="Q99" s="557"/>
      <c r="R99" s="557"/>
    </row>
    <row r="100" spans="2:28" ht="16.149999999999999" customHeight="1">
      <c r="B100" s="517"/>
      <c r="C100" s="517"/>
      <c r="D100" s="517"/>
      <c r="E100" s="517" t="s">
        <v>237</v>
      </c>
      <c r="F100" s="517"/>
      <c r="G100" s="517"/>
      <c r="H100" s="517"/>
      <c r="I100" s="554">
        <v>820.31164588579304</v>
      </c>
      <c r="J100" s="555"/>
      <c r="K100" s="555"/>
      <c r="L100" s="555"/>
      <c r="M100" s="556"/>
      <c r="N100" s="557">
        <v>56.321948797078143</v>
      </c>
      <c r="O100" s="557"/>
      <c r="P100" s="557"/>
      <c r="Q100" s="557"/>
      <c r="R100" s="557"/>
    </row>
    <row r="101" spans="2:28" ht="16.149999999999999" customHeight="1">
      <c r="B101" s="517" t="s">
        <v>238</v>
      </c>
      <c r="C101" s="517"/>
      <c r="D101" s="517"/>
      <c r="E101" s="517"/>
      <c r="F101" s="517"/>
      <c r="G101" s="517"/>
      <c r="H101" s="517"/>
      <c r="I101" s="554">
        <v>507.81192609902229</v>
      </c>
      <c r="J101" s="555"/>
      <c r="K101" s="555"/>
      <c r="L101" s="555"/>
      <c r="M101" s="556"/>
      <c r="N101" s="557">
        <v>174.2573163308729</v>
      </c>
      <c r="O101" s="557"/>
      <c r="P101" s="557"/>
      <c r="Q101" s="557"/>
      <c r="R101" s="557"/>
    </row>
    <row r="102" spans="2:28" ht="16.149999999999999" customHeight="1">
      <c r="B102" s="517" t="s">
        <v>239</v>
      </c>
      <c r="C102" s="517"/>
      <c r="D102" s="517"/>
      <c r="E102" s="517"/>
      <c r="F102" s="517"/>
      <c r="G102" s="517"/>
      <c r="H102" s="517"/>
      <c r="I102" s="554">
        <v>3572.1613708792916</v>
      </c>
      <c r="J102" s="555"/>
      <c r="K102" s="555"/>
      <c r="L102" s="555"/>
      <c r="M102" s="556"/>
      <c r="N102" s="557">
        <v>104.27865249566257</v>
      </c>
      <c r="O102" s="557"/>
      <c r="P102" s="557"/>
      <c r="Q102" s="557"/>
      <c r="R102" s="557"/>
    </row>
    <row r="103" spans="2:28" ht="16.149999999999999" customHeight="1">
      <c r="B103" s="47"/>
      <c r="C103" s="47"/>
      <c r="D103" s="47"/>
      <c r="E103" s="47"/>
      <c r="F103" s="47"/>
      <c r="G103" s="47"/>
      <c r="H103" s="47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28" ht="16.149999999999999" customHeight="1">
      <c r="B104" s="47"/>
      <c r="C104" s="68" t="s">
        <v>6</v>
      </c>
      <c r="D104" s="69" t="s">
        <v>240</v>
      </c>
      <c r="E104" s="70"/>
      <c r="F104" s="55"/>
      <c r="G104" s="42"/>
      <c r="H104" s="42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</row>
    <row r="105" spans="2:28" ht="16.149999999999999" customHeight="1">
      <c r="B105" s="549" t="s">
        <v>226</v>
      </c>
      <c r="C105" s="550"/>
      <c r="D105" s="550"/>
      <c r="E105" s="550"/>
      <c r="F105" s="550"/>
      <c r="G105" s="550"/>
      <c r="H105" s="551"/>
      <c r="I105" s="252" t="s">
        <v>241</v>
      </c>
      <c r="J105" s="253"/>
      <c r="K105" s="253"/>
      <c r="L105" s="253"/>
      <c r="M105" s="253"/>
      <c r="N105" s="253" t="s">
        <v>228</v>
      </c>
      <c r="O105" s="253"/>
      <c r="P105" s="253"/>
      <c r="Q105" s="253"/>
      <c r="R105" s="256"/>
    </row>
    <row r="106" spans="2:28" ht="16.149999999999999" customHeight="1">
      <c r="B106" s="249"/>
      <c r="C106" s="250"/>
      <c r="D106" s="250"/>
      <c r="E106" s="250"/>
      <c r="F106" s="250"/>
      <c r="G106" s="250"/>
      <c r="H106" s="251"/>
      <c r="I106" s="257" t="s">
        <v>242</v>
      </c>
      <c r="J106" s="258"/>
      <c r="K106" s="258"/>
      <c r="L106" s="258"/>
      <c r="M106" s="273"/>
      <c r="N106" s="258" t="s">
        <v>243</v>
      </c>
      <c r="O106" s="258"/>
      <c r="P106" s="258"/>
      <c r="Q106" s="258"/>
      <c r="R106" s="259"/>
    </row>
    <row r="107" spans="2:28" ht="16.149999999999999" customHeight="1">
      <c r="B107" s="552" t="s">
        <v>231</v>
      </c>
      <c r="C107" s="517"/>
      <c r="D107" s="517"/>
      <c r="E107" s="517" t="s">
        <v>232</v>
      </c>
      <c r="F107" s="517"/>
      <c r="G107" s="517"/>
      <c r="H107" s="517"/>
      <c r="I107" s="553">
        <v>3350.8108993808873</v>
      </c>
      <c r="J107" s="553"/>
      <c r="K107" s="553"/>
      <c r="L107" s="553"/>
      <c r="M107" s="553"/>
      <c r="N107" s="553"/>
      <c r="O107" s="553"/>
      <c r="P107" s="553"/>
      <c r="Q107" s="553"/>
      <c r="R107" s="553"/>
    </row>
    <row r="108" spans="2:28" ht="16.149999999999999" customHeight="1">
      <c r="B108" s="517"/>
      <c r="C108" s="517"/>
      <c r="D108" s="517"/>
      <c r="E108" s="517" t="s">
        <v>233</v>
      </c>
      <c r="F108" s="517"/>
      <c r="G108" s="517"/>
      <c r="H108" s="517"/>
      <c r="I108" s="553">
        <v>4863.7307024486217</v>
      </c>
      <c r="J108" s="553"/>
      <c r="K108" s="553"/>
      <c r="L108" s="553"/>
      <c r="M108" s="553"/>
      <c r="N108" s="553"/>
      <c r="O108" s="553"/>
      <c r="P108" s="553"/>
      <c r="Q108" s="553"/>
      <c r="R108" s="553"/>
    </row>
    <row r="109" spans="2:28" ht="16.149999999999999" customHeight="1">
      <c r="B109" s="517" t="s">
        <v>234</v>
      </c>
      <c r="C109" s="517"/>
      <c r="D109" s="517"/>
      <c r="E109" s="517"/>
      <c r="F109" s="517"/>
      <c r="G109" s="517"/>
      <c r="H109" s="517"/>
      <c r="I109" s="554">
        <v>0.16722054902970981</v>
      </c>
      <c r="J109" s="555"/>
      <c r="K109" s="555"/>
      <c r="L109" s="555"/>
      <c r="M109" s="556"/>
      <c r="N109" s="557">
        <v>55.641863419256396</v>
      </c>
      <c r="O109" s="557"/>
      <c r="P109" s="557"/>
      <c r="Q109" s="557"/>
      <c r="R109" s="557"/>
    </row>
    <row r="110" spans="2:28" ht="16.149999999999999" customHeight="1">
      <c r="B110" s="552" t="s">
        <v>235</v>
      </c>
      <c r="C110" s="517"/>
      <c r="D110" s="517"/>
      <c r="E110" s="517" t="s">
        <v>236</v>
      </c>
      <c r="F110" s="517"/>
      <c r="G110" s="517"/>
      <c r="H110" s="517"/>
      <c r="I110" s="554">
        <v>16.575222603732431</v>
      </c>
      <c r="J110" s="555"/>
      <c r="K110" s="555"/>
      <c r="L110" s="555"/>
      <c r="M110" s="556"/>
      <c r="N110" s="557">
        <v>845.51521135094765</v>
      </c>
      <c r="O110" s="557"/>
      <c r="P110" s="557"/>
      <c r="Q110" s="557"/>
      <c r="R110" s="557"/>
    </row>
    <row r="111" spans="2:28" ht="16.149999999999999" customHeight="1">
      <c r="B111" s="517"/>
      <c r="C111" s="517"/>
      <c r="D111" s="517"/>
      <c r="E111" s="517" t="s">
        <v>237</v>
      </c>
      <c r="F111" s="517"/>
      <c r="G111" s="517"/>
      <c r="H111" s="517"/>
      <c r="I111" s="554">
        <v>19.303813687034442</v>
      </c>
      <c r="J111" s="555"/>
      <c r="K111" s="555"/>
      <c r="L111" s="555"/>
      <c r="M111" s="556"/>
      <c r="N111" s="557">
        <v>881.42622465402144</v>
      </c>
      <c r="O111" s="557"/>
      <c r="P111" s="557"/>
      <c r="Q111" s="557"/>
      <c r="R111" s="557"/>
    </row>
    <row r="112" spans="2:28" ht="16.149999999999999" customHeight="1">
      <c r="B112" s="517" t="s">
        <v>238</v>
      </c>
      <c r="C112" s="517"/>
      <c r="D112" s="517"/>
      <c r="E112" s="517"/>
      <c r="F112" s="517"/>
      <c r="G112" s="517"/>
      <c r="H112" s="517"/>
      <c r="I112" s="554">
        <v>28.970918983293863</v>
      </c>
      <c r="J112" s="555"/>
      <c r="K112" s="555"/>
      <c r="L112" s="555"/>
      <c r="M112" s="556"/>
      <c r="N112" s="557">
        <v>1835.8148612703039</v>
      </c>
      <c r="O112" s="557"/>
      <c r="P112" s="557"/>
      <c r="Q112" s="557"/>
      <c r="R112" s="557"/>
    </row>
    <row r="113" spans="2:28" ht="16.149999999999999" customHeight="1">
      <c r="B113" s="517" t="s">
        <v>239</v>
      </c>
      <c r="C113" s="517"/>
      <c r="D113" s="517"/>
      <c r="E113" s="517"/>
      <c r="F113" s="517"/>
      <c r="G113" s="517"/>
      <c r="H113" s="517"/>
      <c r="I113" s="554">
        <v>64.210731452853992</v>
      </c>
      <c r="J113" s="555"/>
      <c r="K113" s="555"/>
      <c r="L113" s="555"/>
      <c r="M113" s="556"/>
      <c r="N113" s="557">
        <v>2504.2973987531268</v>
      </c>
      <c r="O113" s="557"/>
      <c r="P113" s="557"/>
      <c r="Q113" s="557"/>
      <c r="R113" s="557"/>
    </row>
    <row r="114" spans="2:28" ht="16.149999999999999" customHeight="1">
      <c r="B114" s="47"/>
      <c r="C114" s="47"/>
      <c r="D114" s="47"/>
      <c r="E114" s="47"/>
      <c r="F114" s="47"/>
      <c r="G114" s="47"/>
      <c r="H114" s="47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28" ht="16.149999999999999" customHeight="1">
      <c r="B115" s="47"/>
      <c r="C115" s="68" t="s">
        <v>6</v>
      </c>
      <c r="D115" s="69" t="s">
        <v>244</v>
      </c>
      <c r="E115" s="47"/>
      <c r="F115" s="47"/>
      <c r="G115" s="47"/>
      <c r="H115" s="47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</row>
    <row r="116" spans="2:28" ht="16.149999999999999" customHeight="1">
      <c r="B116" s="549" t="s">
        <v>226</v>
      </c>
      <c r="C116" s="550"/>
      <c r="D116" s="550"/>
      <c r="E116" s="550"/>
      <c r="F116" s="550"/>
      <c r="G116" s="550"/>
      <c r="H116" s="551"/>
      <c r="I116" s="252" t="s">
        <v>245</v>
      </c>
      <c r="J116" s="253"/>
      <c r="K116" s="253"/>
      <c r="L116" s="253"/>
      <c r="M116" s="253"/>
      <c r="N116" s="253" t="s">
        <v>228</v>
      </c>
      <c r="O116" s="253"/>
      <c r="P116" s="253"/>
      <c r="Q116" s="253"/>
      <c r="R116" s="256"/>
    </row>
    <row r="117" spans="2:28" ht="16.149999999999999" customHeight="1">
      <c r="B117" s="249"/>
      <c r="C117" s="250"/>
      <c r="D117" s="250"/>
      <c r="E117" s="250"/>
      <c r="F117" s="250"/>
      <c r="G117" s="250"/>
      <c r="H117" s="251"/>
      <c r="I117" s="257" t="s">
        <v>246</v>
      </c>
      <c r="J117" s="258"/>
      <c r="K117" s="258"/>
      <c r="L117" s="258"/>
      <c r="M117" s="273"/>
      <c r="N117" s="258" t="s">
        <v>247</v>
      </c>
      <c r="O117" s="258"/>
      <c r="P117" s="258"/>
      <c r="Q117" s="258"/>
      <c r="R117" s="259"/>
    </row>
    <row r="118" spans="2:28" ht="16.149999999999999" customHeight="1">
      <c r="B118" s="552" t="s">
        <v>231</v>
      </c>
      <c r="C118" s="517"/>
      <c r="D118" s="517"/>
      <c r="E118" s="517" t="s">
        <v>232</v>
      </c>
      <c r="F118" s="517"/>
      <c r="G118" s="517"/>
      <c r="H118" s="517"/>
      <c r="I118" s="553">
        <v>3350.8108993808873</v>
      </c>
      <c r="J118" s="553"/>
      <c r="K118" s="553"/>
      <c r="L118" s="553"/>
      <c r="M118" s="553"/>
      <c r="N118" s="553"/>
      <c r="O118" s="553"/>
      <c r="P118" s="553"/>
      <c r="Q118" s="553"/>
      <c r="R118" s="553"/>
    </row>
    <row r="119" spans="2:28" ht="16.149999999999999" customHeight="1">
      <c r="B119" s="517"/>
      <c r="C119" s="517"/>
      <c r="D119" s="517"/>
      <c r="E119" s="517" t="s">
        <v>233</v>
      </c>
      <c r="F119" s="517"/>
      <c r="G119" s="517"/>
      <c r="H119" s="517"/>
      <c r="I119" s="553">
        <v>4863.7307024486217</v>
      </c>
      <c r="J119" s="553"/>
      <c r="K119" s="553"/>
      <c r="L119" s="553"/>
      <c r="M119" s="553"/>
      <c r="N119" s="553"/>
      <c r="O119" s="553"/>
      <c r="P119" s="553"/>
      <c r="Q119" s="553"/>
      <c r="R119" s="553"/>
    </row>
    <row r="120" spans="2:28" ht="16.149999999999999" customHeight="1">
      <c r="B120" s="517" t="s">
        <v>234</v>
      </c>
      <c r="C120" s="517"/>
      <c r="D120" s="517"/>
      <c r="E120" s="517"/>
      <c r="F120" s="517"/>
      <c r="G120" s="517"/>
      <c r="H120" s="517"/>
      <c r="I120" s="554">
        <v>1.0423337769596615</v>
      </c>
      <c r="J120" s="555"/>
      <c r="K120" s="555"/>
      <c r="L120" s="555"/>
      <c r="M120" s="556"/>
      <c r="N120" s="557">
        <v>0.51352505930162973</v>
      </c>
      <c r="O120" s="557"/>
      <c r="P120" s="557"/>
      <c r="Q120" s="557"/>
      <c r="R120" s="557"/>
    </row>
    <row r="121" spans="2:28" ht="16.149999999999999" customHeight="1">
      <c r="B121" s="552" t="s">
        <v>235</v>
      </c>
      <c r="C121" s="517"/>
      <c r="D121" s="517"/>
      <c r="E121" s="517" t="s">
        <v>236</v>
      </c>
      <c r="F121" s="517"/>
      <c r="G121" s="517"/>
      <c r="H121" s="517"/>
      <c r="I121" s="554">
        <v>149.23535958445837</v>
      </c>
      <c r="J121" s="555"/>
      <c r="K121" s="555"/>
      <c r="L121" s="555"/>
      <c r="M121" s="556"/>
      <c r="N121" s="557">
        <v>183.47467742056804</v>
      </c>
      <c r="O121" s="557"/>
      <c r="P121" s="557"/>
      <c r="Q121" s="557"/>
      <c r="R121" s="557"/>
    </row>
    <row r="122" spans="2:28" ht="16.149999999999999" customHeight="1">
      <c r="B122" s="517"/>
      <c r="C122" s="517"/>
      <c r="D122" s="517"/>
      <c r="E122" s="517" t="s">
        <v>237</v>
      </c>
      <c r="F122" s="517"/>
      <c r="G122" s="517"/>
      <c r="H122" s="517"/>
      <c r="I122" s="554">
        <v>164.34916196151207</v>
      </c>
      <c r="J122" s="555"/>
      <c r="K122" s="555"/>
      <c r="L122" s="555"/>
      <c r="M122" s="556"/>
      <c r="N122" s="557">
        <v>190.86051048364064</v>
      </c>
      <c r="O122" s="557"/>
      <c r="P122" s="557"/>
      <c r="Q122" s="557"/>
      <c r="R122" s="557"/>
    </row>
    <row r="123" spans="2:28" ht="16.149999999999999" customHeight="1">
      <c r="B123" s="517" t="s">
        <v>238</v>
      </c>
      <c r="C123" s="517"/>
      <c r="D123" s="517"/>
      <c r="E123" s="517"/>
      <c r="F123" s="517"/>
      <c r="G123" s="517"/>
      <c r="H123" s="517"/>
      <c r="I123" s="554">
        <v>192.18716624089529</v>
      </c>
      <c r="J123" s="555"/>
      <c r="K123" s="555"/>
      <c r="L123" s="555"/>
      <c r="M123" s="556"/>
      <c r="N123" s="557">
        <v>585.53825196085802</v>
      </c>
      <c r="O123" s="557"/>
      <c r="P123" s="557"/>
      <c r="Q123" s="557"/>
      <c r="R123" s="557"/>
    </row>
    <row r="124" spans="2:28" ht="16.149999999999999" customHeight="1">
      <c r="B124" s="517" t="s">
        <v>239</v>
      </c>
      <c r="C124" s="517"/>
      <c r="D124" s="517"/>
      <c r="E124" s="517"/>
      <c r="F124" s="517"/>
      <c r="G124" s="517"/>
      <c r="H124" s="517"/>
      <c r="I124" s="554">
        <v>646.24247263437883</v>
      </c>
      <c r="J124" s="555"/>
      <c r="K124" s="555"/>
      <c r="L124" s="555"/>
      <c r="M124" s="556"/>
      <c r="N124" s="557">
        <v>353.93140561465725</v>
      </c>
      <c r="O124" s="557"/>
      <c r="P124" s="557"/>
      <c r="Q124" s="557"/>
      <c r="R124" s="557"/>
    </row>
    <row r="125" spans="2:28" ht="16.149999999999999" customHeight="1">
      <c r="B125" s="47"/>
      <c r="C125" s="47"/>
      <c r="D125" s="47"/>
      <c r="E125" s="47"/>
      <c r="F125" s="47"/>
      <c r="G125" s="47"/>
      <c r="H125" s="47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28" ht="16.149999999999999" customHeight="1">
      <c r="B126" s="39" t="s">
        <v>248</v>
      </c>
      <c r="C126" s="47"/>
      <c r="D126" s="39" t="s">
        <v>249</v>
      </c>
      <c r="E126" s="47"/>
      <c r="F126" s="47"/>
      <c r="G126" s="39" t="s">
        <v>250</v>
      </c>
      <c r="H126" s="43"/>
      <c r="I126" s="43"/>
      <c r="J126" s="39" t="s">
        <v>251</v>
      </c>
      <c r="K126" s="1"/>
      <c r="L126" s="1"/>
      <c r="M126" s="47" t="s">
        <v>252</v>
      </c>
      <c r="N126" s="73" t="s">
        <v>253</v>
      </c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</row>
    <row r="127" spans="2:28" ht="16.149999999999999" customHeight="1">
      <c r="B127" s="47"/>
      <c r="C127" s="47"/>
      <c r="D127" s="47"/>
      <c r="E127" s="1"/>
      <c r="F127" s="43"/>
      <c r="G127" s="43"/>
      <c r="H127" s="47"/>
      <c r="I127" s="43"/>
      <c r="J127" s="43"/>
      <c r="K127" s="44"/>
      <c r="L127" s="71"/>
      <c r="M127" s="71"/>
      <c r="N127" s="71" t="s">
        <v>254</v>
      </c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</row>
    <row r="128" spans="2:28" ht="16.149999999999999" customHeight="1">
      <c r="B128" s="47"/>
      <c r="C128" s="47"/>
      <c r="D128" s="47"/>
      <c r="E128" s="47"/>
      <c r="F128" s="47"/>
      <c r="G128" s="47"/>
      <c r="H128" s="47"/>
      <c r="I128" s="43"/>
      <c r="J128" s="43"/>
      <c r="K128" s="44"/>
      <c r="L128" s="71"/>
      <c r="M128" s="71"/>
      <c r="N128" s="71" t="s">
        <v>255</v>
      </c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</row>
    <row r="129" spans="2:28" ht="16.149999999999999" customHeight="1">
      <c r="B129" s="47"/>
      <c r="C129" s="47"/>
      <c r="D129" s="47"/>
      <c r="E129" s="47"/>
      <c r="F129" s="47"/>
      <c r="G129" s="47"/>
      <c r="H129" s="47"/>
      <c r="I129" s="43"/>
      <c r="J129" s="43"/>
      <c r="K129" s="43"/>
      <c r="L129" s="43"/>
      <c r="M129" s="43"/>
      <c r="N129" s="55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</row>
    <row r="130" spans="2:28" ht="16.149999999999999" customHeight="1">
      <c r="B130" s="107" t="s">
        <v>256</v>
      </c>
      <c r="C130" s="107" t="s">
        <v>257</v>
      </c>
      <c r="D130" s="86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</row>
    <row r="131" spans="2:28" ht="16.149999999999999" customHeight="1">
      <c r="B131" s="549" t="s">
        <v>226</v>
      </c>
      <c r="C131" s="550"/>
      <c r="D131" s="550"/>
      <c r="E131" s="550"/>
      <c r="F131" s="550"/>
      <c r="G131" s="550"/>
      <c r="H131" s="551"/>
      <c r="I131" s="252" t="s">
        <v>258</v>
      </c>
      <c r="J131" s="253"/>
      <c r="K131" s="253"/>
      <c r="L131" s="253"/>
      <c r="M131" s="253"/>
      <c r="N131" s="253"/>
      <c r="O131" s="253"/>
      <c r="P131" s="253"/>
      <c r="Q131" s="253"/>
      <c r="R131" s="256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</row>
    <row r="132" spans="2:28" ht="16.149999999999999" customHeight="1">
      <c r="B132" s="558"/>
      <c r="C132" s="559"/>
      <c r="D132" s="559"/>
      <c r="E132" s="559"/>
      <c r="F132" s="559"/>
      <c r="G132" s="559"/>
      <c r="H132" s="560"/>
      <c r="I132" s="267" t="s">
        <v>259</v>
      </c>
      <c r="J132" s="268"/>
      <c r="K132" s="268"/>
      <c r="L132" s="268"/>
      <c r="M132" s="269"/>
      <c r="N132" s="268" t="s">
        <v>260</v>
      </c>
      <c r="O132" s="268"/>
      <c r="P132" s="268"/>
      <c r="Q132" s="268"/>
      <c r="R132" s="270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</row>
    <row r="133" spans="2:28" ht="16.149999999999999" customHeight="1">
      <c r="B133" s="561" t="s">
        <v>231</v>
      </c>
      <c r="C133" s="562"/>
      <c r="D133" s="562"/>
      <c r="E133" s="563" t="s">
        <v>232</v>
      </c>
      <c r="F133" s="563"/>
      <c r="G133" s="563"/>
      <c r="H133" s="564"/>
      <c r="I133" s="553">
        <v>3350.8108993808873</v>
      </c>
      <c r="J133" s="553"/>
      <c r="K133" s="553"/>
      <c r="L133" s="553"/>
      <c r="M133" s="553"/>
      <c r="N133" s="553"/>
      <c r="O133" s="553"/>
      <c r="P133" s="553"/>
      <c r="Q133" s="553"/>
      <c r="R133" s="553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</row>
    <row r="134" spans="2:28" ht="16.149999999999999" customHeight="1">
      <c r="B134" s="265"/>
      <c r="C134" s="266"/>
      <c r="D134" s="266"/>
      <c r="E134" s="262" t="s">
        <v>233</v>
      </c>
      <c r="F134" s="262"/>
      <c r="G134" s="262"/>
      <c r="H134" s="271"/>
      <c r="I134" s="553">
        <v>4863.7307024486217</v>
      </c>
      <c r="J134" s="553"/>
      <c r="K134" s="553"/>
      <c r="L134" s="553"/>
      <c r="M134" s="553"/>
      <c r="N134" s="553"/>
      <c r="O134" s="553"/>
      <c r="P134" s="553"/>
      <c r="Q134" s="553"/>
      <c r="R134" s="553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</row>
    <row r="135" spans="2:28" ht="16.149999999999999" customHeight="1">
      <c r="B135" s="261" t="s">
        <v>234</v>
      </c>
      <c r="C135" s="262"/>
      <c r="D135" s="262"/>
      <c r="E135" s="262"/>
      <c r="F135" s="262"/>
      <c r="G135" s="262"/>
      <c r="H135" s="271"/>
      <c r="I135" s="565">
        <v>59.185311233305654</v>
      </c>
      <c r="J135" s="555"/>
      <c r="K135" s="555"/>
      <c r="L135" s="555"/>
      <c r="M135" s="556"/>
      <c r="N135" s="565">
        <v>17.818142715509826</v>
      </c>
      <c r="O135" s="555"/>
      <c r="P135" s="555"/>
      <c r="Q135" s="555"/>
      <c r="R135" s="556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</row>
    <row r="136" spans="2:28" ht="16.149999999999999" customHeight="1">
      <c r="B136" s="263" t="s">
        <v>235</v>
      </c>
      <c r="C136" s="264"/>
      <c r="D136" s="264"/>
      <c r="E136" s="262" t="s">
        <v>236</v>
      </c>
      <c r="F136" s="262"/>
      <c r="G136" s="262"/>
      <c r="H136" s="271"/>
      <c r="I136" s="565">
        <v>864.86133285239396</v>
      </c>
      <c r="J136" s="555"/>
      <c r="K136" s="555"/>
      <c r="L136" s="555"/>
      <c r="M136" s="556"/>
      <c r="N136" s="565">
        <v>454.35721555765303</v>
      </c>
      <c r="O136" s="555"/>
      <c r="P136" s="555"/>
      <c r="Q136" s="555"/>
      <c r="R136" s="556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</row>
    <row r="137" spans="2:28" ht="16.149999999999999" customHeight="1">
      <c r="B137" s="265"/>
      <c r="C137" s="266"/>
      <c r="D137" s="266"/>
      <c r="E137" s="262" t="s">
        <v>237</v>
      </c>
      <c r="F137" s="262"/>
      <c r="G137" s="262"/>
      <c r="H137" s="271"/>
      <c r="I137" s="565">
        <v>888.14909813475469</v>
      </c>
      <c r="J137" s="555"/>
      <c r="K137" s="555"/>
      <c r="L137" s="555"/>
      <c r="M137" s="556"/>
      <c r="N137" s="565">
        <v>468.90142443705957</v>
      </c>
      <c r="O137" s="555"/>
      <c r="P137" s="555"/>
      <c r="Q137" s="555"/>
      <c r="R137" s="556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</row>
    <row r="138" spans="2:28" ht="16.149999999999999" customHeight="1">
      <c r="B138" s="261" t="s">
        <v>238</v>
      </c>
      <c r="C138" s="262"/>
      <c r="D138" s="262"/>
      <c r="E138" s="262"/>
      <c r="F138" s="262"/>
      <c r="G138" s="262"/>
      <c r="H138" s="262"/>
      <c r="I138" s="565">
        <v>771.27080467587916</v>
      </c>
      <c r="J138" s="555"/>
      <c r="K138" s="555"/>
      <c r="L138" s="555"/>
      <c r="M138" s="556"/>
      <c r="N138" s="565">
        <v>1168.3394302328988</v>
      </c>
      <c r="O138" s="555"/>
      <c r="P138" s="555"/>
      <c r="Q138" s="555"/>
      <c r="R138" s="556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</row>
    <row r="139" spans="2:28" ht="16.149999999999999" customHeight="1">
      <c r="B139" s="566" t="s">
        <v>239</v>
      </c>
      <c r="C139" s="567"/>
      <c r="D139" s="567"/>
      <c r="E139" s="567"/>
      <c r="F139" s="567"/>
      <c r="G139" s="567"/>
      <c r="H139" s="568"/>
      <c r="I139" s="565">
        <v>3948.4138606340907</v>
      </c>
      <c r="J139" s="555"/>
      <c r="K139" s="555"/>
      <c r="L139" s="555"/>
      <c r="M139" s="556"/>
      <c r="N139" s="565">
        <v>1148.538412804234</v>
      </c>
      <c r="O139" s="555"/>
      <c r="P139" s="555"/>
      <c r="Q139" s="555"/>
      <c r="R139" s="556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</row>
    <row r="140" spans="2:28" ht="16.149999999999999" customHeight="1">
      <c r="AB140" s="39"/>
    </row>
    <row r="141" spans="2:28" ht="16.149999999999999" customHeight="1">
      <c r="B141" s="549" t="s">
        <v>226</v>
      </c>
      <c r="C141" s="550"/>
      <c r="D141" s="550"/>
      <c r="E141" s="550"/>
      <c r="F141" s="550"/>
      <c r="G141" s="550"/>
      <c r="H141" s="551"/>
      <c r="I141" s="252" t="s">
        <v>261</v>
      </c>
      <c r="J141" s="253"/>
      <c r="K141" s="253"/>
      <c r="L141" s="253"/>
      <c r="M141" s="253"/>
      <c r="N141" s="253"/>
      <c r="O141" s="253"/>
      <c r="P141" s="253"/>
      <c r="Q141" s="253"/>
      <c r="R141" s="256"/>
      <c r="AB141" s="39"/>
    </row>
    <row r="142" spans="2:28" ht="16.149999999999999" customHeight="1">
      <c r="B142" s="558"/>
      <c r="C142" s="559"/>
      <c r="D142" s="559"/>
      <c r="E142" s="559"/>
      <c r="F142" s="559"/>
      <c r="G142" s="559"/>
      <c r="H142" s="560"/>
      <c r="I142" s="268" t="s">
        <v>262</v>
      </c>
      <c r="J142" s="268"/>
      <c r="K142" s="268"/>
      <c r="L142" s="268"/>
      <c r="M142" s="269"/>
      <c r="N142" s="272" t="s">
        <v>263</v>
      </c>
      <c r="O142" s="268"/>
      <c r="P142" s="268"/>
      <c r="Q142" s="268"/>
      <c r="R142" s="270"/>
      <c r="AB142" s="39"/>
    </row>
    <row r="143" spans="2:28" ht="16.149999999999999" customHeight="1">
      <c r="B143" s="561" t="s">
        <v>231</v>
      </c>
      <c r="C143" s="562"/>
      <c r="D143" s="562"/>
      <c r="E143" s="563" t="s">
        <v>232</v>
      </c>
      <c r="F143" s="563"/>
      <c r="G143" s="563"/>
      <c r="H143" s="564"/>
      <c r="I143" s="553">
        <v>3350.8108993808873</v>
      </c>
      <c r="J143" s="553"/>
      <c r="K143" s="553"/>
      <c r="L143" s="553"/>
      <c r="M143" s="553"/>
      <c r="N143" s="553"/>
      <c r="O143" s="553"/>
      <c r="P143" s="553"/>
      <c r="Q143" s="553"/>
      <c r="R143" s="553"/>
      <c r="AB143" s="39"/>
    </row>
    <row r="144" spans="2:28" ht="16.149999999999999" customHeight="1">
      <c r="B144" s="265"/>
      <c r="C144" s="266"/>
      <c r="D144" s="266"/>
      <c r="E144" s="262" t="s">
        <v>233</v>
      </c>
      <c r="F144" s="262"/>
      <c r="G144" s="262"/>
      <c r="H144" s="271"/>
      <c r="I144" s="553">
        <v>4863.7307024486217</v>
      </c>
      <c r="J144" s="553"/>
      <c r="K144" s="553"/>
      <c r="L144" s="553"/>
      <c r="M144" s="553"/>
      <c r="N144" s="553"/>
      <c r="O144" s="553"/>
      <c r="P144" s="553"/>
      <c r="Q144" s="553"/>
      <c r="R144" s="553"/>
      <c r="AB144" s="39"/>
    </row>
    <row r="145" spans="2:28" ht="16.149999999999999" customHeight="1">
      <c r="B145" s="261" t="s">
        <v>234</v>
      </c>
      <c r="C145" s="262"/>
      <c r="D145" s="262"/>
      <c r="E145" s="262"/>
      <c r="F145" s="262"/>
      <c r="G145" s="262"/>
      <c r="H145" s="271"/>
      <c r="I145" s="565">
        <v>19.201572149405912</v>
      </c>
      <c r="J145" s="555"/>
      <c r="K145" s="555"/>
      <c r="L145" s="555"/>
      <c r="M145" s="556"/>
      <c r="N145" s="565">
        <v>55.952914619359532</v>
      </c>
      <c r="O145" s="555"/>
      <c r="P145" s="555"/>
      <c r="Q145" s="555"/>
      <c r="R145" s="556"/>
      <c r="AB145" s="39"/>
    </row>
    <row r="146" spans="2:28" ht="16.149999999999999" customHeight="1">
      <c r="B146" s="263" t="s">
        <v>235</v>
      </c>
      <c r="C146" s="264"/>
      <c r="D146" s="264"/>
      <c r="E146" s="262" t="s">
        <v>236</v>
      </c>
      <c r="F146" s="262"/>
      <c r="G146" s="262"/>
      <c r="H146" s="271"/>
      <c r="I146" s="565">
        <v>314.80036962592868</v>
      </c>
      <c r="J146" s="555"/>
      <c r="K146" s="555"/>
      <c r="L146" s="555"/>
      <c r="M146" s="556"/>
      <c r="N146" s="565">
        <v>1007.8811078240552</v>
      </c>
      <c r="O146" s="555"/>
      <c r="P146" s="555"/>
      <c r="Q146" s="555"/>
      <c r="R146" s="556"/>
      <c r="AB146" s="39"/>
    </row>
    <row r="147" spans="2:28" ht="16.149999999999999" customHeight="1">
      <c r="B147" s="265"/>
      <c r="C147" s="266"/>
      <c r="D147" s="266"/>
      <c r="E147" s="262" t="s">
        <v>237</v>
      </c>
      <c r="F147" s="262"/>
      <c r="G147" s="262"/>
      <c r="H147" s="271"/>
      <c r="I147" s="565">
        <v>327.44361559562367</v>
      </c>
      <c r="J147" s="555"/>
      <c r="K147" s="555"/>
      <c r="L147" s="555"/>
      <c r="M147" s="556"/>
      <c r="N147" s="565">
        <v>1046.4744175369199</v>
      </c>
      <c r="O147" s="555"/>
      <c r="P147" s="555"/>
      <c r="Q147" s="555"/>
      <c r="R147" s="556"/>
      <c r="AB147" s="39"/>
    </row>
    <row r="148" spans="2:28" ht="16.149999999999999" customHeight="1">
      <c r="B148" s="261" t="s">
        <v>238</v>
      </c>
      <c r="C148" s="262"/>
      <c r="D148" s="262"/>
      <c r="E148" s="262"/>
      <c r="F148" s="262"/>
      <c r="G148" s="262"/>
      <c r="H148" s="262"/>
      <c r="I148" s="565">
        <v>436.08209969486938</v>
      </c>
      <c r="J148" s="555"/>
      <c r="K148" s="555"/>
      <c r="L148" s="555"/>
      <c r="M148" s="556"/>
      <c r="N148" s="565">
        <v>2331.4297116905004</v>
      </c>
      <c r="O148" s="555"/>
      <c r="P148" s="555"/>
      <c r="Q148" s="555"/>
      <c r="R148" s="556"/>
      <c r="AB148" s="39"/>
    </row>
    <row r="149" spans="2:28" ht="16.149999999999999" customHeight="1">
      <c r="B149" s="566" t="s">
        <v>239</v>
      </c>
      <c r="C149" s="567"/>
      <c r="D149" s="567"/>
      <c r="E149" s="567"/>
      <c r="F149" s="567"/>
      <c r="G149" s="567"/>
      <c r="H149" s="568"/>
      <c r="I149" s="565">
        <v>1492.8484130355844</v>
      </c>
      <c r="J149" s="555"/>
      <c r="K149" s="555"/>
      <c r="L149" s="555"/>
      <c r="M149" s="556"/>
      <c r="N149" s="565">
        <v>2828.5515351844592</v>
      </c>
      <c r="O149" s="555"/>
      <c r="P149" s="555"/>
      <c r="Q149" s="555"/>
      <c r="R149" s="556"/>
      <c r="AB149" s="39"/>
    </row>
    <row r="150" spans="2:28" ht="16.149999999999999" customHeight="1">
      <c r="AB150" s="39"/>
    </row>
    <row r="151" spans="2:28" ht="16.149999999999999" customHeight="1">
      <c r="B151" s="549" t="s">
        <v>226</v>
      </c>
      <c r="C151" s="569"/>
      <c r="D151" s="569"/>
      <c r="E151" s="569"/>
      <c r="F151" s="569"/>
      <c r="G151" s="569"/>
      <c r="H151" s="551"/>
      <c r="I151" s="252" t="s">
        <v>264</v>
      </c>
      <c r="J151" s="253"/>
      <c r="K151" s="253"/>
      <c r="L151" s="253"/>
      <c r="M151" s="253"/>
      <c r="N151" s="253"/>
      <c r="O151" s="253"/>
      <c r="P151" s="253"/>
      <c r="Q151" s="253"/>
      <c r="R151" s="256"/>
      <c r="S151" s="45"/>
      <c r="T151" s="45"/>
      <c r="U151" s="45"/>
      <c r="V151" s="45"/>
      <c r="W151" s="45"/>
      <c r="X151" s="45"/>
      <c r="Y151" s="39"/>
      <c r="Z151" s="39"/>
      <c r="AA151" s="39"/>
      <c r="AB151" s="39"/>
    </row>
    <row r="152" spans="2:28" ht="16.149999999999999" customHeight="1">
      <c r="B152" s="558"/>
      <c r="C152" s="559"/>
      <c r="D152" s="559"/>
      <c r="E152" s="559"/>
      <c r="F152" s="559"/>
      <c r="G152" s="559"/>
      <c r="H152" s="560"/>
      <c r="I152" s="267" t="s">
        <v>265</v>
      </c>
      <c r="J152" s="268"/>
      <c r="K152" s="268"/>
      <c r="L152" s="268"/>
      <c r="M152" s="269"/>
      <c r="N152" s="268" t="s">
        <v>266</v>
      </c>
      <c r="O152" s="268"/>
      <c r="P152" s="268"/>
      <c r="Q152" s="268"/>
      <c r="R152" s="270"/>
      <c r="S152" s="45"/>
      <c r="T152" s="45"/>
      <c r="U152" s="45"/>
      <c r="V152" s="45"/>
      <c r="W152" s="45"/>
      <c r="X152" s="45"/>
      <c r="Y152" s="39"/>
      <c r="Z152" s="39"/>
      <c r="AA152" s="39"/>
      <c r="AB152" s="39"/>
    </row>
    <row r="153" spans="2:28" ht="16.149999999999999" customHeight="1">
      <c r="B153" s="561" t="s">
        <v>231</v>
      </c>
      <c r="C153" s="562"/>
      <c r="D153" s="562"/>
      <c r="E153" s="563" t="s">
        <v>232</v>
      </c>
      <c r="F153" s="563"/>
      <c r="G153" s="563"/>
      <c r="H153" s="564"/>
      <c r="I153" s="553">
        <v>3350.8108993808873</v>
      </c>
      <c r="J153" s="553"/>
      <c r="K153" s="553"/>
      <c r="L153" s="553"/>
      <c r="M153" s="553"/>
      <c r="N153" s="553"/>
      <c r="O153" s="553"/>
      <c r="P153" s="553"/>
      <c r="Q153" s="553"/>
      <c r="R153" s="553"/>
      <c r="S153" s="45"/>
      <c r="T153" s="45"/>
      <c r="U153" s="45"/>
      <c r="V153" s="45"/>
      <c r="W153" s="45"/>
      <c r="X153" s="45"/>
      <c r="Y153" s="39"/>
      <c r="Z153" s="39"/>
      <c r="AA153" s="39"/>
      <c r="AB153" s="39"/>
    </row>
    <row r="154" spans="2:28" ht="16.149999999999999" customHeight="1">
      <c r="B154" s="265"/>
      <c r="C154" s="266"/>
      <c r="D154" s="266"/>
      <c r="E154" s="262" t="s">
        <v>233</v>
      </c>
      <c r="F154" s="262"/>
      <c r="G154" s="262"/>
      <c r="H154" s="271"/>
      <c r="I154" s="553">
        <v>4863.7307024486217</v>
      </c>
      <c r="J154" s="553"/>
      <c r="K154" s="553"/>
      <c r="L154" s="553"/>
      <c r="M154" s="553"/>
      <c r="N154" s="553"/>
      <c r="O154" s="553"/>
      <c r="P154" s="553"/>
      <c r="Q154" s="553"/>
      <c r="R154" s="553"/>
      <c r="S154" s="45"/>
      <c r="T154" s="45"/>
      <c r="U154" s="45"/>
      <c r="V154" s="45"/>
      <c r="W154" s="45"/>
      <c r="X154" s="45"/>
      <c r="Y154" s="39"/>
      <c r="Z154" s="39"/>
      <c r="AA154" s="39"/>
      <c r="AB154" s="39"/>
    </row>
    <row r="155" spans="2:28" ht="16.149999999999999" customHeight="1">
      <c r="B155" s="261" t="s">
        <v>234</v>
      </c>
      <c r="C155" s="262"/>
      <c r="D155" s="262"/>
      <c r="E155" s="262"/>
      <c r="F155" s="262"/>
      <c r="G155" s="262"/>
      <c r="H155" s="262"/>
      <c r="I155" s="557">
        <v>19.37852896438924</v>
      </c>
      <c r="J155" s="557"/>
      <c r="K155" s="557"/>
      <c r="L155" s="557"/>
      <c r="M155" s="557"/>
      <c r="N155" s="557">
        <v>18.007668196452748</v>
      </c>
      <c r="O155" s="557"/>
      <c r="P155" s="557"/>
      <c r="Q155" s="557"/>
      <c r="R155" s="557"/>
      <c r="S155" s="45"/>
      <c r="T155" s="45"/>
      <c r="U155" s="45"/>
      <c r="V155" s="45"/>
      <c r="W155" s="45"/>
      <c r="X155" s="45"/>
      <c r="Y155" s="39"/>
      <c r="Z155" s="39"/>
      <c r="AA155" s="39"/>
      <c r="AB155" s="39"/>
    </row>
    <row r="156" spans="2:28" ht="16.149999999999999" customHeight="1">
      <c r="B156" s="263" t="s">
        <v>235</v>
      </c>
      <c r="C156" s="264"/>
      <c r="D156" s="264"/>
      <c r="E156" s="262" t="s">
        <v>236</v>
      </c>
      <c r="F156" s="262"/>
      <c r="G156" s="262"/>
      <c r="H156" s="262"/>
      <c r="I156" s="557">
        <v>407.66246551243682</v>
      </c>
      <c r="J156" s="557"/>
      <c r="K156" s="557"/>
      <c r="L156" s="557"/>
      <c r="M156" s="557"/>
      <c r="N156" s="557">
        <v>544.45273407278955</v>
      </c>
      <c r="O156" s="557"/>
      <c r="P156" s="557"/>
      <c r="Q156" s="557"/>
      <c r="R156" s="557"/>
      <c r="S156" s="45"/>
      <c r="T156" s="45"/>
      <c r="U156" s="45"/>
      <c r="V156" s="45"/>
      <c r="W156" s="45"/>
      <c r="X156" s="45"/>
      <c r="Y156" s="39"/>
      <c r="Z156" s="39"/>
      <c r="AA156" s="39"/>
      <c r="AB156" s="39"/>
    </row>
    <row r="157" spans="2:28" ht="16.149999999999999" customHeight="1">
      <c r="B157" s="265"/>
      <c r="C157" s="266"/>
      <c r="D157" s="266"/>
      <c r="E157" s="262" t="s">
        <v>237</v>
      </c>
      <c r="F157" s="262"/>
      <c r="G157" s="262"/>
      <c r="H157" s="262"/>
      <c r="I157" s="557">
        <v>428.97535938775803</v>
      </c>
      <c r="J157" s="557"/>
      <c r="K157" s="557"/>
      <c r="L157" s="557"/>
      <c r="M157" s="557"/>
      <c r="N157" s="557">
        <v>563.07841761765326</v>
      </c>
      <c r="O157" s="557"/>
      <c r="P157" s="557"/>
      <c r="Q157" s="557"/>
      <c r="R157" s="557"/>
      <c r="S157" s="45"/>
      <c r="T157" s="45"/>
      <c r="U157" s="45"/>
      <c r="V157" s="45"/>
      <c r="W157" s="45"/>
      <c r="X157" s="45"/>
      <c r="Y157" s="39"/>
      <c r="Z157" s="39"/>
      <c r="AA157" s="39"/>
      <c r="AB157" s="39"/>
    </row>
    <row r="158" spans="2:28" ht="16.149999999999999" customHeight="1">
      <c r="B158" s="261" t="s">
        <v>238</v>
      </c>
      <c r="C158" s="262"/>
      <c r="D158" s="262"/>
      <c r="E158" s="262"/>
      <c r="F158" s="262"/>
      <c r="G158" s="262"/>
      <c r="H158" s="262"/>
      <c r="I158" s="557">
        <v>550.33347277519033</v>
      </c>
      <c r="J158" s="557"/>
      <c r="K158" s="557"/>
      <c r="L158" s="557"/>
      <c r="M158" s="557"/>
      <c r="N158" s="557">
        <v>1456.2360851738886</v>
      </c>
      <c r="O158" s="557"/>
      <c r="P158" s="557"/>
      <c r="Q158" s="557"/>
      <c r="R158" s="557"/>
      <c r="S158" s="45"/>
      <c r="T158" s="45"/>
      <c r="U158" s="45"/>
      <c r="V158" s="45"/>
      <c r="W158" s="45"/>
      <c r="X158" s="45"/>
      <c r="Y158" s="39"/>
      <c r="Z158" s="39"/>
      <c r="AA158" s="39"/>
      <c r="AB158" s="39"/>
    </row>
    <row r="159" spans="2:28" ht="16.149999999999999" customHeight="1">
      <c r="B159" s="566" t="s">
        <v>239</v>
      </c>
      <c r="C159" s="567"/>
      <c r="D159" s="567"/>
      <c r="E159" s="567"/>
      <c r="F159" s="567"/>
      <c r="G159" s="567"/>
      <c r="H159" s="567"/>
      <c r="I159" s="557">
        <v>1900.2706318626517</v>
      </c>
      <c r="J159" s="557"/>
      <c r="K159" s="557"/>
      <c r="L159" s="557"/>
      <c r="M159" s="557"/>
      <c r="N159" s="557">
        <v>1323.2953399875303</v>
      </c>
      <c r="O159" s="557"/>
      <c r="P159" s="557"/>
      <c r="Q159" s="557"/>
      <c r="R159" s="557"/>
      <c r="S159" s="45"/>
      <c r="T159" s="45"/>
      <c r="U159" s="45"/>
      <c r="V159" s="45"/>
      <c r="W159" s="45"/>
      <c r="X159" s="45"/>
      <c r="Y159" s="39"/>
      <c r="Z159" s="39"/>
      <c r="AA159" s="39"/>
      <c r="AB159" s="39"/>
    </row>
    <row r="160" spans="2:28" ht="16.149999999999999" customHeight="1">
      <c r="B160" s="39"/>
      <c r="C160" s="47"/>
      <c r="D160" s="47"/>
      <c r="E160" s="39"/>
      <c r="F160" s="47"/>
      <c r="G160" s="47"/>
      <c r="H160" s="39"/>
      <c r="I160" s="46"/>
      <c r="J160" s="45"/>
      <c r="K160" s="45"/>
      <c r="L160" s="45"/>
      <c r="M160" s="45"/>
      <c r="N160" s="45"/>
      <c r="O160" s="45"/>
      <c r="P160" s="47"/>
      <c r="Q160" s="39"/>
      <c r="R160" s="45"/>
      <c r="S160" s="45"/>
      <c r="T160" s="45"/>
      <c r="U160" s="45"/>
      <c r="V160" s="45"/>
      <c r="W160" s="45"/>
      <c r="X160" s="45"/>
      <c r="Y160" s="39"/>
      <c r="Z160" s="39"/>
      <c r="AA160" s="39"/>
      <c r="AB160" s="39"/>
    </row>
    <row r="161" spans="2:28" ht="16.149999999999999" customHeight="1">
      <c r="B161" s="39" t="s">
        <v>248</v>
      </c>
      <c r="C161" s="47"/>
      <c r="D161" s="47"/>
      <c r="E161" s="39" t="s">
        <v>267</v>
      </c>
      <c r="F161" s="47"/>
      <c r="G161" s="47"/>
      <c r="H161" s="39"/>
      <c r="I161" s="46"/>
      <c r="J161" s="45"/>
      <c r="K161" s="45"/>
      <c r="L161" s="45"/>
      <c r="M161" s="45"/>
      <c r="N161" s="45"/>
      <c r="O161" s="45"/>
      <c r="P161" s="47"/>
      <c r="Q161" s="39" t="s">
        <v>268</v>
      </c>
      <c r="R161" s="45"/>
      <c r="S161" s="45"/>
      <c r="T161" s="45"/>
      <c r="U161" s="45"/>
      <c r="V161" s="45"/>
      <c r="W161" s="45"/>
      <c r="X161" s="45"/>
      <c r="Y161" s="39"/>
      <c r="Z161" s="39"/>
      <c r="AA161" s="39"/>
      <c r="AB161" s="39"/>
    </row>
    <row r="162" spans="2:28" ht="16.149999999999999" customHeight="1">
      <c r="B162" s="39"/>
      <c r="C162" s="47"/>
      <c r="D162" s="47"/>
      <c r="E162" s="39" t="s">
        <v>269</v>
      </c>
      <c r="F162" s="47"/>
      <c r="G162" s="47"/>
      <c r="H162" s="39"/>
      <c r="I162" s="46"/>
      <c r="J162" s="45"/>
      <c r="K162" s="45"/>
      <c r="L162" s="45"/>
      <c r="M162" s="45"/>
      <c r="N162" s="45"/>
      <c r="O162" s="45"/>
      <c r="P162" s="47"/>
      <c r="Q162" s="39" t="s">
        <v>270</v>
      </c>
      <c r="R162" s="45"/>
      <c r="S162" s="45"/>
      <c r="T162" s="45"/>
      <c r="U162" s="45"/>
      <c r="V162" s="45"/>
      <c r="W162" s="45"/>
      <c r="X162" s="45"/>
      <c r="Y162" s="39"/>
      <c r="Z162" s="39"/>
      <c r="AA162" s="39"/>
      <c r="AB162" s="39"/>
    </row>
    <row r="163" spans="2:28" ht="16.149999999999999" customHeight="1"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  <c r="AA163" s="55"/>
      <c r="AB163" s="55"/>
    </row>
    <row r="164" spans="2:28" ht="16.149999999999999" customHeight="1">
      <c r="B164" s="107" t="s">
        <v>271</v>
      </c>
      <c r="C164" s="107" t="s">
        <v>272</v>
      </c>
      <c r="D164" s="86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</row>
    <row r="165" spans="2:28" ht="16.149999999999999" customHeight="1">
      <c r="B165" s="549" t="s">
        <v>226</v>
      </c>
      <c r="C165" s="569"/>
      <c r="D165" s="569"/>
      <c r="E165" s="569"/>
      <c r="F165" s="569"/>
      <c r="G165" s="569"/>
      <c r="H165" s="551"/>
      <c r="I165" s="252" t="s">
        <v>273</v>
      </c>
      <c r="J165" s="253"/>
      <c r="K165" s="253"/>
      <c r="L165" s="253"/>
      <c r="M165" s="253"/>
      <c r="N165" s="253"/>
      <c r="O165" s="254"/>
      <c r="P165" s="255" t="s">
        <v>274</v>
      </c>
      <c r="Q165" s="253"/>
      <c r="R165" s="253"/>
      <c r="S165" s="253"/>
      <c r="T165" s="253"/>
      <c r="U165" s="253"/>
      <c r="V165" s="256"/>
      <c r="W165" s="569" t="s">
        <v>275</v>
      </c>
      <c r="X165" s="569"/>
      <c r="Y165" s="569"/>
      <c r="Z165" s="569"/>
      <c r="AA165" s="569"/>
      <c r="AB165" s="551"/>
    </row>
    <row r="166" spans="2:28" ht="16.149999999999999" customHeight="1">
      <c r="B166" s="249"/>
      <c r="C166" s="250"/>
      <c r="D166" s="250"/>
      <c r="E166" s="250"/>
      <c r="F166" s="250"/>
      <c r="G166" s="250"/>
      <c r="H166" s="251"/>
      <c r="I166" s="257" t="s">
        <v>276</v>
      </c>
      <c r="J166" s="258"/>
      <c r="K166" s="258"/>
      <c r="L166" s="258"/>
      <c r="M166" s="258"/>
      <c r="N166" s="258"/>
      <c r="O166" s="259"/>
      <c r="P166" s="260" t="s">
        <v>277</v>
      </c>
      <c r="Q166" s="258"/>
      <c r="R166" s="258"/>
      <c r="S166" s="258"/>
      <c r="T166" s="258"/>
      <c r="U166" s="258"/>
      <c r="V166" s="259"/>
      <c r="W166" s="250"/>
      <c r="X166" s="250"/>
      <c r="Y166" s="250"/>
      <c r="Z166" s="250"/>
      <c r="AA166" s="250"/>
      <c r="AB166" s="251"/>
    </row>
    <row r="167" spans="2:28" ht="16.149999999999999" customHeight="1">
      <c r="B167" s="552" t="s">
        <v>231</v>
      </c>
      <c r="C167" s="517"/>
      <c r="D167" s="517"/>
      <c r="E167" s="517" t="s">
        <v>232</v>
      </c>
      <c r="F167" s="517"/>
      <c r="G167" s="517"/>
      <c r="H167" s="517"/>
      <c r="I167" s="570">
        <v>3350.8108993808873</v>
      </c>
      <c r="J167" s="571"/>
      <c r="K167" s="571"/>
      <c r="L167" s="571"/>
      <c r="M167" s="571"/>
      <c r="N167" s="571"/>
      <c r="O167" s="571"/>
      <c r="P167" s="571"/>
      <c r="Q167" s="571"/>
      <c r="R167" s="571"/>
      <c r="S167" s="571"/>
      <c r="T167" s="571"/>
      <c r="U167" s="571"/>
      <c r="V167" s="572"/>
      <c r="W167" s="517" t="s">
        <v>278</v>
      </c>
      <c r="X167" s="517"/>
      <c r="Y167" s="517"/>
      <c r="Z167" s="517"/>
      <c r="AA167" s="517"/>
      <c r="AB167" s="517"/>
    </row>
    <row r="168" spans="2:28" ht="16.149999999999999" customHeight="1">
      <c r="B168" s="517"/>
      <c r="C168" s="517"/>
      <c r="D168" s="517"/>
      <c r="E168" s="517" t="s">
        <v>233</v>
      </c>
      <c r="F168" s="517"/>
      <c r="G168" s="517"/>
      <c r="H168" s="517"/>
      <c r="I168" s="570">
        <v>4863.7307024486217</v>
      </c>
      <c r="J168" s="571"/>
      <c r="K168" s="571"/>
      <c r="L168" s="571"/>
      <c r="M168" s="571"/>
      <c r="N168" s="571"/>
      <c r="O168" s="571"/>
      <c r="P168" s="571"/>
      <c r="Q168" s="571"/>
      <c r="R168" s="571"/>
      <c r="S168" s="571"/>
      <c r="T168" s="571"/>
      <c r="U168" s="571"/>
      <c r="V168" s="572"/>
      <c r="W168" s="517" t="s">
        <v>279</v>
      </c>
      <c r="X168" s="517"/>
      <c r="Y168" s="517"/>
      <c r="Z168" s="517"/>
      <c r="AA168" s="517"/>
      <c r="AB168" s="517"/>
    </row>
    <row r="169" spans="2:28" ht="16.149999999999999" customHeight="1">
      <c r="B169" s="517" t="s">
        <v>234</v>
      </c>
      <c r="C169" s="517"/>
      <c r="D169" s="517"/>
      <c r="E169" s="517"/>
      <c r="F169" s="517"/>
      <c r="G169" s="517"/>
      <c r="H169" s="517"/>
      <c r="I169" s="557">
        <v>59.185311233305654</v>
      </c>
      <c r="J169" s="557"/>
      <c r="K169" s="557"/>
      <c r="L169" s="557"/>
      <c r="M169" s="557"/>
      <c r="N169" s="557"/>
      <c r="O169" s="557"/>
      <c r="P169" s="557">
        <v>55.952914619359532</v>
      </c>
      <c r="Q169" s="557"/>
      <c r="R169" s="557"/>
      <c r="S169" s="557"/>
      <c r="T169" s="557"/>
      <c r="U169" s="557"/>
      <c r="V169" s="557"/>
      <c r="W169" s="517" t="s">
        <v>280</v>
      </c>
      <c r="X169" s="517"/>
      <c r="Y169" s="517"/>
      <c r="Z169" s="517"/>
      <c r="AA169" s="517"/>
      <c r="AB169" s="517"/>
    </row>
    <row r="170" spans="2:28" ht="16.149999999999999" customHeight="1">
      <c r="B170" s="552" t="s">
        <v>235</v>
      </c>
      <c r="C170" s="517"/>
      <c r="D170" s="517"/>
      <c r="E170" s="517" t="s">
        <v>236</v>
      </c>
      <c r="F170" s="517"/>
      <c r="G170" s="517"/>
      <c r="H170" s="517"/>
      <c r="I170" s="557">
        <v>864.86133285239396</v>
      </c>
      <c r="J170" s="557"/>
      <c r="K170" s="557"/>
      <c r="L170" s="557"/>
      <c r="M170" s="557"/>
      <c r="N170" s="557"/>
      <c r="O170" s="557"/>
      <c r="P170" s="557">
        <v>1007.8811078240552</v>
      </c>
      <c r="Q170" s="557"/>
      <c r="R170" s="557"/>
      <c r="S170" s="557"/>
      <c r="T170" s="557"/>
      <c r="U170" s="557"/>
      <c r="V170" s="557"/>
      <c r="W170" s="517" t="s">
        <v>281</v>
      </c>
      <c r="X170" s="517"/>
      <c r="Y170" s="517"/>
      <c r="Z170" s="517"/>
      <c r="AA170" s="517"/>
      <c r="AB170" s="517"/>
    </row>
    <row r="171" spans="2:28" ht="16.149999999999999" customHeight="1">
      <c r="B171" s="517"/>
      <c r="C171" s="517"/>
      <c r="D171" s="517"/>
      <c r="E171" s="517" t="s">
        <v>237</v>
      </c>
      <c r="F171" s="517"/>
      <c r="G171" s="517"/>
      <c r="H171" s="517"/>
      <c r="I171" s="557">
        <v>888.14909813475469</v>
      </c>
      <c r="J171" s="557"/>
      <c r="K171" s="557"/>
      <c r="L171" s="557"/>
      <c r="M171" s="557"/>
      <c r="N171" s="557"/>
      <c r="O171" s="557"/>
      <c r="P171" s="557">
        <v>1046.4744175369199</v>
      </c>
      <c r="Q171" s="557"/>
      <c r="R171" s="557"/>
      <c r="S171" s="557"/>
      <c r="T171" s="557"/>
      <c r="U171" s="557"/>
      <c r="V171" s="557"/>
      <c r="W171" s="517" t="s">
        <v>282</v>
      </c>
      <c r="X171" s="517"/>
      <c r="Y171" s="517"/>
      <c r="Z171" s="517"/>
      <c r="AA171" s="517"/>
      <c r="AB171" s="517"/>
    </row>
    <row r="172" spans="2:28" ht="16.149999999999999" customHeight="1">
      <c r="B172" s="517" t="s">
        <v>238</v>
      </c>
      <c r="C172" s="517"/>
      <c r="D172" s="517"/>
      <c r="E172" s="517"/>
      <c r="F172" s="517"/>
      <c r="G172" s="517"/>
      <c r="H172" s="517"/>
      <c r="I172" s="557">
        <v>771.27080467587916</v>
      </c>
      <c r="J172" s="557"/>
      <c r="K172" s="557"/>
      <c r="L172" s="557"/>
      <c r="M172" s="557"/>
      <c r="N172" s="557"/>
      <c r="O172" s="557"/>
      <c r="P172" s="557">
        <v>2331.4297116905004</v>
      </c>
      <c r="Q172" s="557"/>
      <c r="R172" s="557"/>
      <c r="S172" s="557"/>
      <c r="T172" s="557"/>
      <c r="U172" s="557"/>
      <c r="V172" s="557"/>
      <c r="W172" s="517" t="s">
        <v>283</v>
      </c>
      <c r="X172" s="517"/>
      <c r="Y172" s="517"/>
      <c r="Z172" s="517"/>
      <c r="AA172" s="517"/>
      <c r="AB172" s="517"/>
    </row>
    <row r="173" spans="2:28" ht="16.149999999999999" customHeight="1">
      <c r="B173" s="517" t="s">
        <v>239</v>
      </c>
      <c r="C173" s="517"/>
      <c r="D173" s="517"/>
      <c r="E173" s="517"/>
      <c r="F173" s="517"/>
      <c r="G173" s="517"/>
      <c r="H173" s="517"/>
      <c r="I173" s="557">
        <v>3948.4138606340907</v>
      </c>
      <c r="J173" s="557"/>
      <c r="K173" s="557"/>
      <c r="L173" s="557"/>
      <c r="M173" s="557"/>
      <c r="N173" s="557"/>
      <c r="O173" s="557"/>
      <c r="P173" s="557">
        <v>2828.5515351844592</v>
      </c>
      <c r="Q173" s="557"/>
      <c r="R173" s="557"/>
      <c r="S173" s="557"/>
      <c r="T173" s="557"/>
      <c r="U173" s="557"/>
      <c r="V173" s="557"/>
      <c r="W173" s="517" t="s">
        <v>284</v>
      </c>
      <c r="X173" s="517"/>
      <c r="Y173" s="517"/>
      <c r="Z173" s="517"/>
      <c r="AA173" s="517"/>
      <c r="AB173" s="517"/>
    </row>
    <row r="174" spans="2:28" ht="16.149999999999999" customHeight="1"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</row>
    <row r="175" spans="2:28" ht="16.149999999999999" customHeight="1">
      <c r="B175" s="39" t="s">
        <v>248</v>
      </c>
      <c r="C175" s="47"/>
      <c r="D175" s="47"/>
      <c r="E175" s="39" t="s">
        <v>285</v>
      </c>
      <c r="F175" s="47"/>
      <c r="G175" s="47"/>
      <c r="H175" s="47"/>
      <c r="I175" s="39"/>
      <c r="J175" s="46"/>
      <c r="K175" s="45"/>
      <c r="L175" s="45"/>
      <c r="M175" s="45"/>
      <c r="N175" s="45"/>
      <c r="O175" s="45"/>
      <c r="P175" s="45"/>
      <c r="Q175" s="39" t="s">
        <v>286</v>
      </c>
      <c r="R175" s="45"/>
      <c r="S175" s="45"/>
      <c r="T175" s="45"/>
      <c r="U175" s="45"/>
      <c r="V175" s="45"/>
      <c r="W175" s="45"/>
      <c r="X175" s="45"/>
      <c r="Y175" s="39"/>
      <c r="Z175" s="39"/>
      <c r="AA175" s="39"/>
      <c r="AB175" s="42"/>
    </row>
    <row r="176" spans="2:28" ht="16.149999999999999" customHeight="1"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  <c r="AA176" s="55"/>
      <c r="AB176" s="55"/>
    </row>
    <row r="177" spans="2:28" ht="16.149999999999999" customHeight="1">
      <c r="B177" s="274" t="s">
        <v>288</v>
      </c>
      <c r="C177" s="274"/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74"/>
      <c r="O177" s="274"/>
      <c r="P177" s="274"/>
      <c r="Q177" s="274"/>
      <c r="R177" s="274"/>
      <c r="S177" s="55"/>
      <c r="T177" s="55"/>
      <c r="U177" s="55"/>
      <c r="V177" s="55"/>
      <c r="W177" s="55"/>
      <c r="X177" s="55"/>
      <c r="Y177" s="55"/>
      <c r="Z177" s="55"/>
      <c r="AA177" s="55"/>
      <c r="AB177" s="55"/>
    </row>
    <row r="178" spans="2:28" ht="16.149999999999999" customHeight="1">
      <c r="B178" s="65" t="s">
        <v>223</v>
      </c>
      <c r="C178" s="107" t="s">
        <v>224</v>
      </c>
      <c r="D178" s="84"/>
      <c r="E178" s="84"/>
      <c r="F178" s="84"/>
      <c r="G178" s="84"/>
      <c r="H178" s="84"/>
      <c r="I178" s="84"/>
      <c r="J178" s="84"/>
      <c r="K178" s="85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42"/>
      <c r="AB178" s="42"/>
    </row>
    <row r="179" spans="2:28" ht="16.149999999999999" customHeight="1">
      <c r="B179" s="41"/>
      <c r="C179" s="68" t="s">
        <v>6</v>
      </c>
      <c r="D179" s="69" t="s">
        <v>225</v>
      </c>
      <c r="E179" s="70"/>
      <c r="F179" s="55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  <c r="AA179" s="42"/>
      <c r="AB179" s="42"/>
    </row>
    <row r="180" spans="2:28" ht="16.149999999999999" customHeight="1">
      <c r="B180" s="549" t="s">
        <v>226</v>
      </c>
      <c r="C180" s="550"/>
      <c r="D180" s="550"/>
      <c r="E180" s="550"/>
      <c r="F180" s="550"/>
      <c r="G180" s="550"/>
      <c r="H180" s="551"/>
      <c r="I180" s="252" t="s">
        <v>227</v>
      </c>
      <c r="J180" s="253"/>
      <c r="K180" s="253"/>
      <c r="L180" s="253"/>
      <c r="M180" s="253"/>
      <c r="N180" s="253" t="s">
        <v>228</v>
      </c>
      <c r="O180" s="253"/>
      <c r="P180" s="253"/>
      <c r="Q180" s="253"/>
      <c r="R180" s="256"/>
    </row>
    <row r="181" spans="2:28" ht="16.149999999999999" customHeight="1">
      <c r="B181" s="249"/>
      <c r="C181" s="250"/>
      <c r="D181" s="250"/>
      <c r="E181" s="250"/>
      <c r="F181" s="250"/>
      <c r="G181" s="250"/>
      <c r="H181" s="251"/>
      <c r="I181" s="257" t="s">
        <v>229</v>
      </c>
      <c r="J181" s="258"/>
      <c r="K181" s="258"/>
      <c r="L181" s="258"/>
      <c r="M181" s="273"/>
      <c r="N181" s="258" t="s">
        <v>230</v>
      </c>
      <c r="O181" s="258"/>
      <c r="P181" s="258"/>
      <c r="Q181" s="258"/>
      <c r="R181" s="259"/>
    </row>
    <row r="182" spans="2:28" ht="16.149999999999999" customHeight="1">
      <c r="B182" s="552" t="s">
        <v>231</v>
      </c>
      <c r="C182" s="517"/>
      <c r="D182" s="517"/>
      <c r="E182" s="517" t="s">
        <v>232</v>
      </c>
      <c r="F182" s="517"/>
      <c r="G182" s="517"/>
      <c r="H182" s="517"/>
      <c r="I182" s="553">
        <v>3350.8109048678348</v>
      </c>
      <c r="J182" s="553"/>
      <c r="K182" s="553"/>
      <c r="L182" s="553"/>
      <c r="M182" s="553"/>
      <c r="N182" s="553"/>
      <c r="O182" s="553"/>
      <c r="P182" s="553"/>
      <c r="Q182" s="553"/>
      <c r="R182" s="553"/>
    </row>
    <row r="183" spans="2:28" ht="16.149999999999999" customHeight="1">
      <c r="B183" s="517"/>
      <c r="C183" s="517"/>
      <c r="D183" s="517"/>
      <c r="E183" s="517" t="s">
        <v>233</v>
      </c>
      <c r="F183" s="517"/>
      <c r="G183" s="517"/>
      <c r="H183" s="517"/>
      <c r="I183" s="553">
        <v>4863.7307079359589</v>
      </c>
      <c r="J183" s="553"/>
      <c r="K183" s="553"/>
      <c r="L183" s="553"/>
      <c r="M183" s="553"/>
      <c r="N183" s="553"/>
      <c r="O183" s="553"/>
      <c r="P183" s="553"/>
      <c r="Q183" s="553"/>
      <c r="R183" s="553"/>
    </row>
    <row r="184" spans="2:28" ht="16.149999999999999" customHeight="1">
      <c r="B184" s="517" t="s">
        <v>234</v>
      </c>
      <c r="C184" s="517"/>
      <c r="D184" s="517"/>
      <c r="E184" s="517"/>
      <c r="F184" s="517"/>
      <c r="G184" s="517"/>
      <c r="H184" s="517"/>
      <c r="I184" s="554">
        <v>57.370940233527755</v>
      </c>
      <c r="J184" s="555"/>
      <c r="K184" s="555"/>
      <c r="L184" s="555"/>
      <c r="M184" s="556"/>
      <c r="N184" s="557">
        <v>0.22314544236740858</v>
      </c>
      <c r="O184" s="557"/>
      <c r="P184" s="557"/>
      <c r="Q184" s="557"/>
      <c r="R184" s="557"/>
    </row>
    <row r="185" spans="2:28" ht="16.149999999999999" customHeight="1">
      <c r="B185" s="552" t="s">
        <v>235</v>
      </c>
      <c r="C185" s="517"/>
      <c r="D185" s="517"/>
      <c r="E185" s="517" t="s">
        <v>236</v>
      </c>
      <c r="F185" s="517"/>
      <c r="G185" s="517"/>
      <c r="H185" s="517"/>
      <c r="I185" s="554">
        <v>802.3764823744732</v>
      </c>
      <c r="J185" s="555"/>
      <c r="K185" s="555"/>
      <c r="L185" s="555"/>
      <c r="M185" s="556"/>
      <c r="N185" s="557">
        <v>54.766648124931443</v>
      </c>
      <c r="O185" s="557"/>
      <c r="P185" s="557"/>
      <c r="Q185" s="557"/>
      <c r="R185" s="557"/>
    </row>
    <row r="186" spans="2:28" ht="16.149999999999999" customHeight="1">
      <c r="B186" s="517"/>
      <c r="C186" s="517"/>
      <c r="D186" s="517"/>
      <c r="E186" s="517" t="s">
        <v>237</v>
      </c>
      <c r="F186" s="517"/>
      <c r="G186" s="517"/>
      <c r="H186" s="517"/>
      <c r="I186" s="554">
        <v>820.31152839890274</v>
      </c>
      <c r="J186" s="555"/>
      <c r="K186" s="555"/>
      <c r="L186" s="555"/>
      <c r="M186" s="556"/>
      <c r="N186" s="557">
        <v>56.321801712037498</v>
      </c>
      <c r="O186" s="557"/>
      <c r="P186" s="557"/>
      <c r="Q186" s="557"/>
      <c r="R186" s="557"/>
    </row>
    <row r="187" spans="2:28" ht="16.149999999999999" customHeight="1">
      <c r="B187" s="517" t="s">
        <v>238</v>
      </c>
      <c r="C187" s="517"/>
      <c r="D187" s="517"/>
      <c r="E187" s="517"/>
      <c r="F187" s="517"/>
      <c r="G187" s="517"/>
      <c r="H187" s="517"/>
      <c r="I187" s="554">
        <v>507.81376531706809</v>
      </c>
      <c r="J187" s="555"/>
      <c r="K187" s="555"/>
      <c r="L187" s="555"/>
      <c r="M187" s="556"/>
      <c r="N187" s="557">
        <v>174.25684737391771</v>
      </c>
      <c r="O187" s="557"/>
      <c r="P187" s="557"/>
      <c r="Q187" s="557"/>
      <c r="R187" s="557"/>
    </row>
    <row r="188" spans="2:28" ht="16.149999999999999" customHeight="1">
      <c r="B188" s="517" t="s">
        <v>239</v>
      </c>
      <c r="C188" s="517"/>
      <c r="D188" s="517"/>
      <c r="E188" s="517"/>
      <c r="F188" s="517"/>
      <c r="G188" s="517"/>
      <c r="H188" s="517"/>
      <c r="I188" s="554">
        <v>3572.1588180680906</v>
      </c>
      <c r="J188" s="555"/>
      <c r="K188" s="555"/>
      <c r="L188" s="555"/>
      <c r="M188" s="556"/>
      <c r="N188" s="557">
        <v>104.27838883981931</v>
      </c>
      <c r="O188" s="557"/>
      <c r="P188" s="557"/>
      <c r="Q188" s="557"/>
      <c r="R188" s="557"/>
    </row>
    <row r="189" spans="2:28" ht="16.149999999999999" customHeight="1">
      <c r="B189" s="47"/>
      <c r="C189" s="47"/>
      <c r="D189" s="47"/>
      <c r="E189" s="47"/>
      <c r="F189" s="47"/>
      <c r="G189" s="47"/>
      <c r="H189" s="47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28" ht="16.149999999999999" customHeight="1">
      <c r="B190" s="47"/>
      <c r="C190" s="68" t="s">
        <v>6</v>
      </c>
      <c r="D190" s="69" t="s">
        <v>240</v>
      </c>
      <c r="E190" s="70"/>
      <c r="F190" s="55"/>
      <c r="G190" s="42"/>
      <c r="H190" s="42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</row>
    <row r="191" spans="2:28" ht="16.149999999999999" customHeight="1">
      <c r="B191" s="549" t="s">
        <v>226</v>
      </c>
      <c r="C191" s="550"/>
      <c r="D191" s="550"/>
      <c r="E191" s="550"/>
      <c r="F191" s="550"/>
      <c r="G191" s="550"/>
      <c r="H191" s="551"/>
      <c r="I191" s="252" t="s">
        <v>241</v>
      </c>
      <c r="J191" s="253"/>
      <c r="K191" s="253"/>
      <c r="L191" s="253"/>
      <c r="M191" s="253"/>
      <c r="N191" s="253" t="s">
        <v>228</v>
      </c>
      <c r="O191" s="253"/>
      <c r="P191" s="253"/>
      <c r="Q191" s="253"/>
      <c r="R191" s="256"/>
    </row>
    <row r="192" spans="2:28" ht="16.149999999999999" customHeight="1">
      <c r="B192" s="249"/>
      <c r="C192" s="250"/>
      <c r="D192" s="250"/>
      <c r="E192" s="250"/>
      <c r="F192" s="250"/>
      <c r="G192" s="250"/>
      <c r="H192" s="251"/>
      <c r="I192" s="257" t="s">
        <v>242</v>
      </c>
      <c r="J192" s="258"/>
      <c r="K192" s="258"/>
      <c r="L192" s="258"/>
      <c r="M192" s="273"/>
      <c r="N192" s="258" t="s">
        <v>243</v>
      </c>
      <c r="O192" s="258"/>
      <c r="P192" s="258"/>
      <c r="Q192" s="258"/>
      <c r="R192" s="259"/>
    </row>
    <row r="193" spans="2:28" ht="16.149999999999999" customHeight="1">
      <c r="B193" s="552" t="s">
        <v>231</v>
      </c>
      <c r="C193" s="517"/>
      <c r="D193" s="517"/>
      <c r="E193" s="517" t="s">
        <v>232</v>
      </c>
      <c r="F193" s="517"/>
      <c r="G193" s="517"/>
      <c r="H193" s="517"/>
      <c r="I193" s="553">
        <v>3350.8109048678348</v>
      </c>
      <c r="J193" s="553"/>
      <c r="K193" s="553"/>
      <c r="L193" s="553"/>
      <c r="M193" s="553"/>
      <c r="N193" s="553"/>
      <c r="O193" s="553"/>
      <c r="P193" s="553"/>
      <c r="Q193" s="553"/>
      <c r="R193" s="553"/>
    </row>
    <row r="194" spans="2:28" ht="16.149999999999999" customHeight="1">
      <c r="B194" s="517"/>
      <c r="C194" s="517"/>
      <c r="D194" s="517"/>
      <c r="E194" s="517" t="s">
        <v>233</v>
      </c>
      <c r="F194" s="517"/>
      <c r="G194" s="517"/>
      <c r="H194" s="517"/>
      <c r="I194" s="553">
        <v>4863.7307079359589</v>
      </c>
      <c r="J194" s="553"/>
      <c r="K194" s="553"/>
      <c r="L194" s="553"/>
      <c r="M194" s="553"/>
      <c r="N194" s="553"/>
      <c r="O194" s="553"/>
      <c r="P194" s="553"/>
      <c r="Q194" s="553"/>
      <c r="R194" s="553"/>
    </row>
    <row r="195" spans="2:28" ht="16.149999999999999" customHeight="1">
      <c r="B195" s="517" t="s">
        <v>234</v>
      </c>
      <c r="C195" s="517"/>
      <c r="D195" s="517"/>
      <c r="E195" s="517"/>
      <c r="F195" s="517"/>
      <c r="G195" s="517"/>
      <c r="H195" s="517"/>
      <c r="I195" s="554">
        <v>0.16722037803550857</v>
      </c>
      <c r="J195" s="555"/>
      <c r="K195" s="555"/>
      <c r="L195" s="555"/>
      <c r="M195" s="556"/>
      <c r="N195" s="557">
        <v>55.641864701874582</v>
      </c>
      <c r="O195" s="557"/>
      <c r="P195" s="557"/>
      <c r="Q195" s="557"/>
      <c r="R195" s="557"/>
    </row>
    <row r="196" spans="2:28" ht="16.149999999999999" customHeight="1">
      <c r="B196" s="552" t="s">
        <v>235</v>
      </c>
      <c r="C196" s="517"/>
      <c r="D196" s="517"/>
      <c r="E196" s="517" t="s">
        <v>236</v>
      </c>
      <c r="F196" s="517"/>
      <c r="G196" s="517"/>
      <c r="H196" s="517"/>
      <c r="I196" s="554">
        <v>16.575196289413412</v>
      </c>
      <c r="J196" s="555"/>
      <c r="K196" s="555"/>
      <c r="L196" s="555"/>
      <c r="M196" s="556"/>
      <c r="N196" s="557">
        <v>845.51502983555338</v>
      </c>
      <c r="O196" s="557"/>
      <c r="P196" s="557"/>
      <c r="Q196" s="557"/>
      <c r="R196" s="557"/>
    </row>
    <row r="197" spans="2:28" ht="16.149999999999999" customHeight="1">
      <c r="B197" s="517"/>
      <c r="C197" s="517"/>
      <c r="D197" s="517"/>
      <c r="E197" s="517" t="s">
        <v>237</v>
      </c>
      <c r="F197" s="517"/>
      <c r="G197" s="517"/>
      <c r="H197" s="517"/>
      <c r="I197" s="554">
        <v>19.303785527463244</v>
      </c>
      <c r="J197" s="555"/>
      <c r="K197" s="555"/>
      <c r="L197" s="555"/>
      <c r="M197" s="556"/>
      <c r="N197" s="557">
        <v>881.42601613742931</v>
      </c>
      <c r="O197" s="557"/>
      <c r="P197" s="557"/>
      <c r="Q197" s="557"/>
      <c r="R197" s="557"/>
    </row>
    <row r="198" spans="2:28" ht="16.149999999999999" customHeight="1">
      <c r="B198" s="517" t="s">
        <v>238</v>
      </c>
      <c r="C198" s="517"/>
      <c r="D198" s="517"/>
      <c r="E198" s="517"/>
      <c r="F198" s="517"/>
      <c r="G198" s="517"/>
      <c r="H198" s="517"/>
      <c r="I198" s="554">
        <v>28.970911853197059</v>
      </c>
      <c r="J198" s="555"/>
      <c r="K198" s="555"/>
      <c r="L198" s="555"/>
      <c r="M198" s="556"/>
      <c r="N198" s="557">
        <v>1835.8150896579091</v>
      </c>
      <c r="O198" s="557"/>
      <c r="P198" s="557"/>
      <c r="Q198" s="557"/>
      <c r="R198" s="557"/>
    </row>
    <row r="199" spans="2:28" ht="16.149999999999999" customHeight="1">
      <c r="B199" s="517" t="s">
        <v>239</v>
      </c>
      <c r="C199" s="517"/>
      <c r="D199" s="517"/>
      <c r="E199" s="517"/>
      <c r="F199" s="517"/>
      <c r="G199" s="517"/>
      <c r="H199" s="517"/>
      <c r="I199" s="554">
        <v>64.210593875478281</v>
      </c>
      <c r="J199" s="555"/>
      <c r="K199" s="555"/>
      <c r="L199" s="555"/>
      <c r="M199" s="556"/>
      <c r="N199" s="557">
        <v>2504.29617550068</v>
      </c>
      <c r="O199" s="557"/>
      <c r="P199" s="557"/>
      <c r="Q199" s="557"/>
      <c r="R199" s="557"/>
    </row>
    <row r="200" spans="2:28" ht="16.149999999999999" customHeight="1">
      <c r="B200" s="47"/>
      <c r="C200" s="47"/>
      <c r="D200" s="47"/>
      <c r="E200" s="47"/>
      <c r="F200" s="47"/>
      <c r="G200" s="47"/>
      <c r="H200" s="47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28" ht="16.149999999999999" customHeight="1">
      <c r="B201" s="47"/>
      <c r="C201" s="68" t="s">
        <v>6</v>
      </c>
      <c r="D201" s="69" t="s">
        <v>244</v>
      </c>
      <c r="E201" s="47"/>
      <c r="F201" s="47"/>
      <c r="G201" s="47"/>
      <c r="H201" s="47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</row>
    <row r="202" spans="2:28" ht="16.149999999999999" customHeight="1">
      <c r="B202" s="549" t="s">
        <v>226</v>
      </c>
      <c r="C202" s="550"/>
      <c r="D202" s="550"/>
      <c r="E202" s="550"/>
      <c r="F202" s="550"/>
      <c r="G202" s="550"/>
      <c r="H202" s="551"/>
      <c r="I202" s="252" t="s">
        <v>245</v>
      </c>
      <c r="J202" s="253"/>
      <c r="K202" s="253"/>
      <c r="L202" s="253"/>
      <c r="M202" s="253"/>
      <c r="N202" s="253" t="s">
        <v>228</v>
      </c>
      <c r="O202" s="253"/>
      <c r="P202" s="253"/>
      <c r="Q202" s="253"/>
      <c r="R202" s="256"/>
    </row>
    <row r="203" spans="2:28" ht="16.149999999999999" customHeight="1">
      <c r="B203" s="249"/>
      <c r="C203" s="250"/>
      <c r="D203" s="250"/>
      <c r="E203" s="250"/>
      <c r="F203" s="250"/>
      <c r="G203" s="250"/>
      <c r="H203" s="251"/>
      <c r="I203" s="257" t="s">
        <v>246</v>
      </c>
      <c r="J203" s="258"/>
      <c r="K203" s="258"/>
      <c r="L203" s="258"/>
      <c r="M203" s="273"/>
      <c r="N203" s="258" t="s">
        <v>247</v>
      </c>
      <c r="O203" s="258"/>
      <c r="P203" s="258"/>
      <c r="Q203" s="258"/>
      <c r="R203" s="259"/>
    </row>
    <row r="204" spans="2:28" ht="16.149999999999999" customHeight="1">
      <c r="B204" s="552" t="s">
        <v>231</v>
      </c>
      <c r="C204" s="517"/>
      <c r="D204" s="517"/>
      <c r="E204" s="517" t="s">
        <v>232</v>
      </c>
      <c r="F204" s="517"/>
      <c r="G204" s="517"/>
      <c r="H204" s="517"/>
      <c r="I204" s="553">
        <v>3350.8109048678348</v>
      </c>
      <c r="J204" s="553"/>
      <c r="K204" s="553"/>
      <c r="L204" s="553"/>
      <c r="M204" s="553"/>
      <c r="N204" s="553"/>
      <c r="O204" s="553"/>
      <c r="P204" s="553"/>
      <c r="Q204" s="553"/>
      <c r="R204" s="553"/>
    </row>
    <row r="205" spans="2:28" ht="16.149999999999999" customHeight="1">
      <c r="B205" s="517"/>
      <c r="C205" s="517"/>
      <c r="D205" s="517"/>
      <c r="E205" s="517" t="s">
        <v>233</v>
      </c>
      <c r="F205" s="517"/>
      <c r="G205" s="517"/>
      <c r="H205" s="517"/>
      <c r="I205" s="553">
        <v>4863.7307079359589</v>
      </c>
      <c r="J205" s="553"/>
      <c r="K205" s="553"/>
      <c r="L205" s="553"/>
      <c r="M205" s="553"/>
      <c r="N205" s="553"/>
      <c r="O205" s="553"/>
      <c r="P205" s="553"/>
      <c r="Q205" s="553"/>
      <c r="R205" s="553"/>
    </row>
    <row r="206" spans="2:28" ht="16.149999999999999" customHeight="1">
      <c r="B206" s="517" t="s">
        <v>234</v>
      </c>
      <c r="C206" s="517"/>
      <c r="D206" s="517"/>
      <c r="E206" s="517"/>
      <c r="F206" s="517"/>
      <c r="G206" s="517"/>
      <c r="H206" s="517"/>
      <c r="I206" s="554">
        <v>1.0423341420018968</v>
      </c>
      <c r="J206" s="555"/>
      <c r="K206" s="555"/>
      <c r="L206" s="555"/>
      <c r="M206" s="556"/>
      <c r="N206" s="557">
        <v>0.5135251637428313</v>
      </c>
      <c r="O206" s="557"/>
      <c r="P206" s="557"/>
      <c r="Q206" s="557"/>
      <c r="R206" s="557"/>
    </row>
    <row r="207" spans="2:28" ht="16.149999999999999" customHeight="1">
      <c r="B207" s="552" t="s">
        <v>235</v>
      </c>
      <c r="C207" s="517"/>
      <c r="D207" s="517"/>
      <c r="E207" s="517" t="s">
        <v>236</v>
      </c>
      <c r="F207" s="517"/>
      <c r="G207" s="517"/>
      <c r="H207" s="517"/>
      <c r="I207" s="554">
        <v>149.23522007317158</v>
      </c>
      <c r="J207" s="555"/>
      <c r="K207" s="555"/>
      <c r="L207" s="555"/>
      <c r="M207" s="556"/>
      <c r="N207" s="557">
        <v>183.47455422774854</v>
      </c>
      <c r="O207" s="557"/>
      <c r="P207" s="557"/>
      <c r="Q207" s="557"/>
      <c r="R207" s="557"/>
    </row>
    <row r="208" spans="2:28" ht="16.149999999999999" customHeight="1">
      <c r="B208" s="517"/>
      <c r="C208" s="517"/>
      <c r="D208" s="517"/>
      <c r="E208" s="517" t="s">
        <v>237</v>
      </c>
      <c r="F208" s="517"/>
      <c r="G208" s="517"/>
      <c r="H208" s="517"/>
      <c r="I208" s="554">
        <v>164.34901592245029</v>
      </c>
      <c r="J208" s="555"/>
      <c r="K208" s="555"/>
      <c r="L208" s="555"/>
      <c r="M208" s="556"/>
      <c r="N208" s="557">
        <v>190.86039480686267</v>
      </c>
      <c r="O208" s="557"/>
      <c r="P208" s="557"/>
      <c r="Q208" s="557"/>
      <c r="R208" s="557"/>
    </row>
    <row r="209" spans="2:28" ht="16.149999999999999" customHeight="1">
      <c r="B209" s="517" t="s">
        <v>238</v>
      </c>
      <c r="C209" s="517"/>
      <c r="D209" s="517"/>
      <c r="E209" s="517"/>
      <c r="F209" s="517"/>
      <c r="G209" s="517"/>
      <c r="H209" s="517"/>
      <c r="I209" s="554">
        <v>192.18723884588752</v>
      </c>
      <c r="J209" s="555"/>
      <c r="K209" s="555"/>
      <c r="L209" s="555"/>
      <c r="M209" s="556"/>
      <c r="N209" s="557">
        <v>585.53784630825669</v>
      </c>
      <c r="O209" s="557"/>
      <c r="P209" s="557"/>
      <c r="Q209" s="557"/>
      <c r="R209" s="557"/>
    </row>
    <row r="210" spans="2:28" ht="16.149999999999999" customHeight="1">
      <c r="B210" s="517" t="s">
        <v>239</v>
      </c>
      <c r="C210" s="517"/>
      <c r="D210" s="517"/>
      <c r="E210" s="517"/>
      <c r="F210" s="517"/>
      <c r="G210" s="517"/>
      <c r="H210" s="517"/>
      <c r="I210" s="554">
        <v>646.24159283414497</v>
      </c>
      <c r="J210" s="555"/>
      <c r="K210" s="555"/>
      <c r="L210" s="555"/>
      <c r="M210" s="556"/>
      <c r="N210" s="557">
        <v>353.93121808850799</v>
      </c>
      <c r="O210" s="557"/>
      <c r="P210" s="557"/>
      <c r="Q210" s="557"/>
      <c r="R210" s="557"/>
    </row>
    <row r="211" spans="2:28" ht="16.149999999999999" customHeight="1">
      <c r="B211" s="47"/>
      <c r="C211" s="47"/>
      <c r="D211" s="47"/>
      <c r="E211" s="47"/>
      <c r="F211" s="47"/>
      <c r="G211" s="47"/>
      <c r="H211" s="47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28" ht="16.149999999999999" customHeight="1">
      <c r="B212" s="39" t="s">
        <v>248</v>
      </c>
      <c r="C212" s="47"/>
      <c r="D212" s="39" t="s">
        <v>249</v>
      </c>
      <c r="E212" s="47"/>
      <c r="F212" s="47"/>
      <c r="G212" s="39" t="s">
        <v>250</v>
      </c>
      <c r="H212" s="43"/>
      <c r="I212" s="43"/>
      <c r="J212" s="39" t="s">
        <v>251</v>
      </c>
      <c r="K212" s="1"/>
      <c r="L212" s="1"/>
      <c r="M212" s="47" t="s">
        <v>252</v>
      </c>
      <c r="N212" s="73" t="s">
        <v>253</v>
      </c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</row>
    <row r="213" spans="2:28" ht="16.149999999999999" customHeight="1">
      <c r="B213" s="47"/>
      <c r="C213" s="47"/>
      <c r="D213" s="47"/>
      <c r="E213" s="1"/>
      <c r="F213" s="43"/>
      <c r="G213" s="43"/>
      <c r="H213" s="47"/>
      <c r="I213" s="43"/>
      <c r="J213" s="43"/>
      <c r="K213" s="44"/>
      <c r="L213" s="71"/>
      <c r="M213" s="71"/>
      <c r="N213" s="71" t="s">
        <v>254</v>
      </c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</row>
    <row r="214" spans="2:28" ht="16.149999999999999" customHeight="1">
      <c r="B214" s="47"/>
      <c r="C214" s="47"/>
      <c r="D214" s="47"/>
      <c r="E214" s="47"/>
      <c r="F214" s="47"/>
      <c r="G214" s="47"/>
      <c r="H214" s="47"/>
      <c r="I214" s="43"/>
      <c r="J214" s="43"/>
      <c r="K214" s="44"/>
      <c r="L214" s="71"/>
      <c r="M214" s="71"/>
      <c r="N214" s="71" t="s">
        <v>255</v>
      </c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</row>
    <row r="215" spans="2:28" ht="16.149999999999999" customHeight="1">
      <c r="B215" s="47"/>
      <c r="C215" s="47"/>
      <c r="D215" s="47"/>
      <c r="E215" s="47"/>
      <c r="F215" s="47"/>
      <c r="G215" s="47"/>
      <c r="H215" s="47"/>
      <c r="I215" s="43"/>
      <c r="J215" s="43"/>
      <c r="K215" s="43"/>
      <c r="L215" s="43"/>
      <c r="M215" s="43"/>
      <c r="N215" s="55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</row>
    <row r="216" spans="2:28" ht="16.149999999999999" customHeight="1">
      <c r="B216" s="107" t="s">
        <v>256</v>
      </c>
      <c r="C216" s="107" t="s">
        <v>257</v>
      </c>
      <c r="D216" s="86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</row>
    <row r="217" spans="2:28" ht="16.149999999999999" customHeight="1">
      <c r="B217" s="549" t="s">
        <v>226</v>
      </c>
      <c r="C217" s="550"/>
      <c r="D217" s="550"/>
      <c r="E217" s="550"/>
      <c r="F217" s="550"/>
      <c r="G217" s="550"/>
      <c r="H217" s="551"/>
      <c r="I217" s="252" t="s">
        <v>258</v>
      </c>
      <c r="J217" s="253"/>
      <c r="K217" s="253"/>
      <c r="L217" s="253"/>
      <c r="M217" s="253"/>
      <c r="N217" s="253"/>
      <c r="O217" s="253"/>
      <c r="P217" s="253"/>
      <c r="Q217" s="253"/>
      <c r="R217" s="256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</row>
    <row r="218" spans="2:28" ht="16.149999999999999" customHeight="1">
      <c r="B218" s="558"/>
      <c r="C218" s="559"/>
      <c r="D218" s="559"/>
      <c r="E218" s="559"/>
      <c r="F218" s="559"/>
      <c r="G218" s="559"/>
      <c r="H218" s="560"/>
      <c r="I218" s="267" t="s">
        <v>259</v>
      </c>
      <c r="J218" s="268"/>
      <c r="K218" s="268"/>
      <c r="L218" s="268"/>
      <c r="M218" s="269"/>
      <c r="N218" s="268" t="s">
        <v>260</v>
      </c>
      <c r="O218" s="268"/>
      <c r="P218" s="268"/>
      <c r="Q218" s="268"/>
      <c r="R218" s="270"/>
      <c r="S218" s="55"/>
      <c r="T218" s="55"/>
      <c r="U218" s="55"/>
      <c r="V218" s="55"/>
      <c r="W218" s="55"/>
      <c r="X218" s="55"/>
      <c r="Y218" s="55"/>
      <c r="Z218" s="55"/>
      <c r="AA218" s="55"/>
      <c r="AB218" s="55"/>
    </row>
    <row r="219" spans="2:28" ht="16.149999999999999" customHeight="1">
      <c r="B219" s="561" t="s">
        <v>231</v>
      </c>
      <c r="C219" s="562"/>
      <c r="D219" s="562"/>
      <c r="E219" s="563" t="s">
        <v>232</v>
      </c>
      <c r="F219" s="563"/>
      <c r="G219" s="563"/>
      <c r="H219" s="564"/>
      <c r="I219" s="553">
        <v>3350.8109048678348</v>
      </c>
      <c r="J219" s="553"/>
      <c r="K219" s="553"/>
      <c r="L219" s="553"/>
      <c r="M219" s="553"/>
      <c r="N219" s="553"/>
      <c r="O219" s="553"/>
      <c r="P219" s="553"/>
      <c r="Q219" s="553"/>
      <c r="R219" s="553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</row>
    <row r="220" spans="2:28" ht="16.149999999999999" customHeight="1">
      <c r="B220" s="265"/>
      <c r="C220" s="266"/>
      <c r="D220" s="266"/>
      <c r="E220" s="262" t="s">
        <v>233</v>
      </c>
      <c r="F220" s="262"/>
      <c r="G220" s="262"/>
      <c r="H220" s="271"/>
      <c r="I220" s="553">
        <v>4863.7307079359589</v>
      </c>
      <c r="J220" s="553"/>
      <c r="K220" s="553"/>
      <c r="L220" s="553"/>
      <c r="M220" s="553"/>
      <c r="N220" s="553"/>
      <c r="O220" s="553"/>
      <c r="P220" s="553"/>
      <c r="Q220" s="553"/>
      <c r="R220" s="553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</row>
    <row r="221" spans="2:28" ht="16.149999999999999" customHeight="1">
      <c r="B221" s="261" t="s">
        <v>234</v>
      </c>
      <c r="C221" s="262"/>
      <c r="D221" s="262"/>
      <c r="E221" s="262"/>
      <c r="F221" s="262"/>
      <c r="G221" s="262"/>
      <c r="H221" s="271"/>
      <c r="I221" s="565">
        <v>59.185310783100306</v>
      </c>
      <c r="J221" s="555"/>
      <c r="K221" s="555"/>
      <c r="L221" s="555"/>
      <c r="M221" s="556"/>
      <c r="N221" s="565">
        <v>17.818142742172508</v>
      </c>
      <c r="O221" s="555"/>
      <c r="P221" s="555"/>
      <c r="Q221" s="555"/>
      <c r="R221" s="556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</row>
    <row r="222" spans="2:28" ht="16.149999999999999" customHeight="1">
      <c r="B222" s="263" t="s">
        <v>235</v>
      </c>
      <c r="C222" s="264"/>
      <c r="D222" s="264"/>
      <c r="E222" s="262" t="s">
        <v>236</v>
      </c>
      <c r="F222" s="262"/>
      <c r="G222" s="262"/>
      <c r="H222" s="271"/>
      <c r="I222" s="565">
        <v>872.04866991621952</v>
      </c>
      <c r="J222" s="555"/>
      <c r="K222" s="555"/>
      <c r="L222" s="555"/>
      <c r="M222" s="556"/>
      <c r="N222" s="565">
        <v>454.45600574482336</v>
      </c>
      <c r="O222" s="555"/>
      <c r="P222" s="555"/>
      <c r="Q222" s="555"/>
      <c r="R222" s="556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</row>
    <row r="223" spans="2:28" ht="16.149999999999999" customHeight="1">
      <c r="B223" s="265"/>
      <c r="C223" s="266"/>
      <c r="D223" s="266"/>
      <c r="E223" s="262" t="s">
        <v>237</v>
      </c>
      <c r="F223" s="262"/>
      <c r="G223" s="262"/>
      <c r="H223" s="271"/>
      <c r="I223" s="565">
        <v>895.33643146684994</v>
      </c>
      <c r="J223" s="555"/>
      <c r="K223" s="555"/>
      <c r="L223" s="555"/>
      <c r="M223" s="556"/>
      <c r="N223" s="565">
        <v>469.00020739622636</v>
      </c>
      <c r="O223" s="555"/>
      <c r="P223" s="555"/>
      <c r="Q223" s="555"/>
      <c r="R223" s="556"/>
      <c r="S223" s="55"/>
      <c r="T223" s="55"/>
      <c r="U223" s="55"/>
      <c r="V223" s="55"/>
      <c r="W223" s="55"/>
      <c r="X223" s="55"/>
      <c r="Y223" s="55"/>
      <c r="Z223" s="55"/>
      <c r="AA223" s="55"/>
      <c r="AB223" s="55"/>
    </row>
    <row r="224" spans="2:28" ht="16.149999999999999" customHeight="1">
      <c r="B224" s="261" t="s">
        <v>238</v>
      </c>
      <c r="C224" s="262"/>
      <c r="D224" s="262"/>
      <c r="E224" s="262"/>
      <c r="F224" s="262"/>
      <c r="G224" s="262"/>
      <c r="H224" s="262"/>
      <c r="I224" s="565">
        <v>842.91711539427899</v>
      </c>
      <c r="J224" s="555"/>
      <c r="K224" s="555"/>
      <c r="L224" s="555"/>
      <c r="M224" s="556"/>
      <c r="N224" s="565">
        <v>1176.8059951085829</v>
      </c>
      <c r="O224" s="555"/>
      <c r="P224" s="555"/>
      <c r="Q224" s="555"/>
      <c r="R224" s="556"/>
      <c r="S224" s="55"/>
      <c r="T224" s="55"/>
      <c r="U224" s="55"/>
      <c r="V224" s="55"/>
      <c r="W224" s="55"/>
      <c r="X224" s="55"/>
      <c r="Y224" s="55"/>
      <c r="Z224" s="55"/>
      <c r="AA224" s="55"/>
      <c r="AB224" s="55"/>
    </row>
    <row r="225" spans="2:28" ht="16.149999999999999" customHeight="1">
      <c r="B225" s="566" t="s">
        <v>239</v>
      </c>
      <c r="C225" s="567"/>
      <c r="D225" s="567"/>
      <c r="E225" s="567"/>
      <c r="F225" s="567"/>
      <c r="G225" s="567"/>
      <c r="H225" s="568"/>
      <c r="I225" s="565">
        <v>3954.409236682036</v>
      </c>
      <c r="J225" s="555"/>
      <c r="K225" s="555"/>
      <c r="L225" s="555"/>
      <c r="M225" s="556"/>
      <c r="N225" s="565">
        <v>1140.5658066637675</v>
      </c>
      <c r="O225" s="555"/>
      <c r="P225" s="555"/>
      <c r="Q225" s="555"/>
      <c r="R225" s="556"/>
      <c r="S225" s="55"/>
      <c r="T225" s="55"/>
      <c r="U225" s="55"/>
      <c r="V225" s="55"/>
      <c r="W225" s="55"/>
      <c r="X225" s="55"/>
      <c r="Y225" s="55"/>
      <c r="Z225" s="55"/>
      <c r="AA225" s="55"/>
      <c r="AB225" s="55"/>
    </row>
    <row r="226" spans="2:28" ht="16.149999999999999" customHeight="1">
      <c r="AB226" s="39"/>
    </row>
    <row r="227" spans="2:28" ht="16.149999999999999" customHeight="1">
      <c r="B227" s="549" t="s">
        <v>226</v>
      </c>
      <c r="C227" s="550"/>
      <c r="D227" s="550"/>
      <c r="E227" s="550"/>
      <c r="F227" s="550"/>
      <c r="G227" s="550"/>
      <c r="H227" s="551"/>
      <c r="I227" s="252" t="s">
        <v>261</v>
      </c>
      <c r="J227" s="253"/>
      <c r="K227" s="253"/>
      <c r="L227" s="253"/>
      <c r="M227" s="253"/>
      <c r="N227" s="253"/>
      <c r="O227" s="253"/>
      <c r="P227" s="253"/>
      <c r="Q227" s="253"/>
      <c r="R227" s="256"/>
      <c r="AB227" s="39"/>
    </row>
    <row r="228" spans="2:28" ht="16.149999999999999" customHeight="1">
      <c r="B228" s="558"/>
      <c r="C228" s="559"/>
      <c r="D228" s="559"/>
      <c r="E228" s="559"/>
      <c r="F228" s="559"/>
      <c r="G228" s="559"/>
      <c r="H228" s="560"/>
      <c r="I228" s="268" t="s">
        <v>262</v>
      </c>
      <c r="J228" s="268"/>
      <c r="K228" s="268"/>
      <c r="L228" s="268"/>
      <c r="M228" s="269"/>
      <c r="N228" s="272" t="s">
        <v>263</v>
      </c>
      <c r="O228" s="268"/>
      <c r="P228" s="268"/>
      <c r="Q228" s="268"/>
      <c r="R228" s="270"/>
      <c r="AB228" s="39"/>
    </row>
    <row r="229" spans="2:28" ht="16.149999999999999" customHeight="1">
      <c r="B229" s="561" t="s">
        <v>231</v>
      </c>
      <c r="C229" s="562"/>
      <c r="D229" s="562"/>
      <c r="E229" s="563" t="s">
        <v>232</v>
      </c>
      <c r="F229" s="563"/>
      <c r="G229" s="563"/>
      <c r="H229" s="564"/>
      <c r="I229" s="553">
        <v>3350.8109048678348</v>
      </c>
      <c r="J229" s="553"/>
      <c r="K229" s="553"/>
      <c r="L229" s="553"/>
      <c r="M229" s="553"/>
      <c r="N229" s="553"/>
      <c r="O229" s="553"/>
      <c r="P229" s="553"/>
      <c r="Q229" s="553"/>
      <c r="R229" s="553"/>
      <c r="AB229" s="39"/>
    </row>
    <row r="230" spans="2:28" ht="16.149999999999999" customHeight="1">
      <c r="B230" s="265"/>
      <c r="C230" s="266"/>
      <c r="D230" s="266"/>
      <c r="E230" s="262" t="s">
        <v>233</v>
      </c>
      <c r="F230" s="262"/>
      <c r="G230" s="262"/>
      <c r="H230" s="271"/>
      <c r="I230" s="553">
        <v>4863.7307079359589</v>
      </c>
      <c r="J230" s="553"/>
      <c r="K230" s="553"/>
      <c r="L230" s="553"/>
      <c r="M230" s="553"/>
      <c r="N230" s="553"/>
      <c r="O230" s="553"/>
      <c r="P230" s="553"/>
      <c r="Q230" s="553"/>
      <c r="R230" s="553"/>
      <c r="AB230" s="39"/>
    </row>
    <row r="231" spans="2:28" ht="16.149999999999999" customHeight="1">
      <c r="B231" s="261" t="s">
        <v>234</v>
      </c>
      <c r="C231" s="262"/>
      <c r="D231" s="262"/>
      <c r="E231" s="262"/>
      <c r="F231" s="262"/>
      <c r="G231" s="262"/>
      <c r="H231" s="271"/>
      <c r="I231" s="565">
        <v>19.201571710444956</v>
      </c>
      <c r="J231" s="555"/>
      <c r="K231" s="555"/>
      <c r="L231" s="555"/>
      <c r="M231" s="556"/>
      <c r="N231" s="565">
        <v>55.952915943741822</v>
      </c>
      <c r="O231" s="555"/>
      <c r="P231" s="555"/>
      <c r="Q231" s="555"/>
      <c r="R231" s="556"/>
      <c r="AB231" s="39"/>
    </row>
    <row r="232" spans="2:28" ht="16.149999999999999" customHeight="1">
      <c r="B232" s="263" t="s">
        <v>235</v>
      </c>
      <c r="C232" s="264"/>
      <c r="D232" s="264"/>
      <c r="E232" s="262" t="s">
        <v>236</v>
      </c>
      <c r="F232" s="262"/>
      <c r="G232" s="262"/>
      <c r="H232" s="271"/>
      <c r="I232" s="565">
        <v>321.98776965667747</v>
      </c>
      <c r="J232" s="555"/>
      <c r="K232" s="555"/>
      <c r="L232" s="555"/>
      <c r="M232" s="556"/>
      <c r="N232" s="565">
        <v>1007.9798729422587</v>
      </c>
      <c r="O232" s="555"/>
      <c r="P232" s="555"/>
      <c r="Q232" s="555"/>
      <c r="R232" s="556"/>
      <c r="AB232" s="39"/>
    </row>
    <row r="233" spans="2:28" ht="16.149999999999999" customHeight="1">
      <c r="B233" s="265"/>
      <c r="C233" s="266"/>
      <c r="D233" s="266"/>
      <c r="E233" s="262" t="s">
        <v>237</v>
      </c>
      <c r="F233" s="262"/>
      <c r="G233" s="262"/>
      <c r="H233" s="271"/>
      <c r="I233" s="565">
        <v>334.63101145684237</v>
      </c>
      <c r="J233" s="555"/>
      <c r="K233" s="555"/>
      <c r="L233" s="555"/>
      <c r="M233" s="556"/>
      <c r="N233" s="565">
        <v>1046.5731574940007</v>
      </c>
      <c r="O233" s="555"/>
      <c r="P233" s="555"/>
      <c r="Q233" s="555"/>
      <c r="R233" s="556"/>
      <c r="AB233" s="39"/>
    </row>
    <row r="234" spans="2:28" ht="16.149999999999999" customHeight="1">
      <c r="B234" s="261" t="s">
        <v>238</v>
      </c>
      <c r="C234" s="262"/>
      <c r="D234" s="262"/>
      <c r="E234" s="262"/>
      <c r="F234" s="262"/>
      <c r="G234" s="262"/>
      <c r="H234" s="262"/>
      <c r="I234" s="565">
        <v>507.72711796956924</v>
      </c>
      <c r="J234" s="555"/>
      <c r="K234" s="555"/>
      <c r="L234" s="555"/>
      <c r="M234" s="556"/>
      <c r="N234" s="565">
        <v>2339.8967647073773</v>
      </c>
      <c r="O234" s="555"/>
      <c r="P234" s="555"/>
      <c r="Q234" s="555"/>
      <c r="R234" s="556"/>
      <c r="AB234" s="39"/>
    </row>
    <row r="235" spans="2:28" ht="16.149999999999999" customHeight="1">
      <c r="B235" s="566" t="s">
        <v>239</v>
      </c>
      <c r="C235" s="567"/>
      <c r="D235" s="567"/>
      <c r="E235" s="567"/>
      <c r="F235" s="567"/>
      <c r="G235" s="567"/>
      <c r="H235" s="568"/>
      <c r="I235" s="565">
        <v>1498.845479747207</v>
      </c>
      <c r="J235" s="555"/>
      <c r="K235" s="555"/>
      <c r="L235" s="555"/>
      <c r="M235" s="556"/>
      <c r="N235" s="565">
        <v>2820.5782573263696</v>
      </c>
      <c r="O235" s="555"/>
      <c r="P235" s="555"/>
      <c r="Q235" s="555"/>
      <c r="R235" s="556"/>
      <c r="AB235" s="39"/>
    </row>
    <row r="236" spans="2:28" ht="16.149999999999999" customHeight="1">
      <c r="AB236" s="39"/>
    </row>
    <row r="237" spans="2:28" ht="16.149999999999999" customHeight="1">
      <c r="B237" s="549" t="s">
        <v>226</v>
      </c>
      <c r="C237" s="569"/>
      <c r="D237" s="569"/>
      <c r="E237" s="569"/>
      <c r="F237" s="569"/>
      <c r="G237" s="569"/>
      <c r="H237" s="551"/>
      <c r="I237" s="252" t="s">
        <v>264</v>
      </c>
      <c r="J237" s="253"/>
      <c r="K237" s="253"/>
      <c r="L237" s="253"/>
      <c r="M237" s="253"/>
      <c r="N237" s="253"/>
      <c r="O237" s="253"/>
      <c r="P237" s="253"/>
      <c r="Q237" s="253"/>
      <c r="R237" s="256"/>
      <c r="S237" s="45"/>
      <c r="T237" s="45"/>
      <c r="U237" s="45"/>
      <c r="V237" s="45"/>
      <c r="W237" s="45"/>
      <c r="X237" s="45"/>
      <c r="Y237" s="39"/>
      <c r="Z237" s="39"/>
      <c r="AA237" s="39"/>
      <c r="AB237" s="39"/>
    </row>
    <row r="238" spans="2:28" ht="16.149999999999999" customHeight="1">
      <c r="B238" s="558"/>
      <c r="C238" s="559"/>
      <c r="D238" s="559"/>
      <c r="E238" s="559"/>
      <c r="F238" s="559"/>
      <c r="G238" s="559"/>
      <c r="H238" s="560"/>
      <c r="I238" s="267" t="s">
        <v>265</v>
      </c>
      <c r="J238" s="268"/>
      <c r="K238" s="268"/>
      <c r="L238" s="268"/>
      <c r="M238" s="269"/>
      <c r="N238" s="268" t="s">
        <v>266</v>
      </c>
      <c r="O238" s="268"/>
      <c r="P238" s="268"/>
      <c r="Q238" s="268"/>
      <c r="R238" s="270"/>
      <c r="S238" s="45"/>
      <c r="T238" s="45"/>
      <c r="U238" s="45"/>
      <c r="V238" s="45"/>
      <c r="W238" s="45"/>
      <c r="X238" s="45"/>
      <c r="Y238" s="39"/>
      <c r="Z238" s="39"/>
      <c r="AA238" s="39"/>
      <c r="AB238" s="39"/>
    </row>
    <row r="239" spans="2:28" ht="16.149999999999999" customHeight="1">
      <c r="B239" s="561" t="s">
        <v>231</v>
      </c>
      <c r="C239" s="562"/>
      <c r="D239" s="562"/>
      <c r="E239" s="563" t="s">
        <v>232</v>
      </c>
      <c r="F239" s="563"/>
      <c r="G239" s="563"/>
      <c r="H239" s="564"/>
      <c r="I239" s="553">
        <v>3350.8109048678348</v>
      </c>
      <c r="J239" s="553"/>
      <c r="K239" s="553"/>
      <c r="L239" s="553"/>
      <c r="M239" s="553"/>
      <c r="N239" s="553"/>
      <c r="O239" s="553"/>
      <c r="P239" s="553"/>
      <c r="Q239" s="553"/>
      <c r="R239" s="553"/>
      <c r="S239" s="45"/>
      <c r="T239" s="45"/>
      <c r="U239" s="45"/>
      <c r="V239" s="45"/>
      <c r="W239" s="45"/>
      <c r="X239" s="45"/>
      <c r="Y239" s="39"/>
      <c r="Z239" s="39"/>
      <c r="AA239" s="39"/>
      <c r="AB239" s="39"/>
    </row>
    <row r="240" spans="2:28" ht="16.149999999999999" customHeight="1">
      <c r="B240" s="265"/>
      <c r="C240" s="266"/>
      <c r="D240" s="266"/>
      <c r="E240" s="262" t="s">
        <v>233</v>
      </c>
      <c r="F240" s="262"/>
      <c r="G240" s="262"/>
      <c r="H240" s="271"/>
      <c r="I240" s="553">
        <v>4863.7307079359589</v>
      </c>
      <c r="J240" s="553"/>
      <c r="K240" s="553"/>
      <c r="L240" s="553"/>
      <c r="M240" s="553"/>
      <c r="N240" s="553"/>
      <c r="O240" s="553"/>
      <c r="P240" s="553"/>
      <c r="Q240" s="553"/>
      <c r="R240" s="553"/>
      <c r="S240" s="45"/>
      <c r="T240" s="45"/>
      <c r="U240" s="45"/>
      <c r="V240" s="45"/>
      <c r="W240" s="45"/>
      <c r="X240" s="45"/>
      <c r="Y240" s="39"/>
      <c r="Z240" s="39"/>
      <c r="AA240" s="39"/>
      <c r="AB240" s="39"/>
    </row>
    <row r="241" spans="2:28" ht="16.149999999999999" customHeight="1">
      <c r="B241" s="261" t="s">
        <v>234</v>
      </c>
      <c r="C241" s="262"/>
      <c r="D241" s="262"/>
      <c r="E241" s="262"/>
      <c r="F241" s="262"/>
      <c r="G241" s="262"/>
      <c r="H241" s="262"/>
      <c r="I241" s="557">
        <v>19.378528753458795</v>
      </c>
      <c r="J241" s="557"/>
      <c r="K241" s="557"/>
      <c r="L241" s="557"/>
      <c r="M241" s="557"/>
      <c r="N241" s="557">
        <v>18.007668686642308</v>
      </c>
      <c r="O241" s="557"/>
      <c r="P241" s="557"/>
      <c r="Q241" s="557"/>
      <c r="R241" s="557"/>
      <c r="S241" s="45"/>
      <c r="T241" s="45"/>
      <c r="U241" s="45"/>
      <c r="V241" s="45"/>
      <c r="W241" s="45"/>
      <c r="X241" s="45"/>
      <c r="Y241" s="39"/>
      <c r="Z241" s="39"/>
      <c r="AA241" s="39"/>
      <c r="AB241" s="39"/>
    </row>
    <row r="242" spans="2:28" ht="16.149999999999999" customHeight="1">
      <c r="B242" s="263" t="s">
        <v>235</v>
      </c>
      <c r="C242" s="264"/>
      <c r="D242" s="264"/>
      <c r="E242" s="262" t="s">
        <v>236</v>
      </c>
      <c r="F242" s="262"/>
      <c r="G242" s="262"/>
      <c r="H242" s="262"/>
      <c r="I242" s="557">
        <v>414.84978630530821</v>
      </c>
      <c r="J242" s="557"/>
      <c r="K242" s="557"/>
      <c r="L242" s="557"/>
      <c r="M242" s="557"/>
      <c r="N242" s="557">
        <v>544.55154001679534</v>
      </c>
      <c r="O242" s="557"/>
      <c r="P242" s="557"/>
      <c r="Q242" s="557"/>
      <c r="R242" s="557"/>
      <c r="S242" s="45"/>
      <c r="T242" s="45"/>
      <c r="U242" s="45"/>
      <c r="V242" s="45"/>
      <c r="W242" s="45"/>
      <c r="X242" s="45"/>
      <c r="Y242" s="39"/>
      <c r="Z242" s="39"/>
      <c r="AA242" s="39"/>
      <c r="AB242" s="39"/>
    </row>
    <row r="243" spans="2:28" ht="16.149999999999999" customHeight="1">
      <c r="B243" s="265"/>
      <c r="C243" s="266"/>
      <c r="D243" s="266"/>
      <c r="E243" s="262" t="s">
        <v>237</v>
      </c>
      <c r="F243" s="262"/>
      <c r="G243" s="262"/>
      <c r="H243" s="262"/>
      <c r="I243" s="557">
        <v>436.16267273333324</v>
      </c>
      <c r="J243" s="557"/>
      <c r="K243" s="557"/>
      <c r="L243" s="557"/>
      <c r="M243" s="557"/>
      <c r="N243" s="557">
        <v>563.17722256260402</v>
      </c>
      <c r="O243" s="557"/>
      <c r="P243" s="557"/>
      <c r="Q243" s="557"/>
      <c r="R243" s="557"/>
      <c r="S243" s="45"/>
      <c r="T243" s="45"/>
      <c r="U243" s="45"/>
      <c r="V243" s="45"/>
      <c r="W243" s="45"/>
      <c r="X243" s="45"/>
      <c r="Y243" s="39"/>
      <c r="Z243" s="39"/>
      <c r="AA243" s="39"/>
      <c r="AB243" s="39"/>
    </row>
    <row r="244" spans="2:28" ht="16.149999999999999" customHeight="1">
      <c r="B244" s="261" t="s">
        <v>238</v>
      </c>
      <c r="C244" s="262"/>
      <c r="D244" s="262"/>
      <c r="E244" s="262"/>
      <c r="F244" s="262"/>
      <c r="G244" s="262"/>
      <c r="H244" s="262"/>
      <c r="I244" s="557">
        <v>621.97854686445248</v>
      </c>
      <c r="J244" s="557"/>
      <c r="K244" s="557"/>
      <c r="L244" s="557"/>
      <c r="M244" s="557"/>
      <c r="N244" s="557">
        <v>1464.7026943626204</v>
      </c>
      <c r="O244" s="557"/>
      <c r="P244" s="557"/>
      <c r="Q244" s="557"/>
      <c r="R244" s="557"/>
      <c r="S244" s="45"/>
      <c r="T244" s="45"/>
      <c r="U244" s="45"/>
      <c r="V244" s="45"/>
      <c r="W244" s="45"/>
      <c r="X244" s="45"/>
      <c r="Y244" s="39"/>
      <c r="Z244" s="39"/>
      <c r="AA244" s="39"/>
      <c r="AB244" s="39"/>
    </row>
    <row r="245" spans="2:28" ht="16.149999999999999" customHeight="1">
      <c r="B245" s="566" t="s">
        <v>239</v>
      </c>
      <c r="C245" s="567"/>
      <c r="D245" s="567"/>
      <c r="E245" s="567"/>
      <c r="F245" s="567"/>
      <c r="G245" s="567"/>
      <c r="H245" s="567"/>
      <c r="I245" s="557">
        <v>1906.267179018274</v>
      </c>
      <c r="J245" s="557"/>
      <c r="K245" s="557"/>
      <c r="L245" s="557"/>
      <c r="M245" s="557"/>
      <c r="N245" s="557">
        <v>1315.3227871378492</v>
      </c>
      <c r="O245" s="557"/>
      <c r="P245" s="557"/>
      <c r="Q245" s="557"/>
      <c r="R245" s="557"/>
      <c r="S245" s="45"/>
      <c r="T245" s="45"/>
      <c r="U245" s="45"/>
      <c r="V245" s="45"/>
      <c r="W245" s="45"/>
      <c r="X245" s="45"/>
      <c r="Y245" s="39"/>
      <c r="Z245" s="39"/>
      <c r="AA245" s="39"/>
      <c r="AB245" s="39"/>
    </row>
    <row r="246" spans="2:28" ht="16.149999999999999" customHeight="1">
      <c r="B246" s="39"/>
      <c r="C246" s="47"/>
      <c r="D246" s="47"/>
      <c r="E246" s="39"/>
      <c r="F246" s="47"/>
      <c r="G246" s="47"/>
      <c r="H246" s="39"/>
      <c r="I246" s="46"/>
      <c r="J246" s="45"/>
      <c r="K246" s="45"/>
      <c r="L246" s="45"/>
      <c r="M246" s="45"/>
      <c r="N246" s="45"/>
      <c r="O246" s="45"/>
      <c r="P246" s="47"/>
      <c r="Q246" s="39"/>
      <c r="R246" s="45"/>
      <c r="S246" s="45"/>
      <c r="T246" s="45"/>
      <c r="U246" s="45"/>
      <c r="V246" s="45"/>
      <c r="W246" s="45"/>
      <c r="X246" s="45"/>
      <c r="Y246" s="39"/>
      <c r="Z246" s="39"/>
      <c r="AA246" s="39"/>
      <c r="AB246" s="39"/>
    </row>
    <row r="247" spans="2:28" ht="16.149999999999999" customHeight="1">
      <c r="B247" s="39" t="s">
        <v>248</v>
      </c>
      <c r="C247" s="47"/>
      <c r="D247" s="47"/>
      <c r="E247" s="39" t="s">
        <v>267</v>
      </c>
      <c r="F247" s="47"/>
      <c r="G247" s="47"/>
      <c r="H247" s="39"/>
      <c r="I247" s="46"/>
      <c r="J247" s="45"/>
      <c r="K247" s="45"/>
      <c r="L247" s="45"/>
      <c r="M247" s="45"/>
      <c r="N247" s="45"/>
      <c r="O247" s="45"/>
      <c r="P247" s="47"/>
      <c r="Q247" s="39" t="s">
        <v>268</v>
      </c>
      <c r="R247" s="45"/>
      <c r="S247" s="45"/>
      <c r="T247" s="45"/>
      <c r="U247" s="45"/>
      <c r="V247" s="45"/>
      <c r="W247" s="45"/>
      <c r="X247" s="45"/>
      <c r="Y247" s="39"/>
      <c r="Z247" s="39"/>
      <c r="AA247" s="39"/>
      <c r="AB247" s="39"/>
    </row>
    <row r="248" spans="2:28" ht="16.149999999999999" customHeight="1">
      <c r="B248" s="39"/>
      <c r="C248" s="47"/>
      <c r="D248" s="47"/>
      <c r="E248" s="39" t="s">
        <v>269</v>
      </c>
      <c r="F248" s="47"/>
      <c r="G248" s="47"/>
      <c r="H248" s="39"/>
      <c r="I248" s="46"/>
      <c r="J248" s="45"/>
      <c r="K248" s="45"/>
      <c r="L248" s="45"/>
      <c r="M248" s="45"/>
      <c r="N248" s="45"/>
      <c r="O248" s="45"/>
      <c r="P248" s="47"/>
      <c r="Q248" s="39" t="s">
        <v>270</v>
      </c>
      <c r="R248" s="45"/>
      <c r="S248" s="45"/>
      <c r="T248" s="45"/>
      <c r="U248" s="45"/>
      <c r="V248" s="45"/>
      <c r="W248" s="45"/>
      <c r="X248" s="45"/>
      <c r="Y248" s="39"/>
      <c r="Z248" s="39"/>
      <c r="AA248" s="39"/>
      <c r="AB248" s="39"/>
    </row>
    <row r="249" spans="2:28" ht="16.149999999999999" customHeight="1">
      <c r="B249" s="55"/>
      <c r="C249" s="55"/>
      <c r="D249" s="55"/>
      <c r="E249" s="55"/>
      <c r="F249" s="55"/>
      <c r="G249" s="55"/>
      <c r="H249" s="55"/>
      <c r="I249" s="55"/>
      <c r="J249" s="55"/>
      <c r="K249" s="55"/>
      <c r="L249" s="55"/>
      <c r="M249" s="55"/>
      <c r="N249" s="55"/>
      <c r="O249" s="55"/>
      <c r="P249" s="55"/>
      <c r="Q249" s="55"/>
      <c r="R249" s="55"/>
      <c r="S249" s="55"/>
      <c r="T249" s="55"/>
      <c r="U249" s="55"/>
      <c r="V249" s="55"/>
      <c r="W249" s="55"/>
      <c r="X249" s="55"/>
      <c r="Y249" s="55"/>
      <c r="Z249" s="55"/>
      <c r="AA249" s="55"/>
      <c r="AB249" s="55"/>
    </row>
    <row r="250" spans="2:28" ht="16.149999999999999" customHeight="1">
      <c r="B250" s="107" t="s">
        <v>271</v>
      </c>
      <c r="C250" s="107" t="s">
        <v>272</v>
      </c>
      <c r="D250" s="86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</row>
    <row r="251" spans="2:28" ht="16.149999999999999" customHeight="1">
      <c r="B251" s="549" t="s">
        <v>226</v>
      </c>
      <c r="C251" s="569"/>
      <c r="D251" s="569"/>
      <c r="E251" s="569"/>
      <c r="F251" s="569"/>
      <c r="G251" s="569"/>
      <c r="H251" s="551"/>
      <c r="I251" s="252" t="s">
        <v>273</v>
      </c>
      <c r="J251" s="253"/>
      <c r="K251" s="253"/>
      <c r="L251" s="253"/>
      <c r="M251" s="253"/>
      <c r="N251" s="253"/>
      <c r="O251" s="254"/>
      <c r="P251" s="255" t="s">
        <v>274</v>
      </c>
      <c r="Q251" s="253"/>
      <c r="R251" s="253"/>
      <c r="S251" s="253"/>
      <c r="T251" s="253"/>
      <c r="U251" s="253"/>
      <c r="V251" s="256"/>
      <c r="W251" s="569" t="s">
        <v>275</v>
      </c>
      <c r="X251" s="569"/>
      <c r="Y251" s="569"/>
      <c r="Z251" s="569"/>
      <c r="AA251" s="569"/>
      <c r="AB251" s="551"/>
    </row>
    <row r="252" spans="2:28" ht="16.149999999999999" customHeight="1">
      <c r="B252" s="249"/>
      <c r="C252" s="250"/>
      <c r="D252" s="250"/>
      <c r="E252" s="250"/>
      <c r="F252" s="250"/>
      <c r="G252" s="250"/>
      <c r="H252" s="251"/>
      <c r="I252" s="257" t="s">
        <v>276</v>
      </c>
      <c r="J252" s="258"/>
      <c r="K252" s="258"/>
      <c r="L252" s="258"/>
      <c r="M252" s="258"/>
      <c r="N252" s="258"/>
      <c r="O252" s="259"/>
      <c r="P252" s="260" t="s">
        <v>277</v>
      </c>
      <c r="Q252" s="258"/>
      <c r="R252" s="258"/>
      <c r="S252" s="258"/>
      <c r="T252" s="258"/>
      <c r="U252" s="258"/>
      <c r="V252" s="259"/>
      <c r="W252" s="250"/>
      <c r="X252" s="250"/>
      <c r="Y252" s="250"/>
      <c r="Z252" s="250"/>
      <c r="AA252" s="250"/>
      <c r="AB252" s="251"/>
    </row>
    <row r="253" spans="2:28" ht="16.149999999999999" customHeight="1">
      <c r="B253" s="552" t="s">
        <v>231</v>
      </c>
      <c r="C253" s="517"/>
      <c r="D253" s="517"/>
      <c r="E253" s="517" t="s">
        <v>232</v>
      </c>
      <c r="F253" s="517"/>
      <c r="G253" s="517"/>
      <c r="H253" s="517"/>
      <c r="I253" s="570">
        <v>3350.8109048678348</v>
      </c>
      <c r="J253" s="571"/>
      <c r="K253" s="571"/>
      <c r="L253" s="571"/>
      <c r="M253" s="571"/>
      <c r="N253" s="571"/>
      <c r="O253" s="571"/>
      <c r="P253" s="571"/>
      <c r="Q253" s="571"/>
      <c r="R253" s="571"/>
      <c r="S253" s="571"/>
      <c r="T253" s="571"/>
      <c r="U253" s="571"/>
      <c r="V253" s="572"/>
      <c r="W253" s="517" t="s">
        <v>278</v>
      </c>
      <c r="X253" s="517"/>
      <c r="Y253" s="517"/>
      <c r="Z253" s="517"/>
      <c r="AA253" s="517"/>
      <c r="AB253" s="517"/>
    </row>
    <row r="254" spans="2:28" ht="16.149999999999999" customHeight="1">
      <c r="B254" s="517"/>
      <c r="C254" s="517"/>
      <c r="D254" s="517"/>
      <c r="E254" s="517" t="s">
        <v>233</v>
      </c>
      <c r="F254" s="517"/>
      <c r="G254" s="517"/>
      <c r="H254" s="517"/>
      <c r="I254" s="570">
        <v>4863.7307079359589</v>
      </c>
      <c r="J254" s="571"/>
      <c r="K254" s="571"/>
      <c r="L254" s="571"/>
      <c r="M254" s="571"/>
      <c r="N254" s="571"/>
      <c r="O254" s="571"/>
      <c r="P254" s="571"/>
      <c r="Q254" s="571"/>
      <c r="R254" s="571"/>
      <c r="S254" s="571"/>
      <c r="T254" s="571"/>
      <c r="U254" s="571"/>
      <c r="V254" s="572"/>
      <c r="W254" s="517" t="s">
        <v>279</v>
      </c>
      <c r="X254" s="517"/>
      <c r="Y254" s="517"/>
      <c r="Z254" s="517"/>
      <c r="AA254" s="517"/>
      <c r="AB254" s="517"/>
    </row>
    <row r="255" spans="2:28" ht="16.149999999999999" customHeight="1">
      <c r="B255" s="517" t="s">
        <v>234</v>
      </c>
      <c r="C255" s="517"/>
      <c r="D255" s="517"/>
      <c r="E255" s="517"/>
      <c r="F255" s="517"/>
      <c r="G255" s="517"/>
      <c r="H255" s="517"/>
      <c r="I255" s="557">
        <v>59.185310783100306</v>
      </c>
      <c r="J255" s="557"/>
      <c r="K255" s="557"/>
      <c r="L255" s="557"/>
      <c r="M255" s="557"/>
      <c r="N255" s="557"/>
      <c r="O255" s="557"/>
      <c r="P255" s="557">
        <v>55.952915943741822</v>
      </c>
      <c r="Q255" s="557"/>
      <c r="R255" s="557"/>
      <c r="S255" s="557"/>
      <c r="T255" s="557"/>
      <c r="U255" s="557"/>
      <c r="V255" s="557"/>
      <c r="W255" s="517" t="s">
        <v>280</v>
      </c>
      <c r="X255" s="517"/>
      <c r="Y255" s="517"/>
      <c r="Z255" s="517"/>
      <c r="AA255" s="517"/>
      <c r="AB255" s="517"/>
    </row>
    <row r="256" spans="2:28" ht="16.149999999999999" customHeight="1">
      <c r="B256" s="552" t="s">
        <v>235</v>
      </c>
      <c r="C256" s="517"/>
      <c r="D256" s="517"/>
      <c r="E256" s="517" t="s">
        <v>236</v>
      </c>
      <c r="F256" s="517"/>
      <c r="G256" s="517"/>
      <c r="H256" s="517"/>
      <c r="I256" s="557">
        <v>872.04866991621952</v>
      </c>
      <c r="J256" s="557"/>
      <c r="K256" s="557"/>
      <c r="L256" s="557"/>
      <c r="M256" s="557"/>
      <c r="N256" s="557"/>
      <c r="O256" s="557"/>
      <c r="P256" s="557">
        <v>1007.9798729422587</v>
      </c>
      <c r="Q256" s="557"/>
      <c r="R256" s="557"/>
      <c r="S256" s="557"/>
      <c r="T256" s="557"/>
      <c r="U256" s="557"/>
      <c r="V256" s="557"/>
      <c r="W256" s="517" t="s">
        <v>281</v>
      </c>
      <c r="X256" s="517"/>
      <c r="Y256" s="517"/>
      <c r="Z256" s="517"/>
      <c r="AA256" s="517"/>
      <c r="AB256" s="517"/>
    </row>
    <row r="257" spans="2:28" ht="16.149999999999999" customHeight="1">
      <c r="B257" s="517"/>
      <c r="C257" s="517"/>
      <c r="D257" s="517"/>
      <c r="E257" s="517" t="s">
        <v>237</v>
      </c>
      <c r="F257" s="517"/>
      <c r="G257" s="517"/>
      <c r="H257" s="517"/>
      <c r="I257" s="557">
        <v>895.33643146684994</v>
      </c>
      <c r="J257" s="557"/>
      <c r="K257" s="557"/>
      <c r="L257" s="557"/>
      <c r="M257" s="557"/>
      <c r="N257" s="557"/>
      <c r="O257" s="557"/>
      <c r="P257" s="557">
        <v>1046.5731574940007</v>
      </c>
      <c r="Q257" s="557"/>
      <c r="R257" s="557"/>
      <c r="S257" s="557"/>
      <c r="T257" s="557"/>
      <c r="U257" s="557"/>
      <c r="V257" s="557"/>
      <c r="W257" s="517" t="s">
        <v>282</v>
      </c>
      <c r="X257" s="517"/>
      <c r="Y257" s="517"/>
      <c r="Z257" s="517"/>
      <c r="AA257" s="517"/>
      <c r="AB257" s="517"/>
    </row>
    <row r="258" spans="2:28" ht="16.149999999999999" customHeight="1">
      <c r="B258" s="517" t="s">
        <v>238</v>
      </c>
      <c r="C258" s="517"/>
      <c r="D258" s="517"/>
      <c r="E258" s="517"/>
      <c r="F258" s="517"/>
      <c r="G258" s="517"/>
      <c r="H258" s="517"/>
      <c r="I258" s="557">
        <v>842.91711539427899</v>
      </c>
      <c r="J258" s="557"/>
      <c r="K258" s="557"/>
      <c r="L258" s="557"/>
      <c r="M258" s="557"/>
      <c r="N258" s="557"/>
      <c r="O258" s="557"/>
      <c r="P258" s="557">
        <v>2339.8967647073773</v>
      </c>
      <c r="Q258" s="557"/>
      <c r="R258" s="557"/>
      <c r="S258" s="557"/>
      <c r="T258" s="557"/>
      <c r="U258" s="557"/>
      <c r="V258" s="557"/>
      <c r="W258" s="517" t="s">
        <v>283</v>
      </c>
      <c r="X258" s="517"/>
      <c r="Y258" s="517"/>
      <c r="Z258" s="517"/>
      <c r="AA258" s="517"/>
      <c r="AB258" s="517"/>
    </row>
    <row r="259" spans="2:28" ht="16.149999999999999" customHeight="1">
      <c r="B259" s="517" t="s">
        <v>239</v>
      </c>
      <c r="C259" s="517"/>
      <c r="D259" s="517"/>
      <c r="E259" s="517"/>
      <c r="F259" s="517"/>
      <c r="G259" s="517"/>
      <c r="H259" s="517"/>
      <c r="I259" s="557">
        <v>3954.409236682036</v>
      </c>
      <c r="J259" s="557"/>
      <c r="K259" s="557"/>
      <c r="L259" s="557"/>
      <c r="M259" s="557"/>
      <c r="N259" s="557"/>
      <c r="O259" s="557"/>
      <c r="P259" s="557">
        <v>2820.5782573263696</v>
      </c>
      <c r="Q259" s="557"/>
      <c r="R259" s="557"/>
      <c r="S259" s="557"/>
      <c r="T259" s="557"/>
      <c r="U259" s="557"/>
      <c r="V259" s="557"/>
      <c r="W259" s="517" t="s">
        <v>284</v>
      </c>
      <c r="X259" s="517"/>
      <c r="Y259" s="517"/>
      <c r="Z259" s="517"/>
      <c r="AA259" s="517"/>
      <c r="AB259" s="517"/>
    </row>
    <row r="260" spans="2:28" ht="16.149999999999999" customHeight="1"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  <c r="AA260" s="42"/>
      <c r="AB260" s="42"/>
    </row>
    <row r="261" spans="2:28" ht="16.149999999999999" customHeight="1">
      <c r="B261" s="39" t="s">
        <v>248</v>
      </c>
      <c r="C261" s="47"/>
      <c r="D261" s="47"/>
      <c r="E261" s="39" t="s">
        <v>285</v>
      </c>
      <c r="F261" s="47"/>
      <c r="G261" s="47"/>
      <c r="H261" s="47"/>
      <c r="I261" s="39"/>
      <c r="J261" s="46"/>
      <c r="K261" s="45"/>
      <c r="L261" s="45"/>
      <c r="M261" s="45"/>
      <c r="N261" s="45"/>
      <c r="O261" s="45"/>
      <c r="P261" s="45"/>
      <c r="Q261" s="39" t="s">
        <v>286</v>
      </c>
      <c r="R261" s="45"/>
      <c r="S261" s="45"/>
      <c r="T261" s="45"/>
      <c r="U261" s="45"/>
      <c r="V261" s="45"/>
      <c r="W261" s="45"/>
      <c r="X261" s="45"/>
      <c r="Y261" s="39"/>
      <c r="Z261" s="39"/>
      <c r="AA261" s="39"/>
      <c r="AB261" s="42"/>
    </row>
    <row r="262" spans="2:28" ht="16.149999999999999" customHeight="1">
      <c r="B262" s="55"/>
      <c r="C262" s="55"/>
      <c r="D262" s="55"/>
      <c r="E262" s="55"/>
      <c r="F262" s="55"/>
      <c r="G262" s="55"/>
      <c r="H262" s="55"/>
      <c r="I262" s="55"/>
      <c r="J262" s="55"/>
      <c r="K262" s="55"/>
      <c r="L262" s="55"/>
      <c r="M262" s="55"/>
      <c r="N262" s="55"/>
      <c r="O262" s="55"/>
      <c r="P262" s="55"/>
      <c r="Q262" s="55"/>
      <c r="R262" s="55"/>
      <c r="S262" s="55"/>
      <c r="T262" s="55"/>
      <c r="U262" s="55"/>
      <c r="V262" s="55"/>
      <c r="W262" s="55"/>
      <c r="X262" s="55"/>
      <c r="Y262" s="55"/>
      <c r="Z262" s="55"/>
      <c r="AA262" s="55"/>
      <c r="AB262" s="55"/>
    </row>
    <row r="263" spans="2:28" ht="16.149999999999999" customHeight="1">
      <c r="B263" s="274" t="s">
        <v>289</v>
      </c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55"/>
      <c r="T263" s="55"/>
      <c r="U263" s="55"/>
      <c r="V263" s="55"/>
      <c r="W263" s="55"/>
      <c r="X263" s="55"/>
      <c r="Y263" s="55"/>
      <c r="Z263" s="55"/>
      <c r="AA263" s="55"/>
      <c r="AB263" s="55"/>
    </row>
    <row r="264" spans="2:28" ht="16.149999999999999" customHeight="1">
      <c r="B264" s="65" t="s">
        <v>223</v>
      </c>
      <c r="C264" s="107" t="s">
        <v>224</v>
      </c>
      <c r="D264" s="84"/>
      <c r="E264" s="84"/>
      <c r="F264" s="84"/>
      <c r="G264" s="84"/>
      <c r="H264" s="84"/>
      <c r="I264" s="84"/>
      <c r="J264" s="84"/>
      <c r="K264" s="85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  <c r="AA264" s="42"/>
      <c r="AB264" s="42"/>
    </row>
    <row r="265" spans="2:28" ht="16.149999999999999" customHeight="1">
      <c r="B265" s="41"/>
      <c r="C265" s="68" t="s">
        <v>6</v>
      </c>
      <c r="D265" s="69" t="s">
        <v>225</v>
      </c>
      <c r="E265" s="70"/>
      <c r="F265" s="55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  <c r="AA265" s="42"/>
      <c r="AB265" s="42"/>
    </row>
    <row r="266" spans="2:28" ht="16.149999999999999" customHeight="1">
      <c r="B266" s="549" t="s">
        <v>226</v>
      </c>
      <c r="C266" s="550"/>
      <c r="D266" s="550"/>
      <c r="E266" s="550"/>
      <c r="F266" s="550"/>
      <c r="G266" s="550"/>
      <c r="H266" s="551"/>
      <c r="I266" s="252" t="s">
        <v>227</v>
      </c>
      <c r="J266" s="253"/>
      <c r="K266" s="253"/>
      <c r="L266" s="253"/>
      <c r="M266" s="253"/>
      <c r="N266" s="253" t="s">
        <v>228</v>
      </c>
      <c r="O266" s="253"/>
      <c r="P266" s="253"/>
      <c r="Q266" s="253"/>
      <c r="R266" s="256"/>
    </row>
    <row r="267" spans="2:28" ht="16.149999999999999" customHeight="1">
      <c r="B267" s="249"/>
      <c r="C267" s="250"/>
      <c r="D267" s="250"/>
      <c r="E267" s="250"/>
      <c r="F267" s="250"/>
      <c r="G267" s="250"/>
      <c r="H267" s="251"/>
      <c r="I267" s="257" t="s">
        <v>229</v>
      </c>
      <c r="J267" s="258"/>
      <c r="K267" s="258"/>
      <c r="L267" s="258"/>
      <c r="M267" s="273"/>
      <c r="N267" s="258" t="s">
        <v>230</v>
      </c>
      <c r="O267" s="258"/>
      <c r="P267" s="258"/>
      <c r="Q267" s="258"/>
      <c r="R267" s="259"/>
    </row>
    <row r="268" spans="2:28" ht="16.149999999999999" customHeight="1">
      <c r="B268" s="552" t="s">
        <v>231</v>
      </c>
      <c r="C268" s="517"/>
      <c r="D268" s="517"/>
      <c r="E268" s="517" t="s">
        <v>232</v>
      </c>
      <c r="F268" s="517"/>
      <c r="G268" s="517"/>
      <c r="H268" s="517"/>
      <c r="I268" s="553">
        <v>3350.8109048678348</v>
      </c>
      <c r="J268" s="553"/>
      <c r="K268" s="553"/>
      <c r="L268" s="553"/>
      <c r="M268" s="553"/>
      <c r="N268" s="553"/>
      <c r="O268" s="553"/>
      <c r="P268" s="553"/>
      <c r="Q268" s="553"/>
      <c r="R268" s="553"/>
    </row>
    <row r="269" spans="2:28" ht="16.149999999999999" customHeight="1">
      <c r="B269" s="517"/>
      <c r="C269" s="517"/>
      <c r="D269" s="517"/>
      <c r="E269" s="517" t="s">
        <v>233</v>
      </c>
      <c r="F269" s="517"/>
      <c r="G269" s="517"/>
      <c r="H269" s="517"/>
      <c r="I269" s="553">
        <v>4863.7307079347765</v>
      </c>
      <c r="J269" s="553"/>
      <c r="K269" s="553"/>
      <c r="L269" s="553"/>
      <c r="M269" s="553"/>
      <c r="N269" s="553"/>
      <c r="O269" s="553"/>
      <c r="P269" s="553"/>
      <c r="Q269" s="553"/>
      <c r="R269" s="553"/>
    </row>
    <row r="270" spans="2:28" ht="16.149999999999999" customHeight="1">
      <c r="B270" s="517" t="s">
        <v>234</v>
      </c>
      <c r="C270" s="517"/>
      <c r="D270" s="517"/>
      <c r="E270" s="517"/>
      <c r="F270" s="517"/>
      <c r="G270" s="517"/>
      <c r="H270" s="517"/>
      <c r="I270" s="554">
        <v>57.370940233527755</v>
      </c>
      <c r="J270" s="555"/>
      <c r="K270" s="555"/>
      <c r="L270" s="555"/>
      <c r="M270" s="556"/>
      <c r="N270" s="557">
        <v>0.22314544236740858</v>
      </c>
      <c r="O270" s="557"/>
      <c r="P270" s="557"/>
      <c r="Q270" s="557"/>
      <c r="R270" s="557"/>
    </row>
    <row r="271" spans="2:28" ht="16.149999999999999" customHeight="1">
      <c r="B271" s="552" t="s">
        <v>235</v>
      </c>
      <c r="C271" s="517"/>
      <c r="D271" s="517"/>
      <c r="E271" s="517" t="s">
        <v>236</v>
      </c>
      <c r="F271" s="517"/>
      <c r="G271" s="517"/>
      <c r="H271" s="517"/>
      <c r="I271" s="554">
        <v>802.37648238649774</v>
      </c>
      <c r="J271" s="555"/>
      <c r="K271" s="555"/>
      <c r="L271" s="555"/>
      <c r="M271" s="556"/>
      <c r="N271" s="557">
        <v>54.766648124795289</v>
      </c>
      <c r="O271" s="557"/>
      <c r="P271" s="557"/>
      <c r="Q271" s="557"/>
      <c r="R271" s="557"/>
    </row>
    <row r="272" spans="2:28" ht="16.149999999999999" customHeight="1">
      <c r="B272" s="517"/>
      <c r="C272" s="517"/>
      <c r="D272" s="517"/>
      <c r="E272" s="517" t="s">
        <v>237</v>
      </c>
      <c r="F272" s="517"/>
      <c r="G272" s="517"/>
      <c r="H272" s="517"/>
      <c r="I272" s="554">
        <v>820.311528411317</v>
      </c>
      <c r="J272" s="555"/>
      <c r="K272" s="555"/>
      <c r="L272" s="555"/>
      <c r="M272" s="556"/>
      <c r="N272" s="557">
        <v>56.321801711904726</v>
      </c>
      <c r="O272" s="557"/>
      <c r="P272" s="557"/>
      <c r="Q272" s="557"/>
      <c r="R272" s="557"/>
    </row>
    <row r="273" spans="2:28" ht="16.149999999999999" customHeight="1">
      <c r="B273" s="517" t="s">
        <v>238</v>
      </c>
      <c r="C273" s="517"/>
      <c r="D273" s="517"/>
      <c r="E273" s="517"/>
      <c r="F273" s="517"/>
      <c r="G273" s="517"/>
      <c r="H273" s="517"/>
      <c r="I273" s="554">
        <v>507.8137653376981</v>
      </c>
      <c r="J273" s="555"/>
      <c r="K273" s="555"/>
      <c r="L273" s="555"/>
      <c r="M273" s="556"/>
      <c r="N273" s="557">
        <v>174.25684737360456</v>
      </c>
      <c r="O273" s="557"/>
      <c r="P273" s="557"/>
      <c r="Q273" s="557"/>
      <c r="R273" s="557"/>
    </row>
    <row r="274" spans="2:28" ht="16.149999999999999" customHeight="1">
      <c r="B274" s="517" t="s">
        <v>239</v>
      </c>
      <c r="C274" s="517"/>
      <c r="D274" s="517"/>
      <c r="E274" s="517"/>
      <c r="F274" s="517"/>
      <c r="G274" s="517"/>
      <c r="H274" s="517"/>
      <c r="I274" s="554">
        <v>3572.1588181084981</v>
      </c>
      <c r="J274" s="555"/>
      <c r="K274" s="555"/>
      <c r="L274" s="555"/>
      <c r="M274" s="556"/>
      <c r="N274" s="557">
        <v>104.27838883945149</v>
      </c>
      <c r="O274" s="557"/>
      <c r="P274" s="557"/>
      <c r="Q274" s="557"/>
      <c r="R274" s="557"/>
    </row>
    <row r="275" spans="2:28" ht="16.149999999999999" customHeight="1">
      <c r="B275" s="47"/>
      <c r="C275" s="47"/>
      <c r="D275" s="47"/>
      <c r="E275" s="47"/>
      <c r="F275" s="47"/>
      <c r="G275" s="47"/>
      <c r="H275" s="47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28" ht="16.149999999999999" customHeight="1">
      <c r="B276" s="47"/>
      <c r="C276" s="68" t="s">
        <v>6</v>
      </c>
      <c r="D276" s="69" t="s">
        <v>240</v>
      </c>
      <c r="E276" s="70"/>
      <c r="F276" s="55"/>
      <c r="G276" s="42"/>
      <c r="H276" s="42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</row>
    <row r="277" spans="2:28" ht="16.149999999999999" customHeight="1">
      <c r="B277" s="549" t="s">
        <v>226</v>
      </c>
      <c r="C277" s="550"/>
      <c r="D277" s="550"/>
      <c r="E277" s="550"/>
      <c r="F277" s="550"/>
      <c r="G277" s="550"/>
      <c r="H277" s="551"/>
      <c r="I277" s="252" t="s">
        <v>241</v>
      </c>
      <c r="J277" s="253"/>
      <c r="K277" s="253"/>
      <c r="L277" s="253"/>
      <c r="M277" s="253"/>
      <c r="N277" s="253" t="s">
        <v>228</v>
      </c>
      <c r="O277" s="253"/>
      <c r="P277" s="253"/>
      <c r="Q277" s="253"/>
      <c r="R277" s="256"/>
    </row>
    <row r="278" spans="2:28" ht="16.149999999999999" customHeight="1">
      <c r="B278" s="249"/>
      <c r="C278" s="250"/>
      <c r="D278" s="250"/>
      <c r="E278" s="250"/>
      <c r="F278" s="250"/>
      <c r="G278" s="250"/>
      <c r="H278" s="251"/>
      <c r="I278" s="257" t="s">
        <v>242</v>
      </c>
      <c r="J278" s="258"/>
      <c r="K278" s="258"/>
      <c r="L278" s="258"/>
      <c r="M278" s="273"/>
      <c r="N278" s="258" t="s">
        <v>243</v>
      </c>
      <c r="O278" s="258"/>
      <c r="P278" s="258"/>
      <c r="Q278" s="258"/>
      <c r="R278" s="259"/>
    </row>
    <row r="279" spans="2:28" ht="16.149999999999999" customHeight="1">
      <c r="B279" s="552" t="s">
        <v>231</v>
      </c>
      <c r="C279" s="517"/>
      <c r="D279" s="517"/>
      <c r="E279" s="517" t="s">
        <v>232</v>
      </c>
      <c r="F279" s="517"/>
      <c r="G279" s="517"/>
      <c r="H279" s="517"/>
      <c r="I279" s="553">
        <v>3350.8109048678348</v>
      </c>
      <c r="J279" s="553"/>
      <c r="K279" s="553"/>
      <c r="L279" s="553"/>
      <c r="M279" s="553"/>
      <c r="N279" s="553"/>
      <c r="O279" s="553"/>
      <c r="P279" s="553"/>
      <c r="Q279" s="553"/>
      <c r="R279" s="553"/>
    </row>
    <row r="280" spans="2:28" ht="16.149999999999999" customHeight="1">
      <c r="B280" s="517"/>
      <c r="C280" s="517"/>
      <c r="D280" s="517"/>
      <c r="E280" s="517" t="s">
        <v>233</v>
      </c>
      <c r="F280" s="517"/>
      <c r="G280" s="517"/>
      <c r="H280" s="517"/>
      <c r="I280" s="553">
        <v>4863.7307079347765</v>
      </c>
      <c r="J280" s="553"/>
      <c r="K280" s="553"/>
      <c r="L280" s="553"/>
      <c r="M280" s="553"/>
      <c r="N280" s="553"/>
      <c r="O280" s="553"/>
      <c r="P280" s="553"/>
      <c r="Q280" s="553"/>
      <c r="R280" s="553"/>
    </row>
    <row r="281" spans="2:28" ht="16.149999999999999" customHeight="1">
      <c r="B281" s="517" t="s">
        <v>234</v>
      </c>
      <c r="C281" s="517"/>
      <c r="D281" s="517"/>
      <c r="E281" s="517"/>
      <c r="F281" s="517"/>
      <c r="G281" s="517"/>
      <c r="H281" s="517"/>
      <c r="I281" s="554">
        <v>0.16722037803550857</v>
      </c>
      <c r="J281" s="555"/>
      <c r="K281" s="555"/>
      <c r="L281" s="555"/>
      <c r="M281" s="556"/>
      <c r="N281" s="557">
        <v>55.641864701874582</v>
      </c>
      <c r="O281" s="557"/>
      <c r="P281" s="557"/>
      <c r="Q281" s="557"/>
      <c r="R281" s="557"/>
    </row>
    <row r="282" spans="2:28" ht="16.149999999999999" customHeight="1">
      <c r="B282" s="552" t="s">
        <v>235</v>
      </c>
      <c r="C282" s="517"/>
      <c r="D282" s="517"/>
      <c r="E282" s="517" t="s">
        <v>236</v>
      </c>
      <c r="F282" s="517"/>
      <c r="G282" s="517"/>
      <c r="H282" s="517"/>
      <c r="I282" s="554">
        <v>16.575196289301154</v>
      </c>
      <c r="J282" s="555"/>
      <c r="K282" s="555"/>
      <c r="L282" s="555"/>
      <c r="M282" s="556"/>
      <c r="N282" s="557">
        <v>845.51502983574733</v>
      </c>
      <c r="O282" s="557"/>
      <c r="P282" s="557"/>
      <c r="Q282" s="557"/>
      <c r="R282" s="557"/>
    </row>
    <row r="283" spans="2:28" ht="16.149999999999999" customHeight="1">
      <c r="B283" s="517"/>
      <c r="C283" s="517"/>
      <c r="D283" s="517"/>
      <c r="E283" s="517" t="s">
        <v>237</v>
      </c>
      <c r="F283" s="517"/>
      <c r="G283" s="517"/>
      <c r="H283" s="517"/>
      <c r="I283" s="554">
        <v>19.303785527320549</v>
      </c>
      <c r="J283" s="555"/>
      <c r="K283" s="555"/>
      <c r="L283" s="555"/>
      <c r="M283" s="556"/>
      <c r="N283" s="557">
        <v>881.42601613764066</v>
      </c>
      <c r="O283" s="557"/>
      <c r="P283" s="557"/>
      <c r="Q283" s="557"/>
      <c r="R283" s="557"/>
    </row>
    <row r="284" spans="2:28" ht="16.149999999999999" customHeight="1">
      <c r="B284" s="517" t="s">
        <v>238</v>
      </c>
      <c r="C284" s="517"/>
      <c r="D284" s="517"/>
      <c r="E284" s="517"/>
      <c r="F284" s="517"/>
      <c r="G284" s="517"/>
      <c r="H284" s="517"/>
      <c r="I284" s="554">
        <v>28.970911853109406</v>
      </c>
      <c r="J284" s="555"/>
      <c r="K284" s="555"/>
      <c r="L284" s="555"/>
      <c r="M284" s="556"/>
      <c r="N284" s="557">
        <v>1835.8150896585435</v>
      </c>
      <c r="O284" s="557"/>
      <c r="P284" s="557"/>
      <c r="Q284" s="557"/>
      <c r="R284" s="557"/>
    </row>
    <row r="285" spans="2:28" ht="16.149999999999999" customHeight="1">
      <c r="B285" s="517" t="s">
        <v>239</v>
      </c>
      <c r="C285" s="517"/>
      <c r="D285" s="517"/>
      <c r="E285" s="517"/>
      <c r="F285" s="517"/>
      <c r="G285" s="517"/>
      <c r="H285" s="517"/>
      <c r="I285" s="554">
        <v>64.210593874803763</v>
      </c>
      <c r="J285" s="555"/>
      <c r="K285" s="555"/>
      <c r="L285" s="555"/>
      <c r="M285" s="556"/>
      <c r="N285" s="557">
        <v>2504.2961755010683</v>
      </c>
      <c r="O285" s="557"/>
      <c r="P285" s="557"/>
      <c r="Q285" s="557"/>
      <c r="R285" s="557"/>
    </row>
    <row r="286" spans="2:28" ht="16.149999999999999" customHeight="1">
      <c r="B286" s="47"/>
      <c r="C286" s="47"/>
      <c r="D286" s="47"/>
      <c r="E286" s="47"/>
      <c r="F286" s="47"/>
      <c r="G286" s="47"/>
      <c r="H286" s="47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28" ht="16.149999999999999" customHeight="1">
      <c r="B287" s="47"/>
      <c r="C287" s="68" t="s">
        <v>6</v>
      </c>
      <c r="D287" s="69" t="s">
        <v>244</v>
      </c>
      <c r="E287" s="47"/>
      <c r="F287" s="47"/>
      <c r="G287" s="47"/>
      <c r="H287" s="47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</row>
    <row r="288" spans="2:28" ht="16.149999999999999" customHeight="1">
      <c r="B288" s="549" t="s">
        <v>226</v>
      </c>
      <c r="C288" s="550"/>
      <c r="D288" s="550"/>
      <c r="E288" s="550"/>
      <c r="F288" s="550"/>
      <c r="G288" s="550"/>
      <c r="H288" s="551"/>
      <c r="I288" s="252" t="s">
        <v>245</v>
      </c>
      <c r="J288" s="253"/>
      <c r="K288" s="253"/>
      <c r="L288" s="253"/>
      <c r="M288" s="253"/>
      <c r="N288" s="253" t="s">
        <v>228</v>
      </c>
      <c r="O288" s="253"/>
      <c r="P288" s="253"/>
      <c r="Q288" s="253"/>
      <c r="R288" s="256"/>
    </row>
    <row r="289" spans="2:28" ht="16.149999999999999" customHeight="1">
      <c r="B289" s="249"/>
      <c r="C289" s="250"/>
      <c r="D289" s="250"/>
      <c r="E289" s="250"/>
      <c r="F289" s="250"/>
      <c r="G289" s="250"/>
      <c r="H289" s="251"/>
      <c r="I289" s="257" t="s">
        <v>246</v>
      </c>
      <c r="J289" s="258"/>
      <c r="K289" s="258"/>
      <c r="L289" s="258"/>
      <c r="M289" s="273"/>
      <c r="N289" s="258" t="s">
        <v>247</v>
      </c>
      <c r="O289" s="258"/>
      <c r="P289" s="258"/>
      <c r="Q289" s="258"/>
      <c r="R289" s="259"/>
    </row>
    <row r="290" spans="2:28" ht="16.149999999999999" customHeight="1">
      <c r="B290" s="552" t="s">
        <v>231</v>
      </c>
      <c r="C290" s="517"/>
      <c r="D290" s="517"/>
      <c r="E290" s="517" t="s">
        <v>232</v>
      </c>
      <c r="F290" s="517"/>
      <c r="G290" s="517"/>
      <c r="H290" s="517"/>
      <c r="I290" s="553">
        <v>3350.8109048678348</v>
      </c>
      <c r="J290" s="553"/>
      <c r="K290" s="553"/>
      <c r="L290" s="553"/>
      <c r="M290" s="553"/>
      <c r="N290" s="553"/>
      <c r="O290" s="553"/>
      <c r="P290" s="553"/>
      <c r="Q290" s="553"/>
      <c r="R290" s="553"/>
    </row>
    <row r="291" spans="2:28" ht="16.149999999999999" customHeight="1">
      <c r="B291" s="517"/>
      <c r="C291" s="517"/>
      <c r="D291" s="517"/>
      <c r="E291" s="517" t="s">
        <v>233</v>
      </c>
      <c r="F291" s="517"/>
      <c r="G291" s="517"/>
      <c r="H291" s="517"/>
      <c r="I291" s="553">
        <v>4863.7307079347765</v>
      </c>
      <c r="J291" s="553"/>
      <c r="K291" s="553"/>
      <c r="L291" s="553"/>
      <c r="M291" s="553"/>
      <c r="N291" s="553"/>
      <c r="O291" s="553"/>
      <c r="P291" s="553"/>
      <c r="Q291" s="553"/>
      <c r="R291" s="553"/>
    </row>
    <row r="292" spans="2:28" ht="16.149999999999999" customHeight="1">
      <c r="B292" s="517" t="s">
        <v>234</v>
      </c>
      <c r="C292" s="517"/>
      <c r="D292" s="517"/>
      <c r="E292" s="517"/>
      <c r="F292" s="517"/>
      <c r="G292" s="517"/>
      <c r="H292" s="517"/>
      <c r="I292" s="554">
        <v>1.0423341420018968</v>
      </c>
      <c r="J292" s="555"/>
      <c r="K292" s="555"/>
      <c r="L292" s="555"/>
      <c r="M292" s="556"/>
      <c r="N292" s="557">
        <v>0.5135251637428313</v>
      </c>
      <c r="O292" s="557"/>
      <c r="P292" s="557"/>
      <c r="Q292" s="557"/>
      <c r="R292" s="557"/>
    </row>
    <row r="293" spans="2:28" ht="16.149999999999999" customHeight="1">
      <c r="B293" s="552" t="s">
        <v>235</v>
      </c>
      <c r="C293" s="517"/>
      <c r="D293" s="517"/>
      <c r="E293" s="517" t="s">
        <v>236</v>
      </c>
      <c r="F293" s="517"/>
      <c r="G293" s="517"/>
      <c r="H293" s="517"/>
      <c r="I293" s="554">
        <v>149.23522007620957</v>
      </c>
      <c r="J293" s="555"/>
      <c r="K293" s="555"/>
      <c r="L293" s="555"/>
      <c r="M293" s="556"/>
      <c r="N293" s="557">
        <v>183.47455422777466</v>
      </c>
      <c r="O293" s="557"/>
      <c r="P293" s="557"/>
      <c r="Q293" s="557"/>
      <c r="R293" s="557"/>
    </row>
    <row r="294" spans="2:28" ht="16.149999999999999" customHeight="1">
      <c r="B294" s="517"/>
      <c r="C294" s="517"/>
      <c r="D294" s="517"/>
      <c r="E294" s="517" t="s">
        <v>237</v>
      </c>
      <c r="F294" s="517"/>
      <c r="G294" s="517"/>
      <c r="H294" s="517"/>
      <c r="I294" s="554">
        <v>164.34901592575179</v>
      </c>
      <c r="J294" s="555"/>
      <c r="K294" s="555"/>
      <c r="L294" s="555"/>
      <c r="M294" s="556"/>
      <c r="N294" s="557">
        <v>190.86039480688888</v>
      </c>
      <c r="O294" s="557"/>
      <c r="P294" s="557"/>
      <c r="Q294" s="557"/>
      <c r="R294" s="557"/>
    </row>
    <row r="295" spans="2:28" ht="16.149999999999999" customHeight="1">
      <c r="B295" s="517" t="s">
        <v>238</v>
      </c>
      <c r="C295" s="517"/>
      <c r="D295" s="517"/>
      <c r="E295" s="517"/>
      <c r="F295" s="517"/>
      <c r="G295" s="517"/>
      <c r="H295" s="517"/>
      <c r="I295" s="554">
        <v>192.1872388501919</v>
      </c>
      <c r="J295" s="555"/>
      <c r="K295" s="555"/>
      <c r="L295" s="555"/>
      <c r="M295" s="556"/>
      <c r="N295" s="557">
        <v>585.53784630837333</v>
      </c>
      <c r="O295" s="557"/>
      <c r="P295" s="557"/>
      <c r="Q295" s="557"/>
      <c r="R295" s="557"/>
    </row>
    <row r="296" spans="2:28" ht="16.149999999999999" customHeight="1">
      <c r="B296" s="517" t="s">
        <v>239</v>
      </c>
      <c r="C296" s="517"/>
      <c r="D296" s="517"/>
      <c r="E296" s="517"/>
      <c r="F296" s="517"/>
      <c r="G296" s="517"/>
      <c r="H296" s="517"/>
      <c r="I296" s="554">
        <v>646.24159284463906</v>
      </c>
      <c r="J296" s="555"/>
      <c r="K296" s="555"/>
      <c r="L296" s="555"/>
      <c r="M296" s="556"/>
      <c r="N296" s="557">
        <v>353.93121808852112</v>
      </c>
      <c r="O296" s="557"/>
      <c r="P296" s="557"/>
      <c r="Q296" s="557"/>
      <c r="R296" s="557"/>
    </row>
    <row r="297" spans="2:28" ht="16.149999999999999" customHeight="1">
      <c r="B297" s="47"/>
      <c r="C297" s="47"/>
      <c r="D297" s="47"/>
      <c r="E297" s="47"/>
      <c r="F297" s="47"/>
      <c r="G297" s="47"/>
      <c r="H297" s="47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28" ht="16.149999999999999" customHeight="1">
      <c r="B298" s="39" t="s">
        <v>248</v>
      </c>
      <c r="C298" s="47"/>
      <c r="D298" s="39" t="s">
        <v>249</v>
      </c>
      <c r="E298" s="47"/>
      <c r="F298" s="47"/>
      <c r="G298" s="39" t="s">
        <v>250</v>
      </c>
      <c r="H298" s="43"/>
      <c r="I298" s="43"/>
      <c r="J298" s="39" t="s">
        <v>251</v>
      </c>
      <c r="K298" s="1"/>
      <c r="L298" s="1"/>
      <c r="M298" s="47" t="s">
        <v>252</v>
      </c>
      <c r="N298" s="73" t="s">
        <v>253</v>
      </c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</row>
    <row r="299" spans="2:28" ht="16.149999999999999" customHeight="1">
      <c r="B299" s="47"/>
      <c r="C299" s="47"/>
      <c r="D299" s="47"/>
      <c r="E299" s="1"/>
      <c r="F299" s="43"/>
      <c r="G299" s="43"/>
      <c r="H299" s="47"/>
      <c r="I299" s="43"/>
      <c r="J299" s="43"/>
      <c r="K299" s="44"/>
      <c r="L299" s="71"/>
      <c r="M299" s="71"/>
      <c r="N299" s="71" t="s">
        <v>254</v>
      </c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</row>
    <row r="300" spans="2:28" ht="16.149999999999999" customHeight="1">
      <c r="B300" s="47"/>
      <c r="C300" s="47"/>
      <c r="D300" s="47"/>
      <c r="E300" s="47"/>
      <c r="F300" s="47"/>
      <c r="G300" s="47"/>
      <c r="H300" s="47"/>
      <c r="I300" s="43"/>
      <c r="J300" s="43"/>
      <c r="K300" s="44"/>
      <c r="L300" s="71"/>
      <c r="M300" s="71"/>
      <c r="N300" s="71" t="s">
        <v>255</v>
      </c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</row>
    <row r="301" spans="2:28" ht="16.149999999999999" customHeight="1">
      <c r="B301" s="47"/>
      <c r="C301" s="47"/>
      <c r="D301" s="47"/>
      <c r="E301" s="47"/>
      <c r="F301" s="47"/>
      <c r="G301" s="47"/>
      <c r="H301" s="47"/>
      <c r="I301" s="43"/>
      <c r="J301" s="43"/>
      <c r="K301" s="43"/>
      <c r="L301" s="43"/>
      <c r="M301" s="43"/>
      <c r="N301" s="55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</row>
    <row r="302" spans="2:28" ht="16.149999999999999" customHeight="1">
      <c r="B302" s="107" t="s">
        <v>256</v>
      </c>
      <c r="C302" s="107" t="s">
        <v>257</v>
      </c>
      <c r="D302" s="86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  <c r="AA302" s="42"/>
      <c r="AB302" s="42"/>
    </row>
    <row r="303" spans="2:28" ht="16.149999999999999" customHeight="1">
      <c r="B303" s="549" t="s">
        <v>226</v>
      </c>
      <c r="C303" s="550"/>
      <c r="D303" s="550"/>
      <c r="E303" s="550"/>
      <c r="F303" s="550"/>
      <c r="G303" s="550"/>
      <c r="H303" s="551"/>
      <c r="I303" s="252" t="s">
        <v>258</v>
      </c>
      <c r="J303" s="253"/>
      <c r="K303" s="253"/>
      <c r="L303" s="253"/>
      <c r="M303" s="253"/>
      <c r="N303" s="253"/>
      <c r="O303" s="253"/>
      <c r="P303" s="253"/>
      <c r="Q303" s="253"/>
      <c r="R303" s="256"/>
      <c r="S303" s="55"/>
      <c r="T303" s="55"/>
      <c r="U303" s="55"/>
      <c r="V303" s="55"/>
      <c r="W303" s="55"/>
      <c r="X303" s="55"/>
      <c r="Y303" s="55"/>
      <c r="Z303" s="55"/>
      <c r="AA303" s="55"/>
      <c r="AB303" s="55"/>
    </row>
    <row r="304" spans="2:28" ht="16.149999999999999" customHeight="1">
      <c r="B304" s="558"/>
      <c r="C304" s="559"/>
      <c r="D304" s="559"/>
      <c r="E304" s="559"/>
      <c r="F304" s="559"/>
      <c r="G304" s="559"/>
      <c r="H304" s="560"/>
      <c r="I304" s="267" t="s">
        <v>259</v>
      </c>
      <c r="J304" s="268"/>
      <c r="K304" s="268"/>
      <c r="L304" s="268"/>
      <c r="M304" s="269"/>
      <c r="N304" s="268" t="s">
        <v>260</v>
      </c>
      <c r="O304" s="268"/>
      <c r="P304" s="268"/>
      <c r="Q304" s="268"/>
      <c r="R304" s="270"/>
      <c r="S304" s="55"/>
      <c r="T304" s="55"/>
      <c r="U304" s="55"/>
      <c r="V304" s="55"/>
      <c r="W304" s="55"/>
      <c r="X304" s="55"/>
      <c r="Y304" s="55"/>
      <c r="Z304" s="55"/>
      <c r="AA304" s="55"/>
      <c r="AB304" s="55"/>
    </row>
    <row r="305" spans="2:28" ht="16.149999999999999" customHeight="1">
      <c r="B305" s="561" t="s">
        <v>231</v>
      </c>
      <c r="C305" s="562"/>
      <c r="D305" s="562"/>
      <c r="E305" s="563" t="s">
        <v>232</v>
      </c>
      <c r="F305" s="563"/>
      <c r="G305" s="563"/>
      <c r="H305" s="564"/>
      <c r="I305" s="553">
        <v>3350.8109048678348</v>
      </c>
      <c r="J305" s="553"/>
      <c r="K305" s="553"/>
      <c r="L305" s="553"/>
      <c r="M305" s="553"/>
      <c r="N305" s="553"/>
      <c r="O305" s="553"/>
      <c r="P305" s="553"/>
      <c r="Q305" s="553"/>
      <c r="R305" s="553"/>
      <c r="S305" s="55"/>
      <c r="T305" s="55"/>
      <c r="U305" s="55"/>
      <c r="V305" s="55"/>
      <c r="W305" s="55"/>
      <c r="X305" s="55"/>
      <c r="Y305" s="55"/>
      <c r="Z305" s="55"/>
      <c r="AA305" s="55"/>
      <c r="AB305" s="55"/>
    </row>
    <row r="306" spans="2:28" ht="16.149999999999999" customHeight="1">
      <c r="B306" s="265"/>
      <c r="C306" s="266"/>
      <c r="D306" s="266"/>
      <c r="E306" s="262" t="s">
        <v>233</v>
      </c>
      <c r="F306" s="262"/>
      <c r="G306" s="262"/>
      <c r="H306" s="271"/>
      <c r="I306" s="553">
        <v>4863.7307079347765</v>
      </c>
      <c r="J306" s="553"/>
      <c r="K306" s="553"/>
      <c r="L306" s="553"/>
      <c r="M306" s="553"/>
      <c r="N306" s="553"/>
      <c r="O306" s="553"/>
      <c r="P306" s="553"/>
      <c r="Q306" s="553"/>
      <c r="R306" s="553"/>
      <c r="S306" s="55"/>
      <c r="T306" s="55"/>
      <c r="U306" s="55"/>
      <c r="V306" s="55"/>
      <c r="W306" s="55"/>
      <c r="X306" s="55"/>
      <c r="Y306" s="55"/>
      <c r="Z306" s="55"/>
      <c r="AA306" s="55"/>
      <c r="AB306" s="55"/>
    </row>
    <row r="307" spans="2:28" ht="16.149999999999999" customHeight="1">
      <c r="B307" s="261" t="s">
        <v>234</v>
      </c>
      <c r="C307" s="262"/>
      <c r="D307" s="262"/>
      <c r="E307" s="262"/>
      <c r="F307" s="262"/>
      <c r="G307" s="262"/>
      <c r="H307" s="271"/>
      <c r="I307" s="565">
        <v>59.185310783100306</v>
      </c>
      <c r="J307" s="555"/>
      <c r="K307" s="555"/>
      <c r="L307" s="555"/>
      <c r="M307" s="556"/>
      <c r="N307" s="565">
        <v>17.818142742172508</v>
      </c>
      <c r="O307" s="555"/>
      <c r="P307" s="555"/>
      <c r="Q307" s="555"/>
      <c r="R307" s="556"/>
      <c r="S307" s="55"/>
      <c r="T307" s="55"/>
      <c r="U307" s="55"/>
      <c r="V307" s="55"/>
      <c r="W307" s="55"/>
      <c r="X307" s="55"/>
      <c r="Y307" s="55"/>
      <c r="Z307" s="55"/>
      <c r="AA307" s="55"/>
      <c r="AB307" s="55"/>
    </row>
    <row r="308" spans="2:28" ht="16.149999999999999" customHeight="1">
      <c r="B308" s="263" t="s">
        <v>235</v>
      </c>
      <c r="C308" s="264"/>
      <c r="D308" s="264"/>
      <c r="E308" s="262" t="s">
        <v>236</v>
      </c>
      <c r="F308" s="262"/>
      <c r="G308" s="262"/>
      <c r="H308" s="271"/>
      <c r="I308" s="565">
        <v>864.86116724299211</v>
      </c>
      <c r="J308" s="555"/>
      <c r="K308" s="555"/>
      <c r="L308" s="555"/>
      <c r="M308" s="556"/>
      <c r="N308" s="565">
        <v>454.35691980725835</v>
      </c>
      <c r="O308" s="555"/>
      <c r="P308" s="555"/>
      <c r="Q308" s="555"/>
      <c r="R308" s="556"/>
      <c r="S308" s="55"/>
      <c r="T308" s="55"/>
      <c r="U308" s="55"/>
      <c r="V308" s="55"/>
      <c r="W308" s="55"/>
      <c r="X308" s="55"/>
      <c r="Y308" s="55"/>
      <c r="Z308" s="55"/>
      <c r="AA308" s="55"/>
      <c r="AB308" s="55"/>
    </row>
    <row r="309" spans="2:28" ht="16.149999999999999" customHeight="1">
      <c r="B309" s="265"/>
      <c r="C309" s="266"/>
      <c r="D309" s="266"/>
      <c r="E309" s="262" t="s">
        <v>237</v>
      </c>
      <c r="F309" s="262"/>
      <c r="G309" s="262"/>
      <c r="H309" s="271"/>
      <c r="I309" s="565">
        <v>888.14892879407796</v>
      </c>
      <c r="J309" s="555"/>
      <c r="K309" s="555"/>
      <c r="L309" s="555"/>
      <c r="M309" s="556"/>
      <c r="N309" s="565">
        <v>468.90112145867033</v>
      </c>
      <c r="O309" s="555"/>
      <c r="P309" s="555"/>
      <c r="Q309" s="555"/>
      <c r="R309" s="556"/>
      <c r="S309" s="55"/>
      <c r="T309" s="55"/>
      <c r="U309" s="55"/>
      <c r="V309" s="55"/>
      <c r="W309" s="55"/>
      <c r="X309" s="55"/>
      <c r="Y309" s="55"/>
      <c r="Z309" s="55"/>
      <c r="AA309" s="55"/>
      <c r="AB309" s="55"/>
    </row>
    <row r="310" spans="2:28" ht="16.149999999999999" customHeight="1">
      <c r="B310" s="261" t="s">
        <v>238</v>
      </c>
      <c r="C310" s="262"/>
      <c r="D310" s="262"/>
      <c r="E310" s="262"/>
      <c r="F310" s="262"/>
      <c r="G310" s="262"/>
      <c r="H310" s="262"/>
      <c r="I310" s="565">
        <v>771.27243963370233</v>
      </c>
      <c r="J310" s="555"/>
      <c r="K310" s="555"/>
      <c r="L310" s="555"/>
      <c r="M310" s="556"/>
      <c r="N310" s="565">
        <v>1168.3387451086983</v>
      </c>
      <c r="O310" s="555"/>
      <c r="P310" s="555"/>
      <c r="Q310" s="555"/>
      <c r="R310" s="556"/>
      <c r="S310" s="55"/>
      <c r="T310" s="55"/>
      <c r="U310" s="55"/>
      <c r="V310" s="55"/>
      <c r="W310" s="55"/>
      <c r="X310" s="55"/>
      <c r="Y310" s="55"/>
      <c r="Z310" s="55"/>
      <c r="AA310" s="55"/>
      <c r="AB310" s="55"/>
    </row>
    <row r="311" spans="2:28" ht="16.149999999999999" customHeight="1">
      <c r="B311" s="566" t="s">
        <v>239</v>
      </c>
      <c r="C311" s="567"/>
      <c r="D311" s="567"/>
      <c r="E311" s="567"/>
      <c r="F311" s="567"/>
      <c r="G311" s="567"/>
      <c r="H311" s="568"/>
      <c r="I311" s="565">
        <v>3948.4107679770996</v>
      </c>
      <c r="J311" s="555"/>
      <c r="K311" s="555"/>
      <c r="L311" s="555"/>
      <c r="M311" s="556"/>
      <c r="N311" s="565">
        <v>1148.5375879133433</v>
      </c>
      <c r="O311" s="555"/>
      <c r="P311" s="555"/>
      <c r="Q311" s="555"/>
      <c r="R311" s="556"/>
      <c r="S311" s="55"/>
      <c r="T311" s="55"/>
      <c r="U311" s="55"/>
      <c r="V311" s="55"/>
      <c r="W311" s="55"/>
      <c r="X311" s="55"/>
      <c r="Y311" s="55"/>
      <c r="Z311" s="55"/>
      <c r="AA311" s="55"/>
      <c r="AB311" s="55"/>
    </row>
    <row r="312" spans="2:28" ht="16.149999999999999" customHeight="1">
      <c r="AB312" s="39"/>
    </row>
    <row r="313" spans="2:28" ht="16.149999999999999" customHeight="1">
      <c r="B313" s="549" t="s">
        <v>226</v>
      </c>
      <c r="C313" s="550"/>
      <c r="D313" s="550"/>
      <c r="E313" s="550"/>
      <c r="F313" s="550"/>
      <c r="G313" s="550"/>
      <c r="H313" s="551"/>
      <c r="I313" s="252" t="s">
        <v>261</v>
      </c>
      <c r="J313" s="253"/>
      <c r="K313" s="253"/>
      <c r="L313" s="253"/>
      <c r="M313" s="253"/>
      <c r="N313" s="253"/>
      <c r="O313" s="253"/>
      <c r="P313" s="253"/>
      <c r="Q313" s="253"/>
      <c r="R313" s="256"/>
      <c r="AB313" s="39"/>
    </row>
    <row r="314" spans="2:28" ht="16.149999999999999" customHeight="1">
      <c r="B314" s="558"/>
      <c r="C314" s="559"/>
      <c r="D314" s="559"/>
      <c r="E314" s="559"/>
      <c r="F314" s="559"/>
      <c r="G314" s="559"/>
      <c r="H314" s="560"/>
      <c r="I314" s="268" t="s">
        <v>262</v>
      </c>
      <c r="J314" s="268"/>
      <c r="K314" s="268"/>
      <c r="L314" s="268"/>
      <c r="M314" s="269"/>
      <c r="N314" s="272" t="s">
        <v>263</v>
      </c>
      <c r="O314" s="268"/>
      <c r="P314" s="268"/>
      <c r="Q314" s="268"/>
      <c r="R314" s="270"/>
      <c r="AB314" s="39"/>
    </row>
    <row r="315" spans="2:28" ht="16.149999999999999" customHeight="1">
      <c r="B315" s="561" t="s">
        <v>231</v>
      </c>
      <c r="C315" s="562"/>
      <c r="D315" s="562"/>
      <c r="E315" s="563" t="s">
        <v>232</v>
      </c>
      <c r="F315" s="563"/>
      <c r="G315" s="563"/>
      <c r="H315" s="564"/>
      <c r="I315" s="553">
        <v>3350.8109048678348</v>
      </c>
      <c r="J315" s="553"/>
      <c r="K315" s="553"/>
      <c r="L315" s="553"/>
      <c r="M315" s="553"/>
      <c r="N315" s="553"/>
      <c r="O315" s="553"/>
      <c r="P315" s="553"/>
      <c r="Q315" s="553"/>
      <c r="R315" s="553"/>
      <c r="AB315" s="39"/>
    </row>
    <row r="316" spans="2:28" ht="16.149999999999999" customHeight="1">
      <c r="B316" s="265"/>
      <c r="C316" s="266"/>
      <c r="D316" s="266"/>
      <c r="E316" s="262" t="s">
        <v>233</v>
      </c>
      <c r="F316" s="262"/>
      <c r="G316" s="262"/>
      <c r="H316" s="271"/>
      <c r="I316" s="553">
        <v>4863.7307079347765</v>
      </c>
      <c r="J316" s="553"/>
      <c r="K316" s="553"/>
      <c r="L316" s="553"/>
      <c r="M316" s="553"/>
      <c r="N316" s="553"/>
      <c r="O316" s="553"/>
      <c r="P316" s="553"/>
      <c r="Q316" s="553"/>
      <c r="R316" s="553"/>
      <c r="AB316" s="39"/>
    </row>
    <row r="317" spans="2:28" ht="16.149999999999999" customHeight="1">
      <c r="B317" s="261" t="s">
        <v>234</v>
      </c>
      <c r="C317" s="262"/>
      <c r="D317" s="262"/>
      <c r="E317" s="262"/>
      <c r="F317" s="262"/>
      <c r="G317" s="262"/>
      <c r="H317" s="271"/>
      <c r="I317" s="565">
        <v>19.201571710444956</v>
      </c>
      <c r="J317" s="555"/>
      <c r="K317" s="555"/>
      <c r="L317" s="555"/>
      <c r="M317" s="556"/>
      <c r="N317" s="565">
        <v>55.952915943741822</v>
      </c>
      <c r="O317" s="555"/>
      <c r="P317" s="555"/>
      <c r="Q317" s="555"/>
      <c r="R317" s="556"/>
      <c r="AB317" s="39"/>
    </row>
    <row r="318" spans="2:28" ht="16.149999999999999" customHeight="1">
      <c r="B318" s="263" t="s">
        <v>235</v>
      </c>
      <c r="C318" s="264"/>
      <c r="D318" s="264"/>
      <c r="E318" s="262" t="s">
        <v>236</v>
      </c>
      <c r="F318" s="262"/>
      <c r="G318" s="262"/>
      <c r="H318" s="271"/>
      <c r="I318" s="565">
        <v>314.80026697495441</v>
      </c>
      <c r="J318" s="555"/>
      <c r="K318" s="555"/>
      <c r="L318" s="555"/>
      <c r="M318" s="556"/>
      <c r="N318" s="565">
        <v>1007.8807870049247</v>
      </c>
      <c r="O318" s="555"/>
      <c r="P318" s="555"/>
      <c r="Q318" s="555"/>
      <c r="R318" s="556"/>
      <c r="AB318" s="39"/>
    </row>
    <row r="319" spans="2:28" ht="16.149999999999999" customHeight="1">
      <c r="B319" s="265"/>
      <c r="C319" s="266"/>
      <c r="D319" s="266"/>
      <c r="E319" s="262" t="s">
        <v>237</v>
      </c>
      <c r="F319" s="262"/>
      <c r="G319" s="262"/>
      <c r="H319" s="271"/>
      <c r="I319" s="565">
        <v>327.44350877528046</v>
      </c>
      <c r="J319" s="555"/>
      <c r="K319" s="555"/>
      <c r="L319" s="555"/>
      <c r="M319" s="556"/>
      <c r="N319" s="565">
        <v>1046.4740715566857</v>
      </c>
      <c r="O319" s="555"/>
      <c r="P319" s="555"/>
      <c r="Q319" s="555"/>
      <c r="R319" s="556"/>
      <c r="AB319" s="39"/>
    </row>
    <row r="320" spans="2:28" ht="16.149999999999999" customHeight="1">
      <c r="B320" s="261" t="s">
        <v>238</v>
      </c>
      <c r="C320" s="262"/>
      <c r="D320" s="262"/>
      <c r="E320" s="262"/>
      <c r="F320" s="262"/>
      <c r="G320" s="262"/>
      <c r="H320" s="262"/>
      <c r="I320" s="565">
        <v>436.08244219449028</v>
      </c>
      <c r="J320" s="555"/>
      <c r="K320" s="555"/>
      <c r="L320" s="555"/>
      <c r="M320" s="556"/>
      <c r="N320" s="565">
        <v>2331.4295147081557</v>
      </c>
      <c r="O320" s="555"/>
      <c r="P320" s="555"/>
      <c r="Q320" s="555"/>
      <c r="R320" s="556"/>
      <c r="AB320" s="39"/>
    </row>
    <row r="321" spans="2:28" ht="16.149999999999999" customHeight="1">
      <c r="B321" s="566" t="s">
        <v>239</v>
      </c>
      <c r="C321" s="567"/>
      <c r="D321" s="567"/>
      <c r="E321" s="567"/>
      <c r="F321" s="567"/>
      <c r="G321" s="567"/>
      <c r="H321" s="568"/>
      <c r="I321" s="565">
        <v>1492.8470110135131</v>
      </c>
      <c r="J321" s="555"/>
      <c r="K321" s="555"/>
      <c r="L321" s="555"/>
      <c r="M321" s="556"/>
      <c r="N321" s="565">
        <v>2828.5500385764744</v>
      </c>
      <c r="O321" s="555"/>
      <c r="P321" s="555"/>
      <c r="Q321" s="555"/>
      <c r="R321" s="556"/>
      <c r="AB321" s="39"/>
    </row>
    <row r="322" spans="2:28" ht="16.149999999999999" customHeight="1">
      <c r="AB322" s="39"/>
    </row>
    <row r="323" spans="2:28" ht="16.149999999999999" customHeight="1">
      <c r="B323" s="549" t="s">
        <v>226</v>
      </c>
      <c r="C323" s="569"/>
      <c r="D323" s="569"/>
      <c r="E323" s="569"/>
      <c r="F323" s="569"/>
      <c r="G323" s="569"/>
      <c r="H323" s="551"/>
      <c r="I323" s="252" t="s">
        <v>264</v>
      </c>
      <c r="J323" s="253"/>
      <c r="K323" s="253"/>
      <c r="L323" s="253"/>
      <c r="M323" s="253"/>
      <c r="N323" s="253"/>
      <c r="O323" s="253"/>
      <c r="P323" s="253"/>
      <c r="Q323" s="253"/>
      <c r="R323" s="256"/>
      <c r="S323" s="45"/>
      <c r="T323" s="45"/>
      <c r="U323" s="45"/>
      <c r="V323" s="45"/>
      <c r="W323" s="45"/>
      <c r="X323" s="45"/>
      <c r="Y323" s="39"/>
      <c r="Z323" s="39"/>
      <c r="AA323" s="39"/>
      <c r="AB323" s="39"/>
    </row>
    <row r="324" spans="2:28" ht="16.149999999999999" customHeight="1">
      <c r="B324" s="558"/>
      <c r="C324" s="559"/>
      <c r="D324" s="559"/>
      <c r="E324" s="559"/>
      <c r="F324" s="559"/>
      <c r="G324" s="559"/>
      <c r="H324" s="560"/>
      <c r="I324" s="267" t="s">
        <v>265</v>
      </c>
      <c r="J324" s="268"/>
      <c r="K324" s="268"/>
      <c r="L324" s="268"/>
      <c r="M324" s="269"/>
      <c r="N324" s="268" t="s">
        <v>266</v>
      </c>
      <c r="O324" s="268"/>
      <c r="P324" s="268"/>
      <c r="Q324" s="268"/>
      <c r="R324" s="270"/>
      <c r="S324" s="45"/>
      <c r="T324" s="45"/>
      <c r="U324" s="45"/>
      <c r="V324" s="45"/>
      <c r="W324" s="45"/>
      <c r="X324" s="45"/>
      <c r="Y324" s="39"/>
      <c r="Z324" s="39"/>
      <c r="AA324" s="39"/>
      <c r="AB324" s="39"/>
    </row>
    <row r="325" spans="2:28" ht="16.149999999999999" customHeight="1">
      <c r="B325" s="561" t="s">
        <v>231</v>
      </c>
      <c r="C325" s="562"/>
      <c r="D325" s="562"/>
      <c r="E325" s="563" t="s">
        <v>232</v>
      </c>
      <c r="F325" s="563"/>
      <c r="G325" s="563"/>
      <c r="H325" s="564"/>
      <c r="I325" s="553">
        <v>3350.8109048678348</v>
      </c>
      <c r="J325" s="553"/>
      <c r="K325" s="553"/>
      <c r="L325" s="553"/>
      <c r="M325" s="553"/>
      <c r="N325" s="553"/>
      <c r="O325" s="553"/>
      <c r="P325" s="553"/>
      <c r="Q325" s="553"/>
      <c r="R325" s="553"/>
      <c r="S325" s="45"/>
      <c r="T325" s="45"/>
      <c r="U325" s="45"/>
      <c r="V325" s="45"/>
      <c r="W325" s="45"/>
      <c r="X325" s="45"/>
      <c r="Y325" s="39"/>
      <c r="Z325" s="39"/>
      <c r="AA325" s="39"/>
      <c r="AB325" s="39"/>
    </row>
    <row r="326" spans="2:28" ht="16.149999999999999" customHeight="1">
      <c r="B326" s="265"/>
      <c r="C326" s="266"/>
      <c r="D326" s="266"/>
      <c r="E326" s="262" t="s">
        <v>233</v>
      </c>
      <c r="F326" s="262"/>
      <c r="G326" s="262"/>
      <c r="H326" s="271"/>
      <c r="I326" s="553">
        <v>4863.7307079347765</v>
      </c>
      <c r="J326" s="553"/>
      <c r="K326" s="553"/>
      <c r="L326" s="553"/>
      <c r="M326" s="553"/>
      <c r="N326" s="553"/>
      <c r="O326" s="553"/>
      <c r="P326" s="553"/>
      <c r="Q326" s="553"/>
      <c r="R326" s="553"/>
      <c r="S326" s="45"/>
      <c r="T326" s="45"/>
      <c r="U326" s="45"/>
      <c r="V326" s="45"/>
      <c r="W326" s="45"/>
      <c r="X326" s="45"/>
      <c r="Y326" s="39"/>
      <c r="Z326" s="39"/>
      <c r="AA326" s="39"/>
      <c r="AB326" s="39"/>
    </row>
    <row r="327" spans="2:28" ht="16.149999999999999" customHeight="1">
      <c r="B327" s="261" t="s">
        <v>234</v>
      </c>
      <c r="C327" s="262"/>
      <c r="D327" s="262"/>
      <c r="E327" s="262"/>
      <c r="F327" s="262"/>
      <c r="G327" s="262"/>
      <c r="H327" s="262"/>
      <c r="I327" s="557">
        <v>19.378528753458795</v>
      </c>
      <c r="J327" s="557"/>
      <c r="K327" s="557"/>
      <c r="L327" s="557"/>
      <c r="M327" s="557"/>
      <c r="N327" s="557">
        <v>18.007668686642308</v>
      </c>
      <c r="O327" s="557"/>
      <c r="P327" s="557"/>
      <c r="Q327" s="557"/>
      <c r="R327" s="557"/>
      <c r="S327" s="45"/>
      <c r="T327" s="45"/>
      <c r="U327" s="45"/>
      <c r="V327" s="45"/>
      <c r="W327" s="45"/>
      <c r="X327" s="45"/>
      <c r="Y327" s="39"/>
      <c r="Z327" s="39"/>
      <c r="AA327" s="39"/>
      <c r="AB327" s="39"/>
    </row>
    <row r="328" spans="2:28" ht="16.149999999999999" customHeight="1">
      <c r="B328" s="263" t="s">
        <v>235</v>
      </c>
      <c r="C328" s="264"/>
      <c r="D328" s="264"/>
      <c r="E328" s="262" t="s">
        <v>236</v>
      </c>
      <c r="F328" s="262"/>
      <c r="G328" s="262"/>
      <c r="H328" s="262"/>
      <c r="I328" s="557">
        <v>407.66228362579034</v>
      </c>
      <c r="J328" s="557"/>
      <c r="K328" s="557"/>
      <c r="L328" s="557"/>
      <c r="M328" s="557"/>
      <c r="N328" s="557">
        <v>544.45245407934397</v>
      </c>
      <c r="O328" s="557"/>
      <c r="P328" s="557"/>
      <c r="Q328" s="557"/>
      <c r="R328" s="557"/>
      <c r="S328" s="45"/>
      <c r="T328" s="45"/>
      <c r="U328" s="45"/>
      <c r="V328" s="45"/>
      <c r="W328" s="45"/>
      <c r="X328" s="45"/>
      <c r="Y328" s="39"/>
      <c r="Z328" s="39"/>
      <c r="AA328" s="39"/>
      <c r="AB328" s="39"/>
    </row>
    <row r="329" spans="2:28" ht="16.149999999999999" customHeight="1">
      <c r="B329" s="265"/>
      <c r="C329" s="266"/>
      <c r="D329" s="266"/>
      <c r="E329" s="262" t="s">
        <v>237</v>
      </c>
      <c r="F329" s="262"/>
      <c r="G329" s="262"/>
      <c r="H329" s="262"/>
      <c r="I329" s="557">
        <v>428.97517005418229</v>
      </c>
      <c r="J329" s="557"/>
      <c r="K329" s="557"/>
      <c r="L329" s="557"/>
      <c r="M329" s="557"/>
      <c r="N329" s="557">
        <v>563.07813662515935</v>
      </c>
      <c r="O329" s="557"/>
      <c r="P329" s="557"/>
      <c r="Q329" s="557"/>
      <c r="R329" s="557"/>
      <c r="S329" s="45"/>
      <c r="T329" s="45"/>
      <c r="U329" s="45"/>
      <c r="V329" s="45"/>
      <c r="W329" s="45"/>
      <c r="X329" s="45"/>
      <c r="Y329" s="39"/>
      <c r="Z329" s="39"/>
      <c r="AA329" s="39"/>
      <c r="AB329" s="39"/>
    </row>
    <row r="330" spans="2:28" ht="16.149999999999999" customHeight="1">
      <c r="B330" s="261" t="s">
        <v>238</v>
      </c>
      <c r="C330" s="262"/>
      <c r="D330" s="262"/>
      <c r="E330" s="262"/>
      <c r="F330" s="262"/>
      <c r="G330" s="262"/>
      <c r="H330" s="262"/>
      <c r="I330" s="557">
        <v>550.33387109244802</v>
      </c>
      <c r="J330" s="557"/>
      <c r="K330" s="557"/>
      <c r="L330" s="557"/>
      <c r="M330" s="557"/>
      <c r="N330" s="557">
        <v>1456.2354443630365</v>
      </c>
      <c r="O330" s="557"/>
      <c r="P330" s="557"/>
      <c r="Q330" s="557"/>
      <c r="R330" s="557"/>
      <c r="S330" s="45"/>
      <c r="T330" s="45"/>
      <c r="U330" s="45"/>
      <c r="V330" s="45"/>
      <c r="W330" s="45"/>
      <c r="X330" s="45"/>
      <c r="Y330" s="39"/>
      <c r="Z330" s="39"/>
      <c r="AA330" s="39"/>
      <c r="AB330" s="39"/>
    </row>
    <row r="331" spans="2:28" ht="16.149999999999999" customHeight="1">
      <c r="B331" s="566" t="s">
        <v>239</v>
      </c>
      <c r="C331" s="567"/>
      <c r="D331" s="567"/>
      <c r="E331" s="567"/>
      <c r="F331" s="567"/>
      <c r="G331" s="567"/>
      <c r="H331" s="567"/>
      <c r="I331" s="557">
        <v>1900.2687102923981</v>
      </c>
      <c r="J331" s="557"/>
      <c r="K331" s="557"/>
      <c r="L331" s="557"/>
      <c r="M331" s="557"/>
      <c r="N331" s="557">
        <v>1323.2945683876919</v>
      </c>
      <c r="O331" s="557"/>
      <c r="P331" s="557"/>
      <c r="Q331" s="557"/>
      <c r="R331" s="557"/>
      <c r="S331" s="45"/>
      <c r="T331" s="45"/>
      <c r="U331" s="45"/>
      <c r="V331" s="45"/>
      <c r="W331" s="45"/>
      <c r="X331" s="45"/>
      <c r="Y331" s="39"/>
      <c r="Z331" s="39"/>
      <c r="AA331" s="39"/>
      <c r="AB331" s="39"/>
    </row>
    <row r="332" spans="2:28" ht="16.149999999999999" customHeight="1">
      <c r="B332" s="39"/>
      <c r="C332" s="47"/>
      <c r="D332" s="47"/>
      <c r="E332" s="39"/>
      <c r="F332" s="47"/>
      <c r="G332" s="47"/>
      <c r="H332" s="39"/>
      <c r="I332" s="46"/>
      <c r="J332" s="45"/>
      <c r="K332" s="45"/>
      <c r="L332" s="45"/>
      <c r="M332" s="45"/>
      <c r="N332" s="45"/>
      <c r="O332" s="45"/>
      <c r="P332" s="47"/>
      <c r="Q332" s="39"/>
      <c r="R332" s="45"/>
      <c r="S332" s="45"/>
      <c r="T332" s="45"/>
      <c r="U332" s="45"/>
      <c r="V332" s="45"/>
      <c r="W332" s="45"/>
      <c r="X332" s="45"/>
      <c r="Y332" s="39"/>
      <c r="Z332" s="39"/>
      <c r="AA332" s="39"/>
      <c r="AB332" s="39"/>
    </row>
    <row r="333" spans="2:28" ht="16.149999999999999" customHeight="1">
      <c r="B333" s="39" t="s">
        <v>248</v>
      </c>
      <c r="C333" s="47"/>
      <c r="D333" s="47"/>
      <c r="E333" s="39" t="s">
        <v>267</v>
      </c>
      <c r="F333" s="47"/>
      <c r="G333" s="47"/>
      <c r="H333" s="39"/>
      <c r="I333" s="46"/>
      <c r="J333" s="45"/>
      <c r="K333" s="45"/>
      <c r="L333" s="45"/>
      <c r="M333" s="45"/>
      <c r="N333" s="45"/>
      <c r="O333" s="45"/>
      <c r="P333" s="47"/>
      <c r="Q333" s="39" t="s">
        <v>268</v>
      </c>
      <c r="R333" s="45"/>
      <c r="S333" s="45"/>
      <c r="T333" s="45"/>
      <c r="U333" s="45"/>
      <c r="V333" s="45"/>
      <c r="W333" s="45"/>
      <c r="X333" s="45"/>
      <c r="Y333" s="39"/>
      <c r="Z333" s="39"/>
      <c r="AA333" s="39"/>
      <c r="AB333" s="39"/>
    </row>
    <row r="334" spans="2:28" ht="16.149999999999999" customHeight="1">
      <c r="B334" s="39"/>
      <c r="C334" s="47"/>
      <c r="D334" s="47"/>
      <c r="E334" s="39" t="s">
        <v>269</v>
      </c>
      <c r="F334" s="47"/>
      <c r="G334" s="47"/>
      <c r="H334" s="39"/>
      <c r="I334" s="46"/>
      <c r="J334" s="45"/>
      <c r="K334" s="45"/>
      <c r="L334" s="45"/>
      <c r="M334" s="45"/>
      <c r="N334" s="45"/>
      <c r="O334" s="45"/>
      <c r="P334" s="47"/>
      <c r="Q334" s="39" t="s">
        <v>270</v>
      </c>
      <c r="R334" s="45"/>
      <c r="S334" s="45"/>
      <c r="T334" s="45"/>
      <c r="U334" s="45"/>
      <c r="V334" s="45"/>
      <c r="W334" s="45"/>
      <c r="X334" s="45"/>
      <c r="Y334" s="39"/>
      <c r="Z334" s="39"/>
      <c r="AA334" s="39"/>
      <c r="AB334" s="39"/>
    </row>
    <row r="335" spans="2:28" ht="16.149999999999999" customHeight="1">
      <c r="B335" s="55"/>
      <c r="C335" s="55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  <c r="S335" s="55"/>
      <c r="T335" s="55"/>
      <c r="U335" s="55"/>
      <c r="V335" s="55"/>
      <c r="W335" s="55"/>
      <c r="X335" s="55"/>
      <c r="Y335" s="55"/>
      <c r="Z335" s="55"/>
      <c r="AA335" s="55"/>
      <c r="AB335" s="55"/>
    </row>
    <row r="336" spans="2:28" ht="16.149999999999999" customHeight="1">
      <c r="B336" s="107" t="s">
        <v>271</v>
      </c>
      <c r="C336" s="107" t="s">
        <v>272</v>
      </c>
      <c r="D336" s="86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  <c r="AA336" s="42"/>
      <c r="AB336" s="42"/>
    </row>
    <row r="337" spans="2:28" ht="16.149999999999999" customHeight="1">
      <c r="B337" s="549" t="s">
        <v>226</v>
      </c>
      <c r="C337" s="569"/>
      <c r="D337" s="569"/>
      <c r="E337" s="569"/>
      <c r="F337" s="569"/>
      <c r="G337" s="569"/>
      <c r="H337" s="551"/>
      <c r="I337" s="252" t="s">
        <v>273</v>
      </c>
      <c r="J337" s="253"/>
      <c r="K337" s="253"/>
      <c r="L337" s="253"/>
      <c r="M337" s="253"/>
      <c r="N337" s="253"/>
      <c r="O337" s="254"/>
      <c r="P337" s="255" t="s">
        <v>274</v>
      </c>
      <c r="Q337" s="253"/>
      <c r="R337" s="253"/>
      <c r="S337" s="253"/>
      <c r="T337" s="253"/>
      <c r="U337" s="253"/>
      <c r="V337" s="256"/>
      <c r="W337" s="569" t="s">
        <v>275</v>
      </c>
      <c r="X337" s="569"/>
      <c r="Y337" s="569"/>
      <c r="Z337" s="569"/>
      <c r="AA337" s="569"/>
      <c r="AB337" s="551"/>
    </row>
    <row r="338" spans="2:28" ht="16.149999999999999" customHeight="1">
      <c r="B338" s="249"/>
      <c r="C338" s="250"/>
      <c r="D338" s="250"/>
      <c r="E338" s="250"/>
      <c r="F338" s="250"/>
      <c r="G338" s="250"/>
      <c r="H338" s="251"/>
      <c r="I338" s="257" t="s">
        <v>276</v>
      </c>
      <c r="J338" s="258"/>
      <c r="K338" s="258"/>
      <c r="L338" s="258"/>
      <c r="M338" s="258"/>
      <c r="N338" s="258"/>
      <c r="O338" s="259"/>
      <c r="P338" s="260" t="s">
        <v>277</v>
      </c>
      <c r="Q338" s="258"/>
      <c r="R338" s="258"/>
      <c r="S338" s="258"/>
      <c r="T338" s="258"/>
      <c r="U338" s="258"/>
      <c r="V338" s="259"/>
      <c r="W338" s="250"/>
      <c r="X338" s="250"/>
      <c r="Y338" s="250"/>
      <c r="Z338" s="250"/>
      <c r="AA338" s="250"/>
      <c r="AB338" s="251"/>
    </row>
    <row r="339" spans="2:28" ht="16.149999999999999" customHeight="1">
      <c r="B339" s="552" t="s">
        <v>231</v>
      </c>
      <c r="C339" s="517"/>
      <c r="D339" s="517"/>
      <c r="E339" s="517" t="s">
        <v>232</v>
      </c>
      <c r="F339" s="517"/>
      <c r="G339" s="517"/>
      <c r="H339" s="517"/>
      <c r="I339" s="570">
        <v>3350.8109048678348</v>
      </c>
      <c r="J339" s="571"/>
      <c r="K339" s="571"/>
      <c r="L339" s="571"/>
      <c r="M339" s="571"/>
      <c r="N339" s="571"/>
      <c r="O339" s="571"/>
      <c r="P339" s="571"/>
      <c r="Q339" s="571"/>
      <c r="R339" s="571"/>
      <c r="S339" s="571"/>
      <c r="T339" s="571"/>
      <c r="U339" s="571"/>
      <c r="V339" s="572"/>
      <c r="W339" s="517" t="s">
        <v>278</v>
      </c>
      <c r="X339" s="517"/>
      <c r="Y339" s="517"/>
      <c r="Z339" s="517"/>
      <c r="AA339" s="517"/>
      <c r="AB339" s="517"/>
    </row>
    <row r="340" spans="2:28" ht="16.149999999999999" customHeight="1">
      <c r="B340" s="517"/>
      <c r="C340" s="517"/>
      <c r="D340" s="517"/>
      <c r="E340" s="517" t="s">
        <v>233</v>
      </c>
      <c r="F340" s="517"/>
      <c r="G340" s="517"/>
      <c r="H340" s="517"/>
      <c r="I340" s="570">
        <v>4863.7307079347765</v>
      </c>
      <c r="J340" s="571"/>
      <c r="K340" s="571"/>
      <c r="L340" s="571"/>
      <c r="M340" s="571"/>
      <c r="N340" s="571"/>
      <c r="O340" s="571"/>
      <c r="P340" s="571"/>
      <c r="Q340" s="571"/>
      <c r="R340" s="571"/>
      <c r="S340" s="571"/>
      <c r="T340" s="571"/>
      <c r="U340" s="571"/>
      <c r="V340" s="572"/>
      <c r="W340" s="517" t="s">
        <v>279</v>
      </c>
      <c r="X340" s="517"/>
      <c r="Y340" s="517"/>
      <c r="Z340" s="517"/>
      <c r="AA340" s="517"/>
      <c r="AB340" s="517"/>
    </row>
    <row r="341" spans="2:28" ht="16.149999999999999" customHeight="1">
      <c r="B341" s="517" t="s">
        <v>234</v>
      </c>
      <c r="C341" s="517"/>
      <c r="D341" s="517"/>
      <c r="E341" s="517"/>
      <c r="F341" s="517"/>
      <c r="G341" s="517"/>
      <c r="H341" s="517"/>
      <c r="I341" s="557">
        <v>59.185310783100306</v>
      </c>
      <c r="J341" s="557"/>
      <c r="K341" s="557"/>
      <c r="L341" s="557"/>
      <c r="M341" s="557"/>
      <c r="N341" s="557"/>
      <c r="O341" s="557"/>
      <c r="P341" s="557">
        <v>55.952915943741822</v>
      </c>
      <c r="Q341" s="557"/>
      <c r="R341" s="557"/>
      <c r="S341" s="557"/>
      <c r="T341" s="557"/>
      <c r="U341" s="557"/>
      <c r="V341" s="557"/>
      <c r="W341" s="517" t="s">
        <v>280</v>
      </c>
      <c r="X341" s="517"/>
      <c r="Y341" s="517"/>
      <c r="Z341" s="517"/>
      <c r="AA341" s="517"/>
      <c r="AB341" s="517"/>
    </row>
    <row r="342" spans="2:28" ht="16.149999999999999" customHeight="1">
      <c r="B342" s="552" t="s">
        <v>235</v>
      </c>
      <c r="C342" s="517"/>
      <c r="D342" s="517"/>
      <c r="E342" s="517" t="s">
        <v>236</v>
      </c>
      <c r="F342" s="517"/>
      <c r="G342" s="517"/>
      <c r="H342" s="517"/>
      <c r="I342" s="557">
        <v>864.86116724299211</v>
      </c>
      <c r="J342" s="557"/>
      <c r="K342" s="557"/>
      <c r="L342" s="557"/>
      <c r="M342" s="557"/>
      <c r="N342" s="557"/>
      <c r="O342" s="557"/>
      <c r="P342" s="557">
        <v>1007.8807870049247</v>
      </c>
      <c r="Q342" s="557"/>
      <c r="R342" s="557"/>
      <c r="S342" s="557"/>
      <c r="T342" s="557"/>
      <c r="U342" s="557"/>
      <c r="V342" s="557"/>
      <c r="W342" s="517" t="s">
        <v>281</v>
      </c>
      <c r="X342" s="517"/>
      <c r="Y342" s="517"/>
      <c r="Z342" s="517"/>
      <c r="AA342" s="517"/>
      <c r="AB342" s="517"/>
    </row>
    <row r="343" spans="2:28" ht="16.149999999999999" customHeight="1">
      <c r="B343" s="517"/>
      <c r="C343" s="517"/>
      <c r="D343" s="517"/>
      <c r="E343" s="517" t="s">
        <v>237</v>
      </c>
      <c r="F343" s="517"/>
      <c r="G343" s="517"/>
      <c r="H343" s="517"/>
      <c r="I343" s="557">
        <v>888.14892879407796</v>
      </c>
      <c r="J343" s="557"/>
      <c r="K343" s="557"/>
      <c r="L343" s="557"/>
      <c r="M343" s="557"/>
      <c r="N343" s="557"/>
      <c r="O343" s="557"/>
      <c r="P343" s="557">
        <v>1046.4740715566857</v>
      </c>
      <c r="Q343" s="557"/>
      <c r="R343" s="557"/>
      <c r="S343" s="557"/>
      <c r="T343" s="557"/>
      <c r="U343" s="557"/>
      <c r="V343" s="557"/>
      <c r="W343" s="517" t="s">
        <v>282</v>
      </c>
      <c r="X343" s="517"/>
      <c r="Y343" s="517"/>
      <c r="Z343" s="517"/>
      <c r="AA343" s="517"/>
      <c r="AB343" s="517"/>
    </row>
    <row r="344" spans="2:28" ht="16.149999999999999" customHeight="1">
      <c r="B344" s="517" t="s">
        <v>238</v>
      </c>
      <c r="C344" s="517"/>
      <c r="D344" s="517"/>
      <c r="E344" s="517"/>
      <c r="F344" s="517"/>
      <c r="G344" s="517"/>
      <c r="H344" s="517"/>
      <c r="I344" s="557">
        <v>771.27243963370233</v>
      </c>
      <c r="J344" s="557"/>
      <c r="K344" s="557"/>
      <c r="L344" s="557"/>
      <c r="M344" s="557"/>
      <c r="N344" s="557"/>
      <c r="O344" s="557"/>
      <c r="P344" s="557">
        <v>2331.4295147081557</v>
      </c>
      <c r="Q344" s="557"/>
      <c r="R344" s="557"/>
      <c r="S344" s="557"/>
      <c r="T344" s="557"/>
      <c r="U344" s="557"/>
      <c r="V344" s="557"/>
      <c r="W344" s="517" t="s">
        <v>283</v>
      </c>
      <c r="X344" s="517"/>
      <c r="Y344" s="517"/>
      <c r="Z344" s="517"/>
      <c r="AA344" s="517"/>
      <c r="AB344" s="517"/>
    </row>
    <row r="345" spans="2:28" ht="16.149999999999999" customHeight="1">
      <c r="B345" s="517" t="s">
        <v>239</v>
      </c>
      <c r="C345" s="517"/>
      <c r="D345" s="517"/>
      <c r="E345" s="517"/>
      <c r="F345" s="517"/>
      <c r="G345" s="517"/>
      <c r="H345" s="517"/>
      <c r="I345" s="557">
        <v>3948.4107679770996</v>
      </c>
      <c r="J345" s="557"/>
      <c r="K345" s="557"/>
      <c r="L345" s="557"/>
      <c r="M345" s="557"/>
      <c r="N345" s="557"/>
      <c r="O345" s="557"/>
      <c r="P345" s="557">
        <v>2828.5500385764744</v>
      </c>
      <c r="Q345" s="557"/>
      <c r="R345" s="557"/>
      <c r="S345" s="557"/>
      <c r="T345" s="557"/>
      <c r="U345" s="557"/>
      <c r="V345" s="557"/>
      <c r="W345" s="517" t="s">
        <v>284</v>
      </c>
      <c r="X345" s="517"/>
      <c r="Y345" s="517"/>
      <c r="Z345" s="517"/>
      <c r="AA345" s="517"/>
      <c r="AB345" s="517"/>
    </row>
    <row r="346" spans="2:28" ht="16.149999999999999" customHeight="1"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  <c r="AA346" s="42"/>
      <c r="AB346" s="42"/>
    </row>
    <row r="347" spans="2:28" ht="16.149999999999999" customHeight="1">
      <c r="B347" s="39" t="s">
        <v>248</v>
      </c>
      <c r="C347" s="47"/>
      <c r="D347" s="47"/>
      <c r="E347" s="39" t="s">
        <v>285</v>
      </c>
      <c r="F347" s="47"/>
      <c r="G347" s="47"/>
      <c r="H347" s="47"/>
      <c r="I347" s="39"/>
      <c r="J347" s="46"/>
      <c r="K347" s="45"/>
      <c r="L347" s="45"/>
      <c r="M347" s="45"/>
      <c r="N347" s="45"/>
      <c r="O347" s="45"/>
      <c r="P347" s="45"/>
      <c r="Q347" s="39" t="s">
        <v>286</v>
      </c>
      <c r="R347" s="45"/>
      <c r="S347" s="45"/>
      <c r="T347" s="45"/>
      <c r="U347" s="45"/>
      <c r="V347" s="45"/>
      <c r="W347" s="45"/>
      <c r="X347" s="45"/>
      <c r="Y347" s="39"/>
      <c r="Z347" s="39"/>
      <c r="AA347" s="39"/>
      <c r="AB347" s="42"/>
    </row>
    <row r="348" spans="2:28" ht="16.149999999999999" customHeight="1">
      <c r="B348" s="55"/>
      <c r="C348" s="55"/>
      <c r="D348" s="55"/>
      <c r="E348" s="55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55"/>
      <c r="R348" s="55"/>
      <c r="S348" s="55"/>
      <c r="T348" s="55"/>
      <c r="U348" s="55"/>
      <c r="V348" s="55"/>
      <c r="W348" s="55"/>
      <c r="X348" s="55"/>
      <c r="Y348" s="55"/>
      <c r="Z348" s="55"/>
      <c r="AA348" s="55"/>
      <c r="AB348" s="55"/>
    </row>
  </sheetData>
  <mergeCells count="753">
    <mergeCell ref="B12:H12"/>
    <mergeCell ref="B13:D14"/>
    <mergeCell ref="E13:H13"/>
    <mergeCell ref="E14:H14"/>
    <mergeCell ref="B15:H15"/>
    <mergeCell ref="B16:H16"/>
    <mergeCell ref="A2:AC3"/>
    <mergeCell ref="B5:R5"/>
    <mergeCell ref="B8:H9"/>
    <mergeCell ref="B10:D11"/>
    <mergeCell ref="E10:H10"/>
    <mergeCell ref="E11:H11"/>
    <mergeCell ref="I8:M8"/>
    <mergeCell ref="N8:R8"/>
    <mergeCell ref="I9:M9"/>
    <mergeCell ref="N9:R9"/>
    <mergeCell ref="I14:M14"/>
    <mergeCell ref="N14:R14"/>
    <mergeCell ref="I15:M15"/>
    <mergeCell ref="N15:R15"/>
    <mergeCell ref="I16:M16"/>
    <mergeCell ref="N16:R16"/>
    <mergeCell ref="I10:R10"/>
    <mergeCell ref="I11:R11"/>
    <mergeCell ref="I12:M12"/>
    <mergeCell ref="N12:R12"/>
    <mergeCell ref="I13:M13"/>
    <mergeCell ref="N13:R13"/>
    <mergeCell ref="I24:M24"/>
    <mergeCell ref="N24:R24"/>
    <mergeCell ref="I25:M25"/>
    <mergeCell ref="N25:R25"/>
    <mergeCell ref="I26:M26"/>
    <mergeCell ref="N26:R26"/>
    <mergeCell ref="B26:H26"/>
    <mergeCell ref="B27:H27"/>
    <mergeCell ref="I19:M19"/>
    <mergeCell ref="N19:R19"/>
    <mergeCell ref="I20:M20"/>
    <mergeCell ref="N20:R20"/>
    <mergeCell ref="I21:R21"/>
    <mergeCell ref="I22:R22"/>
    <mergeCell ref="I23:M23"/>
    <mergeCell ref="N23:R23"/>
    <mergeCell ref="B19:H20"/>
    <mergeCell ref="B21:D22"/>
    <mergeCell ref="E21:H21"/>
    <mergeCell ref="E22:H22"/>
    <mergeCell ref="B23:H23"/>
    <mergeCell ref="B24:D25"/>
    <mergeCell ref="E24:H24"/>
    <mergeCell ref="E25:H25"/>
    <mergeCell ref="B34:H34"/>
    <mergeCell ref="B35:D36"/>
    <mergeCell ref="E35:H35"/>
    <mergeCell ref="E36:H36"/>
    <mergeCell ref="B37:H37"/>
    <mergeCell ref="B38:H38"/>
    <mergeCell ref="I27:M27"/>
    <mergeCell ref="N27:R27"/>
    <mergeCell ref="B30:H31"/>
    <mergeCell ref="B32:D33"/>
    <mergeCell ref="E32:H32"/>
    <mergeCell ref="E33:H33"/>
    <mergeCell ref="I30:M30"/>
    <mergeCell ref="N30:R30"/>
    <mergeCell ref="I31:M31"/>
    <mergeCell ref="N31:R31"/>
    <mergeCell ref="I36:M36"/>
    <mergeCell ref="N36:R36"/>
    <mergeCell ref="I37:M37"/>
    <mergeCell ref="N37:R37"/>
    <mergeCell ref="I38:M38"/>
    <mergeCell ref="N38:R38"/>
    <mergeCell ref="I32:R32"/>
    <mergeCell ref="I33:R33"/>
    <mergeCell ref="I34:M34"/>
    <mergeCell ref="N34:R34"/>
    <mergeCell ref="I35:M35"/>
    <mergeCell ref="N35:R35"/>
    <mergeCell ref="B45:H46"/>
    <mergeCell ref="I45:R45"/>
    <mergeCell ref="I46:M46"/>
    <mergeCell ref="N46:R46"/>
    <mergeCell ref="B47:D48"/>
    <mergeCell ref="E47:H47"/>
    <mergeCell ref="I47:R47"/>
    <mergeCell ref="E48:H48"/>
    <mergeCell ref="I48:R48"/>
    <mergeCell ref="B52:H52"/>
    <mergeCell ref="I52:M52"/>
    <mergeCell ref="N52:R52"/>
    <mergeCell ref="B53:H53"/>
    <mergeCell ref="I53:M53"/>
    <mergeCell ref="N53:R53"/>
    <mergeCell ref="B49:H49"/>
    <mergeCell ref="I49:M49"/>
    <mergeCell ref="N49:R49"/>
    <mergeCell ref="B50:D51"/>
    <mergeCell ref="E50:H50"/>
    <mergeCell ref="I50:M50"/>
    <mergeCell ref="N50:R50"/>
    <mergeCell ref="E51:H51"/>
    <mergeCell ref="I51:M51"/>
    <mergeCell ref="N51:R51"/>
    <mergeCell ref="B55:H56"/>
    <mergeCell ref="I55:R55"/>
    <mergeCell ref="I56:M56"/>
    <mergeCell ref="N56:R56"/>
    <mergeCell ref="B57:D58"/>
    <mergeCell ref="E57:H57"/>
    <mergeCell ref="I57:R57"/>
    <mergeCell ref="E58:H58"/>
    <mergeCell ref="I58:R58"/>
    <mergeCell ref="B62:H62"/>
    <mergeCell ref="I62:M62"/>
    <mergeCell ref="N62:R62"/>
    <mergeCell ref="B63:H63"/>
    <mergeCell ref="I63:M63"/>
    <mergeCell ref="N63:R63"/>
    <mergeCell ref="B59:H59"/>
    <mergeCell ref="I59:M59"/>
    <mergeCell ref="N59:R59"/>
    <mergeCell ref="B60:D61"/>
    <mergeCell ref="E60:H60"/>
    <mergeCell ref="I60:M60"/>
    <mergeCell ref="N60:R60"/>
    <mergeCell ref="E61:H61"/>
    <mergeCell ref="I61:M61"/>
    <mergeCell ref="N61:R61"/>
    <mergeCell ref="B65:H66"/>
    <mergeCell ref="I65:R65"/>
    <mergeCell ref="I66:M66"/>
    <mergeCell ref="N66:R66"/>
    <mergeCell ref="B67:D68"/>
    <mergeCell ref="E67:H67"/>
    <mergeCell ref="I67:R67"/>
    <mergeCell ref="E68:H68"/>
    <mergeCell ref="I68:R68"/>
    <mergeCell ref="B72:H72"/>
    <mergeCell ref="I72:M72"/>
    <mergeCell ref="N72:R72"/>
    <mergeCell ref="B73:H73"/>
    <mergeCell ref="I73:M73"/>
    <mergeCell ref="N73:R73"/>
    <mergeCell ref="B69:H69"/>
    <mergeCell ref="I69:M69"/>
    <mergeCell ref="N69:R69"/>
    <mergeCell ref="B70:D71"/>
    <mergeCell ref="E70:H70"/>
    <mergeCell ref="I70:M70"/>
    <mergeCell ref="N70:R70"/>
    <mergeCell ref="E71:H71"/>
    <mergeCell ref="I71:M71"/>
    <mergeCell ref="N71:R71"/>
    <mergeCell ref="B81:D82"/>
    <mergeCell ref="E81:H81"/>
    <mergeCell ref="I81:V81"/>
    <mergeCell ref="W81:AB81"/>
    <mergeCell ref="E82:H82"/>
    <mergeCell ref="I82:V82"/>
    <mergeCell ref="W82:AB82"/>
    <mergeCell ref="B79:H80"/>
    <mergeCell ref="I79:O79"/>
    <mergeCell ref="P79:V79"/>
    <mergeCell ref="W79:AB80"/>
    <mergeCell ref="I80:O80"/>
    <mergeCell ref="P80:V80"/>
    <mergeCell ref="B83:H83"/>
    <mergeCell ref="I83:O83"/>
    <mergeCell ref="P83:V83"/>
    <mergeCell ref="W83:AB83"/>
    <mergeCell ref="B84:D85"/>
    <mergeCell ref="E84:H84"/>
    <mergeCell ref="I84:O84"/>
    <mergeCell ref="P84:V84"/>
    <mergeCell ref="W84:AB84"/>
    <mergeCell ref="E85:H85"/>
    <mergeCell ref="B87:H87"/>
    <mergeCell ref="I87:O87"/>
    <mergeCell ref="P87:V87"/>
    <mergeCell ref="W87:AB87"/>
    <mergeCell ref="B91:R91"/>
    <mergeCell ref="B94:H95"/>
    <mergeCell ref="I85:O85"/>
    <mergeCell ref="P85:V85"/>
    <mergeCell ref="W85:AB85"/>
    <mergeCell ref="B86:H86"/>
    <mergeCell ref="I86:O86"/>
    <mergeCell ref="P86:V86"/>
    <mergeCell ref="W86:AB86"/>
    <mergeCell ref="I99:M99"/>
    <mergeCell ref="N99:R99"/>
    <mergeCell ref="I100:M100"/>
    <mergeCell ref="N100:R100"/>
    <mergeCell ref="I101:M101"/>
    <mergeCell ref="N101:R101"/>
    <mergeCell ref="B101:H101"/>
    <mergeCell ref="B102:H102"/>
    <mergeCell ref="I94:M94"/>
    <mergeCell ref="N94:R94"/>
    <mergeCell ref="I95:M95"/>
    <mergeCell ref="N95:R95"/>
    <mergeCell ref="I96:R96"/>
    <mergeCell ref="I97:R97"/>
    <mergeCell ref="I98:M98"/>
    <mergeCell ref="N98:R98"/>
    <mergeCell ref="B96:D97"/>
    <mergeCell ref="E96:H96"/>
    <mergeCell ref="E97:H97"/>
    <mergeCell ref="B98:H98"/>
    <mergeCell ref="B99:D100"/>
    <mergeCell ref="E99:H99"/>
    <mergeCell ref="E100:H100"/>
    <mergeCell ref="B109:H109"/>
    <mergeCell ref="B110:D111"/>
    <mergeCell ref="E110:H110"/>
    <mergeCell ref="E111:H111"/>
    <mergeCell ref="B112:H112"/>
    <mergeCell ref="B113:H113"/>
    <mergeCell ref="I102:M102"/>
    <mergeCell ref="N102:R102"/>
    <mergeCell ref="B105:H106"/>
    <mergeCell ref="B107:D108"/>
    <mergeCell ref="E107:H107"/>
    <mergeCell ref="E108:H108"/>
    <mergeCell ref="I105:M105"/>
    <mergeCell ref="N105:R105"/>
    <mergeCell ref="I106:M106"/>
    <mergeCell ref="N106:R106"/>
    <mergeCell ref="I111:M111"/>
    <mergeCell ref="N111:R111"/>
    <mergeCell ref="I112:M112"/>
    <mergeCell ref="N112:R112"/>
    <mergeCell ref="I113:M113"/>
    <mergeCell ref="N113:R113"/>
    <mergeCell ref="I107:R107"/>
    <mergeCell ref="I108:R108"/>
    <mergeCell ref="I109:M109"/>
    <mergeCell ref="N109:R109"/>
    <mergeCell ref="I110:M110"/>
    <mergeCell ref="N110:R110"/>
    <mergeCell ref="I121:M121"/>
    <mergeCell ref="N121:R121"/>
    <mergeCell ref="I122:M122"/>
    <mergeCell ref="N122:R122"/>
    <mergeCell ref="I123:M123"/>
    <mergeCell ref="N123:R123"/>
    <mergeCell ref="B123:H123"/>
    <mergeCell ref="B124:H124"/>
    <mergeCell ref="I116:M116"/>
    <mergeCell ref="N116:R116"/>
    <mergeCell ref="I117:M117"/>
    <mergeCell ref="N117:R117"/>
    <mergeCell ref="I118:R118"/>
    <mergeCell ref="I119:R119"/>
    <mergeCell ref="I120:M120"/>
    <mergeCell ref="N120:R120"/>
    <mergeCell ref="B116:H117"/>
    <mergeCell ref="B118:D119"/>
    <mergeCell ref="E118:H118"/>
    <mergeCell ref="E119:H119"/>
    <mergeCell ref="B120:H120"/>
    <mergeCell ref="B121:D122"/>
    <mergeCell ref="E121:H121"/>
    <mergeCell ref="E122:H122"/>
    <mergeCell ref="B133:D134"/>
    <mergeCell ref="E133:H133"/>
    <mergeCell ref="I133:R133"/>
    <mergeCell ref="E134:H134"/>
    <mergeCell ref="I134:R134"/>
    <mergeCell ref="B135:H135"/>
    <mergeCell ref="I135:M135"/>
    <mergeCell ref="N135:R135"/>
    <mergeCell ref="I124:M124"/>
    <mergeCell ref="N124:R124"/>
    <mergeCell ref="B131:H132"/>
    <mergeCell ref="I131:R131"/>
    <mergeCell ref="I132:M132"/>
    <mergeCell ref="N132:R132"/>
    <mergeCell ref="B138:H138"/>
    <mergeCell ref="I138:M138"/>
    <mergeCell ref="N138:R138"/>
    <mergeCell ref="B139:H139"/>
    <mergeCell ref="I139:M139"/>
    <mergeCell ref="N139:R139"/>
    <mergeCell ref="B136:D137"/>
    <mergeCell ref="E136:H136"/>
    <mergeCell ref="I136:M136"/>
    <mergeCell ref="N136:R136"/>
    <mergeCell ref="E137:H137"/>
    <mergeCell ref="I137:M137"/>
    <mergeCell ref="N137:R137"/>
    <mergeCell ref="B141:H142"/>
    <mergeCell ref="I141:R141"/>
    <mergeCell ref="I142:M142"/>
    <mergeCell ref="N142:R142"/>
    <mergeCell ref="B143:D144"/>
    <mergeCell ref="E143:H143"/>
    <mergeCell ref="I143:R143"/>
    <mergeCell ref="E144:H144"/>
    <mergeCell ref="I144:R144"/>
    <mergeCell ref="B148:H148"/>
    <mergeCell ref="I148:M148"/>
    <mergeCell ref="N148:R148"/>
    <mergeCell ref="B149:H149"/>
    <mergeCell ref="I149:M149"/>
    <mergeCell ref="N149:R149"/>
    <mergeCell ref="B145:H145"/>
    <mergeCell ref="I145:M145"/>
    <mergeCell ref="N145:R145"/>
    <mergeCell ref="B146:D147"/>
    <mergeCell ref="E146:H146"/>
    <mergeCell ref="I146:M146"/>
    <mergeCell ref="N146:R146"/>
    <mergeCell ref="E147:H147"/>
    <mergeCell ref="I147:M147"/>
    <mergeCell ref="N147:R147"/>
    <mergeCell ref="B151:H152"/>
    <mergeCell ref="I151:R151"/>
    <mergeCell ref="I152:M152"/>
    <mergeCell ref="N152:R152"/>
    <mergeCell ref="B153:D154"/>
    <mergeCell ref="E153:H153"/>
    <mergeCell ref="I153:R153"/>
    <mergeCell ref="E154:H154"/>
    <mergeCell ref="I154:R154"/>
    <mergeCell ref="B158:H158"/>
    <mergeCell ref="I158:M158"/>
    <mergeCell ref="N158:R158"/>
    <mergeCell ref="B159:H159"/>
    <mergeCell ref="I159:M159"/>
    <mergeCell ref="N159:R159"/>
    <mergeCell ref="B155:H155"/>
    <mergeCell ref="I155:M155"/>
    <mergeCell ref="N155:R155"/>
    <mergeCell ref="B156:D157"/>
    <mergeCell ref="E156:H156"/>
    <mergeCell ref="I156:M156"/>
    <mergeCell ref="N156:R156"/>
    <mergeCell ref="E157:H157"/>
    <mergeCell ref="I157:M157"/>
    <mergeCell ref="N157:R157"/>
    <mergeCell ref="B167:D168"/>
    <mergeCell ref="E167:H167"/>
    <mergeCell ref="I167:V167"/>
    <mergeCell ref="W167:AB167"/>
    <mergeCell ref="E168:H168"/>
    <mergeCell ref="I168:V168"/>
    <mergeCell ref="W168:AB168"/>
    <mergeCell ref="B165:H166"/>
    <mergeCell ref="I165:O165"/>
    <mergeCell ref="P165:V165"/>
    <mergeCell ref="W165:AB166"/>
    <mergeCell ref="I166:O166"/>
    <mergeCell ref="P166:V166"/>
    <mergeCell ref="B169:H169"/>
    <mergeCell ref="I169:O169"/>
    <mergeCell ref="P169:V169"/>
    <mergeCell ref="W169:AB169"/>
    <mergeCell ref="B170:D171"/>
    <mergeCell ref="E170:H170"/>
    <mergeCell ref="I170:O170"/>
    <mergeCell ref="P170:V170"/>
    <mergeCell ref="W170:AB170"/>
    <mergeCell ref="E171:H171"/>
    <mergeCell ref="B173:H173"/>
    <mergeCell ref="I173:O173"/>
    <mergeCell ref="P173:V173"/>
    <mergeCell ref="W173:AB173"/>
    <mergeCell ref="B177:R177"/>
    <mergeCell ref="B180:H181"/>
    <mergeCell ref="I171:O171"/>
    <mergeCell ref="P171:V171"/>
    <mergeCell ref="W171:AB171"/>
    <mergeCell ref="B172:H172"/>
    <mergeCell ref="I172:O172"/>
    <mergeCell ref="P172:V172"/>
    <mergeCell ref="W172:AB172"/>
    <mergeCell ref="I185:M185"/>
    <mergeCell ref="N185:R185"/>
    <mergeCell ref="I186:M186"/>
    <mergeCell ref="N186:R186"/>
    <mergeCell ref="I187:M187"/>
    <mergeCell ref="N187:R187"/>
    <mergeCell ref="B187:H187"/>
    <mergeCell ref="B188:H188"/>
    <mergeCell ref="I180:M180"/>
    <mergeCell ref="N180:R180"/>
    <mergeCell ref="I181:M181"/>
    <mergeCell ref="N181:R181"/>
    <mergeCell ref="I182:R182"/>
    <mergeCell ref="I183:R183"/>
    <mergeCell ref="I184:M184"/>
    <mergeCell ref="N184:R184"/>
    <mergeCell ref="B182:D183"/>
    <mergeCell ref="E182:H182"/>
    <mergeCell ref="E183:H183"/>
    <mergeCell ref="B184:H184"/>
    <mergeCell ref="B185:D186"/>
    <mergeCell ref="E185:H185"/>
    <mergeCell ref="E186:H186"/>
    <mergeCell ref="B195:H195"/>
    <mergeCell ref="B196:D197"/>
    <mergeCell ref="E196:H196"/>
    <mergeCell ref="E197:H197"/>
    <mergeCell ref="B198:H198"/>
    <mergeCell ref="B199:H199"/>
    <mergeCell ref="I188:M188"/>
    <mergeCell ref="N188:R188"/>
    <mergeCell ref="B191:H192"/>
    <mergeCell ref="B193:D194"/>
    <mergeCell ref="E193:H193"/>
    <mergeCell ref="E194:H194"/>
    <mergeCell ref="I191:M191"/>
    <mergeCell ref="N191:R191"/>
    <mergeCell ref="I192:M192"/>
    <mergeCell ref="N192:R192"/>
    <mergeCell ref="I197:M197"/>
    <mergeCell ref="N197:R197"/>
    <mergeCell ref="I198:M198"/>
    <mergeCell ref="N198:R198"/>
    <mergeCell ref="I199:M199"/>
    <mergeCell ref="N199:R199"/>
    <mergeCell ref="I193:R193"/>
    <mergeCell ref="I194:R194"/>
    <mergeCell ref="I195:M195"/>
    <mergeCell ref="N195:R195"/>
    <mergeCell ref="I196:M196"/>
    <mergeCell ref="N196:R196"/>
    <mergeCell ref="I207:M207"/>
    <mergeCell ref="N207:R207"/>
    <mergeCell ref="I208:M208"/>
    <mergeCell ref="N208:R208"/>
    <mergeCell ref="I209:M209"/>
    <mergeCell ref="N209:R209"/>
    <mergeCell ref="B209:H209"/>
    <mergeCell ref="B210:H210"/>
    <mergeCell ref="I202:M202"/>
    <mergeCell ref="N202:R202"/>
    <mergeCell ref="I203:M203"/>
    <mergeCell ref="N203:R203"/>
    <mergeCell ref="I204:R204"/>
    <mergeCell ref="I205:R205"/>
    <mergeCell ref="I206:M206"/>
    <mergeCell ref="N206:R206"/>
    <mergeCell ref="B202:H203"/>
    <mergeCell ref="B204:D205"/>
    <mergeCell ref="E204:H204"/>
    <mergeCell ref="E205:H205"/>
    <mergeCell ref="B206:H206"/>
    <mergeCell ref="B207:D208"/>
    <mergeCell ref="E207:H207"/>
    <mergeCell ref="E208:H208"/>
    <mergeCell ref="B219:D220"/>
    <mergeCell ref="E219:H219"/>
    <mergeCell ref="I219:R219"/>
    <mergeCell ref="E220:H220"/>
    <mergeCell ref="I220:R220"/>
    <mergeCell ref="B221:H221"/>
    <mergeCell ref="I221:M221"/>
    <mergeCell ref="N221:R221"/>
    <mergeCell ref="I210:M210"/>
    <mergeCell ref="N210:R210"/>
    <mergeCell ref="B217:H218"/>
    <mergeCell ref="I217:R217"/>
    <mergeCell ref="I218:M218"/>
    <mergeCell ref="N218:R218"/>
    <mergeCell ref="B224:H224"/>
    <mergeCell ref="I224:M224"/>
    <mergeCell ref="N224:R224"/>
    <mergeCell ref="B225:H225"/>
    <mergeCell ref="I225:M225"/>
    <mergeCell ref="N225:R225"/>
    <mergeCell ref="B222:D223"/>
    <mergeCell ref="E222:H222"/>
    <mergeCell ref="I222:M222"/>
    <mergeCell ref="N222:R222"/>
    <mergeCell ref="E223:H223"/>
    <mergeCell ref="I223:M223"/>
    <mergeCell ref="N223:R223"/>
    <mergeCell ref="B227:H228"/>
    <mergeCell ref="I227:R227"/>
    <mergeCell ref="I228:M228"/>
    <mergeCell ref="N228:R228"/>
    <mergeCell ref="B229:D230"/>
    <mergeCell ref="E229:H229"/>
    <mergeCell ref="I229:R229"/>
    <mergeCell ref="E230:H230"/>
    <mergeCell ref="I230:R230"/>
    <mergeCell ref="B234:H234"/>
    <mergeCell ref="I234:M234"/>
    <mergeCell ref="N234:R234"/>
    <mergeCell ref="B235:H235"/>
    <mergeCell ref="I235:M235"/>
    <mergeCell ref="N235:R235"/>
    <mergeCell ref="B231:H231"/>
    <mergeCell ref="I231:M231"/>
    <mergeCell ref="N231:R231"/>
    <mergeCell ref="B232:D233"/>
    <mergeCell ref="E232:H232"/>
    <mergeCell ref="I232:M232"/>
    <mergeCell ref="N232:R232"/>
    <mergeCell ref="E233:H233"/>
    <mergeCell ref="I233:M233"/>
    <mergeCell ref="N233:R233"/>
    <mergeCell ref="B237:H238"/>
    <mergeCell ref="I237:R237"/>
    <mergeCell ref="I238:M238"/>
    <mergeCell ref="N238:R238"/>
    <mergeCell ref="B239:D240"/>
    <mergeCell ref="E239:H239"/>
    <mergeCell ref="I239:R239"/>
    <mergeCell ref="E240:H240"/>
    <mergeCell ref="I240:R240"/>
    <mergeCell ref="B244:H244"/>
    <mergeCell ref="I244:M244"/>
    <mergeCell ref="N244:R244"/>
    <mergeCell ref="B245:H245"/>
    <mergeCell ref="I245:M245"/>
    <mergeCell ref="N245:R245"/>
    <mergeCell ref="B241:H241"/>
    <mergeCell ref="I241:M241"/>
    <mergeCell ref="N241:R241"/>
    <mergeCell ref="B242:D243"/>
    <mergeCell ref="E242:H242"/>
    <mergeCell ref="I242:M242"/>
    <mergeCell ref="N242:R242"/>
    <mergeCell ref="E243:H243"/>
    <mergeCell ref="I243:M243"/>
    <mergeCell ref="N243:R243"/>
    <mergeCell ref="B253:D254"/>
    <mergeCell ref="E253:H253"/>
    <mergeCell ref="I253:V253"/>
    <mergeCell ref="W253:AB253"/>
    <mergeCell ref="E254:H254"/>
    <mergeCell ref="I254:V254"/>
    <mergeCell ref="W254:AB254"/>
    <mergeCell ref="B251:H252"/>
    <mergeCell ref="I251:O251"/>
    <mergeCell ref="P251:V251"/>
    <mergeCell ref="W251:AB252"/>
    <mergeCell ref="I252:O252"/>
    <mergeCell ref="P252:V252"/>
    <mergeCell ref="B255:H255"/>
    <mergeCell ref="I255:O255"/>
    <mergeCell ref="P255:V255"/>
    <mergeCell ref="W255:AB255"/>
    <mergeCell ref="B256:D257"/>
    <mergeCell ref="E256:H256"/>
    <mergeCell ref="I256:O256"/>
    <mergeCell ref="P256:V256"/>
    <mergeCell ref="W256:AB256"/>
    <mergeCell ref="E257:H257"/>
    <mergeCell ref="B259:H259"/>
    <mergeCell ref="I259:O259"/>
    <mergeCell ref="P259:V259"/>
    <mergeCell ref="W259:AB259"/>
    <mergeCell ref="B263:R263"/>
    <mergeCell ref="B266:H267"/>
    <mergeCell ref="I257:O257"/>
    <mergeCell ref="P257:V257"/>
    <mergeCell ref="W257:AB257"/>
    <mergeCell ref="B258:H258"/>
    <mergeCell ref="I258:O258"/>
    <mergeCell ref="P258:V258"/>
    <mergeCell ref="W258:AB258"/>
    <mergeCell ref="I271:M271"/>
    <mergeCell ref="N271:R271"/>
    <mergeCell ref="I272:M272"/>
    <mergeCell ref="N272:R272"/>
    <mergeCell ref="I273:M273"/>
    <mergeCell ref="N273:R273"/>
    <mergeCell ref="B273:H273"/>
    <mergeCell ref="B274:H274"/>
    <mergeCell ref="I266:M266"/>
    <mergeCell ref="N266:R266"/>
    <mergeCell ref="I267:M267"/>
    <mergeCell ref="N267:R267"/>
    <mergeCell ref="I268:R268"/>
    <mergeCell ref="I269:R269"/>
    <mergeCell ref="I270:M270"/>
    <mergeCell ref="N270:R270"/>
    <mergeCell ref="B268:D269"/>
    <mergeCell ref="E268:H268"/>
    <mergeCell ref="E269:H269"/>
    <mergeCell ref="B270:H270"/>
    <mergeCell ref="B271:D272"/>
    <mergeCell ref="E271:H271"/>
    <mergeCell ref="E272:H272"/>
    <mergeCell ref="B281:H281"/>
    <mergeCell ref="B282:D283"/>
    <mergeCell ref="E282:H282"/>
    <mergeCell ref="E283:H283"/>
    <mergeCell ref="B284:H284"/>
    <mergeCell ref="B285:H285"/>
    <mergeCell ref="I274:M274"/>
    <mergeCell ref="N274:R274"/>
    <mergeCell ref="B277:H278"/>
    <mergeCell ref="B279:D280"/>
    <mergeCell ref="E279:H279"/>
    <mergeCell ref="E280:H280"/>
    <mergeCell ref="I277:M277"/>
    <mergeCell ref="N277:R277"/>
    <mergeCell ref="I278:M278"/>
    <mergeCell ref="N278:R278"/>
    <mergeCell ref="I283:M283"/>
    <mergeCell ref="N283:R283"/>
    <mergeCell ref="I284:M284"/>
    <mergeCell ref="N284:R284"/>
    <mergeCell ref="I285:M285"/>
    <mergeCell ref="N285:R285"/>
    <mergeCell ref="I279:R279"/>
    <mergeCell ref="I280:R280"/>
    <mergeCell ref="I281:M281"/>
    <mergeCell ref="N281:R281"/>
    <mergeCell ref="I282:M282"/>
    <mergeCell ref="N282:R282"/>
    <mergeCell ref="I293:M293"/>
    <mergeCell ref="N293:R293"/>
    <mergeCell ref="I294:M294"/>
    <mergeCell ref="N294:R294"/>
    <mergeCell ref="I295:M295"/>
    <mergeCell ref="N295:R295"/>
    <mergeCell ref="B295:H295"/>
    <mergeCell ref="B296:H296"/>
    <mergeCell ref="I288:M288"/>
    <mergeCell ref="N288:R288"/>
    <mergeCell ref="I289:M289"/>
    <mergeCell ref="N289:R289"/>
    <mergeCell ref="I290:R290"/>
    <mergeCell ref="I291:R291"/>
    <mergeCell ref="I292:M292"/>
    <mergeCell ref="N292:R292"/>
    <mergeCell ref="B288:H289"/>
    <mergeCell ref="B290:D291"/>
    <mergeCell ref="E290:H290"/>
    <mergeCell ref="E291:H291"/>
    <mergeCell ref="B292:H292"/>
    <mergeCell ref="B293:D294"/>
    <mergeCell ref="E293:H293"/>
    <mergeCell ref="E294:H294"/>
    <mergeCell ref="B305:D306"/>
    <mergeCell ref="E305:H305"/>
    <mergeCell ref="I305:R305"/>
    <mergeCell ref="E306:H306"/>
    <mergeCell ref="I306:R306"/>
    <mergeCell ref="B307:H307"/>
    <mergeCell ref="I307:M307"/>
    <mergeCell ref="N307:R307"/>
    <mergeCell ref="I296:M296"/>
    <mergeCell ref="N296:R296"/>
    <mergeCell ref="B303:H304"/>
    <mergeCell ref="I303:R303"/>
    <mergeCell ref="I304:M304"/>
    <mergeCell ref="N304:R304"/>
    <mergeCell ref="B310:H310"/>
    <mergeCell ref="I310:M310"/>
    <mergeCell ref="N310:R310"/>
    <mergeCell ref="B311:H311"/>
    <mergeCell ref="I311:M311"/>
    <mergeCell ref="N311:R311"/>
    <mergeCell ref="B308:D309"/>
    <mergeCell ref="E308:H308"/>
    <mergeCell ref="I308:M308"/>
    <mergeCell ref="N308:R308"/>
    <mergeCell ref="E309:H309"/>
    <mergeCell ref="I309:M309"/>
    <mergeCell ref="N309:R309"/>
    <mergeCell ref="B313:H314"/>
    <mergeCell ref="I313:R313"/>
    <mergeCell ref="I314:M314"/>
    <mergeCell ref="N314:R314"/>
    <mergeCell ref="B315:D316"/>
    <mergeCell ref="E315:H315"/>
    <mergeCell ref="I315:R315"/>
    <mergeCell ref="E316:H316"/>
    <mergeCell ref="I316:R316"/>
    <mergeCell ref="B320:H320"/>
    <mergeCell ref="I320:M320"/>
    <mergeCell ref="N320:R320"/>
    <mergeCell ref="B321:H321"/>
    <mergeCell ref="I321:M321"/>
    <mergeCell ref="N321:R321"/>
    <mergeCell ref="B317:H317"/>
    <mergeCell ref="I317:M317"/>
    <mergeCell ref="N317:R317"/>
    <mergeCell ref="B318:D319"/>
    <mergeCell ref="E318:H318"/>
    <mergeCell ref="I318:M318"/>
    <mergeCell ref="N318:R318"/>
    <mergeCell ref="E319:H319"/>
    <mergeCell ref="I319:M319"/>
    <mergeCell ref="N319:R319"/>
    <mergeCell ref="B323:H324"/>
    <mergeCell ref="I323:R323"/>
    <mergeCell ref="I324:M324"/>
    <mergeCell ref="N324:R324"/>
    <mergeCell ref="B325:D326"/>
    <mergeCell ref="E325:H325"/>
    <mergeCell ref="I325:R325"/>
    <mergeCell ref="E326:H326"/>
    <mergeCell ref="I326:R326"/>
    <mergeCell ref="B330:H330"/>
    <mergeCell ref="I330:M330"/>
    <mergeCell ref="N330:R330"/>
    <mergeCell ref="B331:H331"/>
    <mergeCell ref="I331:M331"/>
    <mergeCell ref="N331:R331"/>
    <mergeCell ref="B327:H327"/>
    <mergeCell ref="I327:M327"/>
    <mergeCell ref="N327:R327"/>
    <mergeCell ref="B328:D329"/>
    <mergeCell ref="E328:H328"/>
    <mergeCell ref="I328:M328"/>
    <mergeCell ref="N328:R328"/>
    <mergeCell ref="E329:H329"/>
    <mergeCell ref="I329:M329"/>
    <mergeCell ref="N329:R329"/>
    <mergeCell ref="B339:D340"/>
    <mergeCell ref="E339:H339"/>
    <mergeCell ref="I339:V339"/>
    <mergeCell ref="W339:AB339"/>
    <mergeCell ref="E340:H340"/>
    <mergeCell ref="I340:V340"/>
    <mergeCell ref="W340:AB340"/>
    <mergeCell ref="B337:H338"/>
    <mergeCell ref="I337:O337"/>
    <mergeCell ref="P337:V337"/>
    <mergeCell ref="W337:AB338"/>
    <mergeCell ref="I338:O338"/>
    <mergeCell ref="P338:V338"/>
    <mergeCell ref="B341:H341"/>
    <mergeCell ref="I341:O341"/>
    <mergeCell ref="P341:V341"/>
    <mergeCell ref="W341:AB341"/>
    <mergeCell ref="B342:D343"/>
    <mergeCell ref="E342:H342"/>
    <mergeCell ref="I342:O342"/>
    <mergeCell ref="P342:V342"/>
    <mergeCell ref="W342:AB342"/>
    <mergeCell ref="E343:H343"/>
    <mergeCell ref="B345:H345"/>
    <mergeCell ref="I345:O345"/>
    <mergeCell ref="P345:V345"/>
    <mergeCell ref="W345:AB345"/>
    <mergeCell ref="I343:O343"/>
    <mergeCell ref="P343:V343"/>
    <mergeCell ref="W343:AB343"/>
    <mergeCell ref="B344:H344"/>
    <mergeCell ref="I344:O344"/>
    <mergeCell ref="P344:V344"/>
    <mergeCell ref="W344:AB344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7" manualBreakCount="7">
    <brk id="53" max="28" man="1"/>
    <brk id="106" max="28" man="1"/>
    <brk id="159" max="28" man="1"/>
    <brk id="212" max="28" man="1"/>
    <brk id="265" max="28" man="1"/>
    <brk id="318" max="28" man="1"/>
    <brk id="371" max="2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BC0A4-0213-4010-B96C-B9A3894A8655}">
  <sheetPr>
    <tabColor rgb="FF0070C0"/>
  </sheetPr>
  <dimension ref="A2:AC254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290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291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1"/>
      <c r="X5" s="1"/>
      <c r="Y5" s="1"/>
      <c r="Z5" s="1"/>
      <c r="AA5" s="1"/>
      <c r="AB5" s="1"/>
    </row>
    <row r="6" spans="1:29" ht="16.149999999999999" customHeight="1">
      <c r="B6" s="3"/>
      <c r="C6" s="5" t="s">
        <v>292</v>
      </c>
      <c r="D6" s="5"/>
      <c r="E6" s="4"/>
      <c r="F6" s="4"/>
      <c r="G6" s="125" t="s">
        <v>8</v>
      </c>
      <c r="H6" s="4"/>
      <c r="I6" s="342" t="s">
        <v>59</v>
      </c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1"/>
      <c r="AB6" s="1"/>
    </row>
    <row r="7" spans="1:29" ht="16.149999999999999" customHeight="1">
      <c r="B7" s="3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1"/>
      <c r="X7" s="1"/>
      <c r="Y7" s="1"/>
      <c r="Z7" s="1"/>
      <c r="AA7" s="1"/>
      <c r="AB7" s="1"/>
    </row>
    <row r="8" spans="1:29" ht="16.149999999999999" customHeight="1">
      <c r="B8" s="3"/>
      <c r="C8" s="5" t="s">
        <v>293</v>
      </c>
      <c r="D8" s="5"/>
      <c r="E8" s="5"/>
      <c r="F8" s="5"/>
      <c r="G8" s="125" t="s">
        <v>8</v>
      </c>
      <c r="H8" s="4"/>
      <c r="I8" s="342" t="s">
        <v>294</v>
      </c>
      <c r="J8" s="342"/>
      <c r="K8" s="342"/>
      <c r="L8" s="342"/>
      <c r="M8" s="4"/>
      <c r="N8" s="4"/>
      <c r="O8" s="4"/>
      <c r="P8" s="4"/>
      <c r="Q8" s="4"/>
      <c r="R8" s="4"/>
      <c r="S8" s="4"/>
      <c r="T8" s="4"/>
      <c r="U8" s="4"/>
      <c r="V8" s="4"/>
      <c r="W8" s="1"/>
      <c r="X8" s="1"/>
      <c r="Y8" s="1"/>
      <c r="Z8" s="1"/>
      <c r="AA8" s="1"/>
      <c r="AB8" s="1"/>
    </row>
    <row r="9" spans="1:29" ht="16.149999999999999" customHeight="1">
      <c r="B9" s="3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1"/>
      <c r="X9" s="1"/>
      <c r="Y9" s="1"/>
      <c r="Z9" s="1"/>
      <c r="AA9" s="1"/>
      <c r="AB9" s="1"/>
    </row>
    <row r="10" spans="1:29" ht="16.149999999999999" customHeight="1">
      <c r="B10" s="3"/>
      <c r="C10" s="5" t="s">
        <v>295</v>
      </c>
      <c r="D10" s="5"/>
      <c r="E10" s="5"/>
      <c r="F10" s="5"/>
      <c r="G10" s="5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1"/>
      <c r="X10" s="1"/>
      <c r="Y10" s="1"/>
      <c r="Z10" s="1"/>
      <c r="AA10" s="1"/>
      <c r="AB10" s="1"/>
    </row>
    <row r="11" spans="1:29" ht="16.149999999999999" customHeight="1">
      <c r="B11" s="3"/>
      <c r="C11" s="4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7"/>
      <c r="V11" s="7"/>
      <c r="W11" s="7"/>
      <c r="X11" s="7"/>
      <c r="Y11" s="7"/>
      <c r="Z11" s="8"/>
      <c r="AA11" s="8"/>
      <c r="AB11" s="1"/>
    </row>
    <row r="12" spans="1:29" ht="16.149999999999999" customHeight="1">
      <c r="B12" s="3"/>
      <c r="C12" s="343" t="s">
        <v>296</v>
      </c>
      <c r="D12" s="574"/>
      <c r="E12" s="574"/>
      <c r="F12" s="574"/>
      <c r="G12" s="574"/>
      <c r="H12" s="574"/>
      <c r="I12" s="574"/>
      <c r="J12" s="574"/>
      <c r="K12" s="574"/>
      <c r="L12" s="574"/>
      <c r="M12" s="574"/>
      <c r="N12" s="574"/>
      <c r="O12" s="574"/>
      <c r="P12" s="574"/>
      <c r="Q12" s="574"/>
      <c r="R12" s="574"/>
      <c r="S12" s="343" t="s">
        <v>297</v>
      </c>
      <c r="T12" s="574"/>
      <c r="U12" s="574"/>
      <c r="V12" s="574"/>
      <c r="W12" s="574"/>
      <c r="X12" s="574"/>
      <c r="Y12" s="344"/>
      <c r="Z12" s="1"/>
      <c r="AA12" s="8"/>
      <c r="AB12" s="1"/>
    </row>
    <row r="13" spans="1:29" ht="16.149999999999999" customHeight="1">
      <c r="B13" s="3"/>
      <c r="C13" s="575">
        <v>1</v>
      </c>
      <c r="D13" s="575"/>
      <c r="E13" s="575"/>
      <c r="F13" s="575"/>
      <c r="G13" s="575"/>
      <c r="H13" s="575"/>
      <c r="I13" s="575"/>
      <c r="J13" s="575"/>
      <c r="K13" s="575"/>
      <c r="L13" s="575"/>
      <c r="M13" s="575"/>
      <c r="N13" s="575"/>
      <c r="O13" s="575"/>
      <c r="P13" s="575"/>
      <c r="Q13" s="575"/>
      <c r="R13" s="575"/>
      <c r="S13" s="345" t="s">
        <v>298</v>
      </c>
      <c r="T13" s="346"/>
      <c r="U13" s="339" t="s">
        <v>73</v>
      </c>
      <c r="V13" s="340"/>
      <c r="W13" s="341"/>
      <c r="X13" s="347" t="s">
        <v>96</v>
      </c>
      <c r="Y13" s="348"/>
      <c r="Z13" s="1"/>
      <c r="AA13" s="8"/>
      <c r="AB13" s="1"/>
    </row>
    <row r="14" spans="1:29" ht="16.149999999999999" customHeight="1">
      <c r="B14" s="3"/>
      <c r="C14" s="575"/>
      <c r="D14" s="575"/>
      <c r="E14" s="575"/>
      <c r="F14" s="575"/>
      <c r="G14" s="575"/>
      <c r="H14" s="575"/>
      <c r="I14" s="575"/>
      <c r="J14" s="575"/>
      <c r="K14" s="575"/>
      <c r="L14" s="575"/>
      <c r="M14" s="575"/>
      <c r="N14" s="575"/>
      <c r="O14" s="575"/>
      <c r="P14" s="575"/>
      <c r="Q14" s="575"/>
      <c r="R14" s="575"/>
      <c r="S14" s="333" t="s">
        <v>299</v>
      </c>
      <c r="T14" s="334"/>
      <c r="U14" s="339" t="s">
        <v>73</v>
      </c>
      <c r="V14" s="340"/>
      <c r="W14" s="341"/>
      <c r="X14" s="337" t="s">
        <v>96</v>
      </c>
      <c r="Y14" s="338"/>
      <c r="Z14" s="1"/>
      <c r="AA14" s="8"/>
      <c r="AB14" s="1"/>
    </row>
    <row r="15" spans="1:29" ht="16.149999999999999" customHeight="1">
      <c r="B15" s="3"/>
      <c r="C15" s="575"/>
      <c r="D15" s="575"/>
      <c r="E15" s="575"/>
      <c r="F15" s="575"/>
      <c r="G15" s="575"/>
      <c r="H15" s="575"/>
      <c r="I15" s="575"/>
      <c r="J15" s="575"/>
      <c r="K15" s="575"/>
      <c r="L15" s="575"/>
      <c r="M15" s="575"/>
      <c r="N15" s="575"/>
      <c r="O15" s="575"/>
      <c r="P15" s="575"/>
      <c r="Q15" s="575"/>
      <c r="R15" s="575"/>
      <c r="S15" s="333" t="s">
        <v>300</v>
      </c>
      <c r="T15" s="334"/>
      <c r="U15" s="339" t="s">
        <v>73</v>
      </c>
      <c r="V15" s="340"/>
      <c r="W15" s="341"/>
      <c r="X15" s="337" t="s">
        <v>96</v>
      </c>
      <c r="Y15" s="338"/>
      <c r="Z15" s="1"/>
      <c r="AA15" s="8"/>
      <c r="AB15" s="1"/>
    </row>
    <row r="16" spans="1:29" ht="16.149999999999999" customHeight="1">
      <c r="B16" s="3"/>
      <c r="C16" s="575"/>
      <c r="D16" s="575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75"/>
      <c r="R16" s="575"/>
      <c r="S16" s="333" t="s">
        <v>301</v>
      </c>
      <c r="T16" s="334"/>
      <c r="U16" s="335">
        <v>2</v>
      </c>
      <c r="V16" s="336"/>
      <c r="W16" s="334"/>
      <c r="X16" s="337" t="s">
        <v>13</v>
      </c>
      <c r="Y16" s="338"/>
      <c r="Z16" s="1"/>
      <c r="AA16" s="8"/>
      <c r="AB16" s="1"/>
    </row>
    <row r="17" spans="2:28" ht="16.149999999999999" customHeight="1">
      <c r="B17" s="3"/>
      <c r="C17" s="575"/>
      <c r="D17" s="575"/>
      <c r="E17" s="575"/>
      <c r="F17" s="575"/>
      <c r="G17" s="575"/>
      <c r="H17" s="575"/>
      <c r="I17" s="575"/>
      <c r="J17" s="575"/>
      <c r="K17" s="575"/>
      <c r="L17" s="575"/>
      <c r="M17" s="575"/>
      <c r="N17" s="575"/>
      <c r="O17" s="575"/>
      <c r="P17" s="575"/>
      <c r="Q17" s="575"/>
      <c r="R17" s="575"/>
      <c r="S17" s="333"/>
      <c r="T17" s="334"/>
      <c r="U17" s="335"/>
      <c r="V17" s="336"/>
      <c r="W17" s="334"/>
      <c r="X17" s="337"/>
      <c r="Y17" s="338"/>
      <c r="Z17" s="1"/>
      <c r="AA17" s="8"/>
      <c r="AB17" s="1"/>
    </row>
    <row r="18" spans="2:28" ht="16.149999999999999" customHeight="1">
      <c r="B18" s="3"/>
      <c r="C18" s="575"/>
      <c r="D18" s="575"/>
      <c r="E18" s="575"/>
      <c r="F18" s="575"/>
      <c r="G18" s="575"/>
      <c r="H18" s="575"/>
      <c r="I18" s="575"/>
      <c r="J18" s="575"/>
      <c r="K18" s="575"/>
      <c r="L18" s="575"/>
      <c r="M18" s="575"/>
      <c r="N18" s="575"/>
      <c r="O18" s="575"/>
      <c r="P18" s="575"/>
      <c r="Q18" s="575"/>
      <c r="R18" s="575"/>
      <c r="S18" s="333"/>
      <c r="T18" s="334"/>
      <c r="U18" s="335"/>
      <c r="V18" s="336"/>
      <c r="W18" s="334"/>
      <c r="X18" s="337"/>
      <c r="Y18" s="338"/>
      <c r="Z18" s="1"/>
      <c r="AA18" s="8"/>
      <c r="AB18" s="1"/>
    </row>
    <row r="19" spans="2:28" ht="16.149999999999999" customHeight="1">
      <c r="B19" s="3"/>
      <c r="C19" s="575"/>
      <c r="D19" s="575"/>
      <c r="E19" s="575"/>
      <c r="F19" s="575"/>
      <c r="G19" s="575"/>
      <c r="H19" s="575"/>
      <c r="I19" s="575"/>
      <c r="J19" s="575"/>
      <c r="K19" s="575"/>
      <c r="L19" s="575"/>
      <c r="M19" s="575"/>
      <c r="N19" s="575"/>
      <c r="O19" s="575"/>
      <c r="P19" s="575"/>
      <c r="Q19" s="575"/>
      <c r="R19" s="575"/>
      <c r="S19" s="333" t="s">
        <v>302</v>
      </c>
      <c r="T19" s="334"/>
      <c r="U19" s="335">
        <v>3.1415926535897927</v>
      </c>
      <c r="V19" s="336"/>
      <c r="W19" s="334"/>
      <c r="X19" s="337" t="s">
        <v>303</v>
      </c>
      <c r="Y19" s="338"/>
      <c r="Z19" s="1"/>
      <c r="AA19" s="8"/>
      <c r="AB19" s="1"/>
    </row>
    <row r="20" spans="2:28" ht="16.149999999999999" customHeight="1">
      <c r="B20" s="3"/>
      <c r="C20" s="575"/>
      <c r="D20" s="575"/>
      <c r="E20" s="575"/>
      <c r="F20" s="575"/>
      <c r="G20" s="575"/>
      <c r="H20" s="575"/>
      <c r="I20" s="575"/>
      <c r="J20" s="575"/>
      <c r="K20" s="575"/>
      <c r="L20" s="575"/>
      <c r="M20" s="575"/>
      <c r="N20" s="575"/>
      <c r="O20" s="575"/>
      <c r="P20" s="575"/>
      <c r="Q20" s="575"/>
      <c r="R20" s="575"/>
      <c r="S20" s="333" t="s">
        <v>304</v>
      </c>
      <c r="T20" s="334"/>
      <c r="U20" s="335">
        <v>0.1</v>
      </c>
      <c r="V20" s="336"/>
      <c r="W20" s="334"/>
      <c r="X20" s="337" t="s">
        <v>13</v>
      </c>
      <c r="Y20" s="338"/>
      <c r="Z20" s="1"/>
      <c r="AA20" s="8"/>
      <c r="AB20" s="1"/>
    </row>
    <row r="21" spans="2:28" ht="16.149999999999999" customHeight="1">
      <c r="B21" s="3"/>
      <c r="C21" s="575"/>
      <c r="D21" s="575"/>
      <c r="E21" s="575"/>
      <c r="F21" s="575"/>
      <c r="G21" s="575"/>
      <c r="H21" s="575"/>
      <c r="I21" s="575"/>
      <c r="J21" s="575"/>
      <c r="K21" s="575"/>
      <c r="L21" s="575"/>
      <c r="M21" s="575"/>
      <c r="N21" s="575"/>
      <c r="O21" s="575"/>
      <c r="P21" s="575"/>
      <c r="Q21" s="575"/>
      <c r="R21" s="575"/>
      <c r="S21" s="333"/>
      <c r="T21" s="334"/>
      <c r="U21" s="335"/>
      <c r="V21" s="336"/>
      <c r="W21" s="334"/>
      <c r="X21" s="337"/>
      <c r="Y21" s="338"/>
      <c r="Z21" s="1"/>
      <c r="AA21" s="8"/>
      <c r="AB21" s="1"/>
    </row>
    <row r="22" spans="2:28" ht="16.149999999999999" customHeight="1">
      <c r="B22" s="3"/>
      <c r="C22" s="575"/>
      <c r="D22" s="575"/>
      <c r="E22" s="575"/>
      <c r="F22" s="575"/>
      <c r="G22" s="575"/>
      <c r="H22" s="575"/>
      <c r="I22" s="575"/>
      <c r="J22" s="575"/>
      <c r="K22" s="575"/>
      <c r="L22" s="575"/>
      <c r="M22" s="575"/>
      <c r="N22" s="575"/>
      <c r="O22" s="575"/>
      <c r="P22" s="575"/>
      <c r="Q22" s="575"/>
      <c r="R22" s="575"/>
      <c r="S22" s="333"/>
      <c r="T22" s="334"/>
      <c r="U22" s="335"/>
      <c r="V22" s="336"/>
      <c r="W22" s="334"/>
      <c r="X22" s="337"/>
      <c r="Y22" s="338"/>
      <c r="Z22" s="1"/>
      <c r="AA22" s="8"/>
      <c r="AB22" s="1"/>
    </row>
    <row r="23" spans="2:28" ht="16.149999999999999" customHeight="1">
      <c r="B23" s="3"/>
      <c r="C23" s="575"/>
      <c r="D23" s="575"/>
      <c r="E23" s="575"/>
      <c r="F23" s="575"/>
      <c r="G23" s="575"/>
      <c r="H23" s="575"/>
      <c r="I23" s="575"/>
      <c r="J23" s="575"/>
      <c r="K23" s="575"/>
      <c r="L23" s="575"/>
      <c r="M23" s="575"/>
      <c r="N23" s="575"/>
      <c r="O23" s="575"/>
      <c r="P23" s="575"/>
      <c r="Q23" s="575"/>
      <c r="R23" s="575"/>
      <c r="S23" s="322"/>
      <c r="T23" s="323"/>
      <c r="U23" s="324"/>
      <c r="V23" s="325"/>
      <c r="W23" s="323"/>
      <c r="X23" s="326"/>
      <c r="Y23" s="327"/>
      <c r="Z23" s="8"/>
      <c r="AA23" s="8"/>
      <c r="AB23" s="1"/>
    </row>
    <row r="24" spans="2:28" ht="16.149999999999999" customHeight="1">
      <c r="B24" s="3"/>
      <c r="C24" s="4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7"/>
      <c r="W24" s="7"/>
      <c r="X24" s="7"/>
      <c r="Y24" s="7"/>
      <c r="Z24" s="8"/>
      <c r="AA24" s="8"/>
      <c r="AB24" s="1"/>
    </row>
    <row r="25" spans="2:28" ht="16.149999999999999" customHeight="1">
      <c r="B25" s="3"/>
      <c r="C25" s="5" t="s">
        <v>305</v>
      </c>
      <c r="D25" s="5"/>
      <c r="E25" s="5"/>
      <c r="F25" s="5"/>
      <c r="G25" s="5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7"/>
      <c r="V25" s="7"/>
      <c r="W25" s="7"/>
      <c r="X25" s="7"/>
      <c r="Y25" s="7"/>
      <c r="Z25" s="8"/>
      <c r="AA25" s="8"/>
      <c r="AB25" s="1"/>
    </row>
    <row r="26" spans="2:28" ht="16.149999999999999" customHeight="1">
      <c r="B26" s="3"/>
      <c r="C26" s="4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7"/>
      <c r="W26" s="7"/>
      <c r="X26" s="7"/>
      <c r="Y26" s="7"/>
      <c r="Z26" s="8"/>
      <c r="AA26" s="8"/>
      <c r="AB26" s="1"/>
    </row>
    <row r="27" spans="2:28" ht="16.149999999999999" customHeight="1">
      <c r="B27" s="3"/>
      <c r="C27" s="328" t="s">
        <v>306</v>
      </c>
      <c r="D27" s="576"/>
      <c r="E27" s="576"/>
      <c r="F27" s="329" t="s">
        <v>307</v>
      </c>
      <c r="G27" s="330"/>
      <c r="H27" s="331"/>
      <c r="I27" s="329" t="s">
        <v>308</v>
      </c>
      <c r="J27" s="330"/>
      <c r="K27" s="331"/>
      <c r="L27" s="332" t="s">
        <v>309</v>
      </c>
      <c r="M27" s="330"/>
      <c r="N27" s="331"/>
      <c r="O27" s="329" t="s">
        <v>310</v>
      </c>
      <c r="P27" s="330"/>
      <c r="Q27" s="331"/>
      <c r="R27" s="6"/>
      <c r="S27" s="6"/>
      <c r="T27" s="6"/>
      <c r="U27" s="7"/>
      <c r="V27" s="7"/>
      <c r="W27" s="7"/>
      <c r="X27" s="7"/>
      <c r="Y27" s="7"/>
      <c r="Z27" s="8"/>
      <c r="AA27" s="8"/>
      <c r="AB27" s="1"/>
    </row>
    <row r="28" spans="2:28" ht="16.149999999999999" customHeight="1">
      <c r="B28" s="3"/>
      <c r="C28" s="296" t="s">
        <v>311</v>
      </c>
      <c r="D28" s="297"/>
      <c r="E28" s="298"/>
      <c r="F28" s="299" t="s">
        <v>312</v>
      </c>
      <c r="G28" s="300"/>
      <c r="H28" s="301"/>
      <c r="I28" s="302">
        <v>28.599999999999998</v>
      </c>
      <c r="J28" s="303"/>
      <c r="K28" s="304"/>
      <c r="L28" s="305">
        <v>642.40000000000009</v>
      </c>
      <c r="M28" s="303"/>
      <c r="N28" s="304"/>
      <c r="O28" s="306">
        <v>1.1451007169530165E-2</v>
      </c>
      <c r="P28" s="307"/>
      <c r="Q28" s="308"/>
      <c r="R28" s="6"/>
      <c r="S28" s="6"/>
      <c r="T28" s="6"/>
      <c r="U28" s="7"/>
      <c r="V28" s="7"/>
      <c r="W28" s="7"/>
      <c r="X28" s="7"/>
      <c r="Y28" s="7"/>
      <c r="Z28" s="8"/>
      <c r="AA28" s="8"/>
      <c r="AB28" s="1"/>
    </row>
    <row r="29" spans="2:28" ht="16.149999999999999" customHeight="1">
      <c r="B29" s="3"/>
      <c r="C29" s="309" t="s">
        <v>313</v>
      </c>
      <c r="D29" s="310"/>
      <c r="E29" s="311"/>
      <c r="F29" s="312" t="s">
        <v>314</v>
      </c>
      <c r="G29" s="313"/>
      <c r="H29" s="314"/>
      <c r="I29" s="315">
        <v>15.9</v>
      </c>
      <c r="J29" s="316"/>
      <c r="K29" s="317"/>
      <c r="L29" s="318">
        <v>198.60000000000002</v>
      </c>
      <c r="M29" s="316"/>
      <c r="N29" s="317"/>
      <c r="O29" s="319" t="s">
        <v>73</v>
      </c>
      <c r="P29" s="320"/>
      <c r="Q29" s="321"/>
      <c r="R29" s="6"/>
      <c r="S29" s="6"/>
      <c r="T29" s="6"/>
      <c r="U29" s="7"/>
      <c r="V29" s="7"/>
      <c r="W29" s="7"/>
      <c r="X29" s="7"/>
      <c r="Y29" s="7"/>
      <c r="Z29" s="8"/>
      <c r="AA29" s="8"/>
      <c r="AB29" s="1"/>
    </row>
    <row r="30" spans="2:28" ht="16.149999999999999" customHeight="1">
      <c r="B30" s="3"/>
      <c r="C30" s="4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7"/>
      <c r="W30" s="7"/>
      <c r="X30" s="7"/>
      <c r="Y30" s="7"/>
      <c r="Z30" s="8"/>
      <c r="AA30" s="8"/>
      <c r="AB30" s="1"/>
    </row>
    <row r="31" spans="2:28" ht="16.149999999999999" customHeight="1">
      <c r="B31" s="3"/>
      <c r="C31" s="291" t="s">
        <v>315</v>
      </c>
      <c r="D31" s="291"/>
      <c r="E31" s="291"/>
      <c r="F31" s="291"/>
      <c r="G31" s="291"/>
      <c r="H31" s="125" t="s">
        <v>8</v>
      </c>
      <c r="I31" s="291">
        <v>0.3</v>
      </c>
      <c r="J31" s="291"/>
      <c r="K31" s="291"/>
      <c r="L31" s="5" t="s">
        <v>13</v>
      </c>
      <c r="M31" s="1"/>
      <c r="N31" s="1"/>
      <c r="O31" s="1"/>
      <c r="P31" s="1"/>
      <c r="Q31" s="5"/>
      <c r="R31" s="5"/>
      <c r="S31" s="5"/>
      <c r="T31" s="5"/>
      <c r="U31" s="5"/>
      <c r="V31" s="4"/>
      <c r="W31" s="1"/>
      <c r="X31" s="1"/>
      <c r="Y31" s="1"/>
      <c r="Z31" s="1"/>
      <c r="AA31" s="1"/>
      <c r="AB31" s="1"/>
    </row>
    <row r="32" spans="2:28" ht="16.149999999999999" customHeight="1">
      <c r="B32" s="3"/>
      <c r="C32" s="4"/>
      <c r="D32" s="4"/>
      <c r="E32" s="4"/>
      <c r="F32" s="4"/>
      <c r="G32" s="4"/>
      <c r="H32" s="1"/>
      <c r="I32" s="1"/>
      <c r="J32" s="1"/>
      <c r="K32" s="1"/>
      <c r="L32" s="1"/>
      <c r="M32" s="4"/>
      <c r="N32" s="4"/>
      <c r="O32" s="4"/>
      <c r="P32" s="4"/>
      <c r="Q32" s="4"/>
      <c r="R32" s="4"/>
      <c r="S32" s="4"/>
      <c r="T32" s="4"/>
      <c r="U32" s="4"/>
      <c r="V32" s="4"/>
      <c r="W32" s="1"/>
      <c r="X32" s="1"/>
      <c r="Y32" s="1"/>
      <c r="Z32" s="1"/>
      <c r="AA32" s="1"/>
      <c r="AB32" s="1"/>
    </row>
    <row r="34" spans="2:28" ht="16.149999999999999" customHeight="1">
      <c r="B34" s="3"/>
      <c r="C34" s="5" t="s">
        <v>316</v>
      </c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1"/>
      <c r="X34" s="1"/>
      <c r="Y34" s="1"/>
      <c r="Z34" s="1"/>
      <c r="AA34" s="1"/>
      <c r="AB34" s="1"/>
    </row>
    <row r="35" spans="2:28" ht="16.149999999999999" customHeight="1">
      <c r="B35" s="3"/>
      <c r="C35" s="5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577" t="s">
        <v>317</v>
      </c>
      <c r="C36" s="577"/>
      <c r="D36" s="577"/>
      <c r="E36" s="577"/>
      <c r="F36" s="577"/>
      <c r="G36" s="577"/>
      <c r="H36" s="578" t="s">
        <v>318</v>
      </c>
      <c r="I36" s="578"/>
      <c r="J36" s="578"/>
      <c r="K36" s="578"/>
      <c r="L36" s="578"/>
      <c r="M36" s="578"/>
      <c r="N36" s="578"/>
      <c r="O36" s="578"/>
      <c r="P36" s="578"/>
      <c r="Q36" s="578"/>
      <c r="R36" s="578"/>
      <c r="S36" s="578"/>
      <c r="T36" s="578"/>
      <c r="U36" s="578"/>
      <c r="V36" s="578"/>
      <c r="W36" s="578"/>
      <c r="X36" s="578"/>
      <c r="Y36" s="578"/>
      <c r="Z36" s="579" t="s">
        <v>319</v>
      </c>
      <c r="AA36" s="580"/>
      <c r="AB36" s="580"/>
    </row>
    <row r="37" spans="2:28" ht="16.149999999999999" customHeight="1">
      <c r="B37" s="577" t="s">
        <v>320</v>
      </c>
      <c r="C37" s="577"/>
      <c r="D37" s="581" t="s">
        <v>321</v>
      </c>
      <c r="E37" s="582"/>
      <c r="F37" s="582" t="s">
        <v>44</v>
      </c>
      <c r="G37" s="582"/>
      <c r="H37" s="578"/>
      <c r="I37" s="578"/>
      <c r="J37" s="578"/>
      <c r="K37" s="578"/>
      <c r="L37" s="578"/>
      <c r="M37" s="578"/>
      <c r="N37" s="578"/>
      <c r="O37" s="578"/>
      <c r="P37" s="578"/>
      <c r="Q37" s="578"/>
      <c r="R37" s="578"/>
      <c r="S37" s="578"/>
      <c r="T37" s="578"/>
      <c r="U37" s="578"/>
      <c r="V37" s="578"/>
      <c r="W37" s="578"/>
      <c r="X37" s="578"/>
      <c r="Y37" s="578"/>
      <c r="Z37" s="580"/>
      <c r="AA37" s="580"/>
      <c r="AB37" s="580"/>
    </row>
    <row r="38" spans="2:28" ht="16.149999999999999" customHeight="1" thickBot="1">
      <c r="B38" s="294"/>
      <c r="C38" s="294"/>
      <c r="D38" s="295"/>
      <c r="E38" s="295"/>
      <c r="F38" s="295"/>
      <c r="G38" s="295"/>
      <c r="H38" s="292"/>
      <c r="I38" s="292"/>
      <c r="J38" s="292"/>
      <c r="K38" s="292"/>
      <c r="L38" s="292"/>
      <c r="M38" s="292"/>
      <c r="N38" s="292"/>
      <c r="O38" s="292"/>
      <c r="P38" s="292"/>
      <c r="Q38" s="292"/>
      <c r="R38" s="292"/>
      <c r="S38" s="292"/>
      <c r="T38" s="292"/>
      <c r="U38" s="292"/>
      <c r="V38" s="292"/>
      <c r="W38" s="292"/>
      <c r="X38" s="292"/>
      <c r="Y38" s="292"/>
      <c r="Z38" s="293"/>
      <c r="AA38" s="293"/>
      <c r="AB38" s="293"/>
    </row>
    <row r="39" spans="2:28" ht="16.149999999999999" customHeight="1" thickTop="1">
      <c r="B39" s="286" t="s">
        <v>322</v>
      </c>
      <c r="C39" s="286"/>
      <c r="D39" s="287" t="s">
        <v>323</v>
      </c>
      <c r="E39" s="287"/>
      <c r="F39" s="288">
        <v>0</v>
      </c>
      <c r="G39" s="288"/>
      <c r="H39" s="289"/>
      <c r="I39" s="289"/>
      <c r="J39" s="289"/>
      <c r="K39" s="289"/>
      <c r="L39" s="289"/>
      <c r="M39" s="289"/>
      <c r="N39" s="289"/>
      <c r="O39" s="289"/>
      <c r="P39" s="289"/>
      <c r="Q39" s="289"/>
      <c r="R39" s="289"/>
      <c r="S39" s="289"/>
      <c r="T39" s="289"/>
      <c r="U39" s="289"/>
      <c r="V39" s="289"/>
      <c r="W39" s="289"/>
      <c r="X39" s="289"/>
      <c r="Y39" s="289"/>
      <c r="Z39" s="290" t="s">
        <v>324</v>
      </c>
      <c r="AA39" s="290"/>
      <c r="AB39" s="290"/>
    </row>
    <row r="40" spans="2:28" ht="16.149999999999999" customHeight="1">
      <c r="B40" s="583"/>
      <c r="C40" s="583"/>
      <c r="D40" s="584"/>
      <c r="E40" s="584"/>
      <c r="F40" s="585"/>
      <c r="G40" s="585"/>
      <c r="H40" s="586"/>
      <c r="I40" s="586"/>
      <c r="J40" s="586"/>
      <c r="K40" s="586"/>
      <c r="L40" s="586"/>
      <c r="M40" s="586"/>
      <c r="N40" s="586"/>
      <c r="O40" s="586"/>
      <c r="P40" s="586"/>
      <c r="Q40" s="586"/>
      <c r="R40" s="586"/>
      <c r="S40" s="586"/>
      <c r="T40" s="586"/>
      <c r="U40" s="586"/>
      <c r="V40" s="586"/>
      <c r="W40" s="586"/>
      <c r="X40" s="586"/>
      <c r="Y40" s="586"/>
      <c r="Z40" s="587"/>
      <c r="AA40" s="587"/>
      <c r="AB40" s="587"/>
    </row>
    <row r="41" spans="2:28" ht="16.149999999999999" customHeight="1">
      <c r="B41" s="583"/>
      <c r="C41" s="583"/>
      <c r="D41" s="584"/>
      <c r="E41" s="584"/>
      <c r="F41" s="585"/>
      <c r="G41" s="585"/>
      <c r="H41" s="586"/>
      <c r="I41" s="586"/>
      <c r="J41" s="586"/>
      <c r="K41" s="586"/>
      <c r="L41" s="586"/>
      <c r="M41" s="586"/>
      <c r="N41" s="586"/>
      <c r="O41" s="586"/>
      <c r="P41" s="586"/>
      <c r="Q41" s="586"/>
      <c r="R41" s="586"/>
      <c r="S41" s="586"/>
      <c r="T41" s="586"/>
      <c r="U41" s="586"/>
      <c r="V41" s="586"/>
      <c r="W41" s="586"/>
      <c r="X41" s="586"/>
      <c r="Y41" s="586"/>
      <c r="Z41" s="587"/>
      <c r="AA41" s="587"/>
      <c r="AB41" s="587"/>
    </row>
    <row r="42" spans="2:28" ht="16.149999999999999" customHeight="1">
      <c r="B42" s="583" t="s">
        <v>325</v>
      </c>
      <c r="C42" s="583"/>
      <c r="D42" s="588" t="s">
        <v>326</v>
      </c>
      <c r="E42" s="588"/>
      <c r="F42" s="585">
        <v>0.5</v>
      </c>
      <c r="G42" s="585"/>
      <c r="H42" s="589" t="s">
        <v>327</v>
      </c>
      <c r="I42" s="433" t="s">
        <v>328</v>
      </c>
      <c r="J42" s="433"/>
      <c r="K42" s="433"/>
      <c r="L42" s="433"/>
      <c r="M42" s="433"/>
      <c r="N42" s="433"/>
      <c r="O42" s="433"/>
      <c r="P42" s="433"/>
      <c r="Q42" s="584" t="s">
        <v>329</v>
      </c>
      <c r="R42" s="584"/>
      <c r="S42" s="584"/>
      <c r="T42" s="584"/>
      <c r="U42" s="584"/>
      <c r="V42" s="584"/>
      <c r="W42" s="584"/>
      <c r="X42" s="584"/>
      <c r="Y42" s="584"/>
      <c r="Z42" s="587"/>
      <c r="AA42" s="587"/>
      <c r="AB42" s="587"/>
    </row>
    <row r="43" spans="2:28" ht="16.149999999999999" customHeight="1">
      <c r="B43" s="583"/>
      <c r="C43" s="583"/>
      <c r="D43" s="588"/>
      <c r="E43" s="588"/>
      <c r="F43" s="585"/>
      <c r="G43" s="585"/>
      <c r="H43" s="589"/>
      <c r="I43" s="433"/>
      <c r="J43" s="433"/>
      <c r="K43" s="433"/>
      <c r="L43" s="433"/>
      <c r="M43" s="433"/>
      <c r="N43" s="433"/>
      <c r="O43" s="433"/>
      <c r="P43" s="433"/>
      <c r="Q43" s="584"/>
      <c r="R43" s="584"/>
      <c r="S43" s="584"/>
      <c r="T43" s="584"/>
      <c r="U43" s="584"/>
      <c r="V43" s="584"/>
      <c r="W43" s="584"/>
      <c r="X43" s="584"/>
      <c r="Y43" s="584"/>
      <c r="Z43" s="587"/>
      <c r="AA43" s="587"/>
      <c r="AB43" s="587"/>
    </row>
    <row r="44" spans="2:28" ht="16.149999999999999" customHeight="1">
      <c r="B44" s="583"/>
      <c r="C44" s="583"/>
      <c r="D44" s="588"/>
      <c r="E44" s="588"/>
      <c r="F44" s="585"/>
      <c r="G44" s="585"/>
      <c r="H44" s="589"/>
      <c r="I44" s="433" t="s">
        <v>330</v>
      </c>
      <c r="J44" s="433"/>
      <c r="K44" s="433"/>
      <c r="L44" s="433"/>
      <c r="M44" s="433"/>
      <c r="N44" s="433"/>
      <c r="O44" s="433"/>
      <c r="P44" s="433"/>
      <c r="Q44" s="584">
        <v>3.0000000000000001E-3</v>
      </c>
      <c r="R44" s="584"/>
      <c r="S44" s="584"/>
      <c r="T44" s="584"/>
      <c r="U44" s="584"/>
      <c r="V44" s="584"/>
      <c r="W44" s="584"/>
      <c r="X44" s="584"/>
      <c r="Y44" s="584"/>
      <c r="Z44" s="587"/>
      <c r="AA44" s="587"/>
      <c r="AB44" s="587"/>
    </row>
    <row r="45" spans="2:28" ht="16.149999999999999" customHeight="1">
      <c r="B45" s="583"/>
      <c r="C45" s="583"/>
      <c r="D45" s="588"/>
      <c r="E45" s="588"/>
      <c r="F45" s="585"/>
      <c r="G45" s="585"/>
      <c r="H45" s="589"/>
      <c r="I45" s="433"/>
      <c r="J45" s="433"/>
      <c r="K45" s="433"/>
      <c r="L45" s="433"/>
      <c r="M45" s="433"/>
      <c r="N45" s="433"/>
      <c r="O45" s="433"/>
      <c r="P45" s="433"/>
      <c r="Q45" s="584"/>
      <c r="R45" s="584"/>
      <c r="S45" s="584"/>
      <c r="T45" s="584"/>
      <c r="U45" s="584"/>
      <c r="V45" s="584"/>
      <c r="W45" s="584"/>
      <c r="X45" s="584"/>
      <c r="Y45" s="584"/>
      <c r="Z45" s="587"/>
      <c r="AA45" s="587"/>
      <c r="AB45" s="587"/>
    </row>
    <row r="46" spans="2:28" ht="16.149999999999999" customHeight="1">
      <c r="B46" s="583"/>
      <c r="C46" s="583"/>
      <c r="D46" s="588"/>
      <c r="E46" s="588"/>
      <c r="F46" s="585"/>
      <c r="G46" s="585"/>
      <c r="H46" s="589"/>
      <c r="I46" s="433"/>
      <c r="J46" s="433"/>
      <c r="K46" s="433"/>
      <c r="L46" s="433"/>
      <c r="M46" s="433"/>
      <c r="N46" s="433"/>
      <c r="O46" s="433"/>
      <c r="P46" s="433"/>
      <c r="Q46" s="584"/>
      <c r="R46" s="584"/>
      <c r="S46" s="584"/>
      <c r="T46" s="584"/>
      <c r="U46" s="584"/>
      <c r="V46" s="584"/>
      <c r="W46" s="584"/>
      <c r="X46" s="584"/>
      <c r="Y46" s="584"/>
      <c r="Z46" s="587"/>
      <c r="AA46" s="587"/>
      <c r="AB46" s="587"/>
    </row>
    <row r="47" spans="2:28" ht="16.149999999999999" customHeight="1">
      <c r="B47" s="583"/>
      <c r="C47" s="583"/>
      <c r="D47" s="588"/>
      <c r="E47" s="588"/>
      <c r="F47" s="585"/>
      <c r="G47" s="585"/>
      <c r="H47" s="589" t="s">
        <v>331</v>
      </c>
      <c r="I47" s="589"/>
      <c r="J47" s="589"/>
      <c r="K47" s="589"/>
      <c r="L47" s="589"/>
      <c r="M47" s="589"/>
      <c r="N47" s="589"/>
      <c r="O47" s="589"/>
      <c r="P47" s="589"/>
      <c r="Q47" s="584"/>
      <c r="R47" s="584"/>
      <c r="S47" s="584"/>
      <c r="T47" s="584"/>
      <c r="U47" s="584"/>
      <c r="V47" s="584"/>
      <c r="W47" s="584"/>
      <c r="X47" s="584"/>
      <c r="Y47" s="584"/>
      <c r="Z47" s="587"/>
      <c r="AA47" s="587"/>
      <c r="AB47" s="587"/>
    </row>
    <row r="48" spans="2:28" ht="16.149999999999999" customHeight="1">
      <c r="B48" s="583"/>
      <c r="C48" s="583"/>
      <c r="D48" s="588" t="s">
        <v>332</v>
      </c>
      <c r="E48" s="584"/>
      <c r="F48" s="585">
        <v>1</v>
      </c>
      <c r="G48" s="584"/>
      <c r="H48" s="589" t="s">
        <v>327</v>
      </c>
      <c r="I48" s="433" t="s">
        <v>328</v>
      </c>
      <c r="J48" s="433"/>
      <c r="K48" s="433"/>
      <c r="L48" s="433"/>
      <c r="M48" s="433"/>
      <c r="N48" s="433"/>
      <c r="O48" s="433"/>
      <c r="P48" s="433"/>
      <c r="Q48" s="584" t="s">
        <v>333</v>
      </c>
      <c r="R48" s="584"/>
      <c r="S48" s="584"/>
      <c r="T48" s="584"/>
      <c r="U48" s="584"/>
      <c r="V48" s="584"/>
      <c r="W48" s="584"/>
      <c r="X48" s="584"/>
      <c r="Y48" s="584"/>
      <c r="Z48" s="587"/>
      <c r="AA48" s="587"/>
      <c r="AB48" s="587"/>
    </row>
    <row r="49" spans="2:28" ht="16.149999999999999" customHeight="1">
      <c r="B49" s="583"/>
      <c r="C49" s="583"/>
      <c r="D49" s="584"/>
      <c r="E49" s="584"/>
      <c r="F49" s="584"/>
      <c r="G49" s="584"/>
      <c r="H49" s="589"/>
      <c r="I49" s="433"/>
      <c r="J49" s="433"/>
      <c r="K49" s="433"/>
      <c r="L49" s="433"/>
      <c r="M49" s="433"/>
      <c r="N49" s="433"/>
      <c r="O49" s="433"/>
      <c r="P49" s="433"/>
      <c r="Q49" s="584"/>
      <c r="R49" s="584"/>
      <c r="S49" s="584"/>
      <c r="T49" s="584"/>
      <c r="U49" s="584"/>
      <c r="V49" s="584"/>
      <c r="W49" s="584"/>
      <c r="X49" s="584"/>
      <c r="Y49" s="584"/>
      <c r="Z49" s="587"/>
      <c r="AA49" s="587"/>
      <c r="AB49" s="587"/>
    </row>
    <row r="50" spans="2:28" ht="16.149999999999999" customHeight="1">
      <c r="B50" s="583"/>
      <c r="C50" s="583"/>
      <c r="D50" s="584"/>
      <c r="E50" s="584"/>
      <c r="F50" s="584"/>
      <c r="G50" s="584"/>
      <c r="H50" s="589"/>
      <c r="I50" s="433" t="s">
        <v>330</v>
      </c>
      <c r="J50" s="433"/>
      <c r="K50" s="433"/>
      <c r="L50" s="433"/>
      <c r="M50" s="433"/>
      <c r="N50" s="433"/>
      <c r="O50" s="433"/>
      <c r="P50" s="433"/>
      <c r="Q50" s="584">
        <v>2E-3</v>
      </c>
      <c r="R50" s="584"/>
      <c r="S50" s="584"/>
      <c r="T50" s="584"/>
      <c r="U50" s="584"/>
      <c r="V50" s="584"/>
      <c r="W50" s="584"/>
      <c r="X50" s="584"/>
      <c r="Y50" s="584"/>
      <c r="Z50" s="590">
        <v>1.8</v>
      </c>
      <c r="AA50" s="590"/>
      <c r="AB50" s="590"/>
    </row>
    <row r="51" spans="2:28" ht="16.149999999999999" customHeight="1">
      <c r="B51" s="583"/>
      <c r="C51" s="583"/>
      <c r="D51" s="584"/>
      <c r="E51" s="584"/>
      <c r="F51" s="584"/>
      <c r="G51" s="584"/>
      <c r="H51" s="589"/>
      <c r="I51" s="433"/>
      <c r="J51" s="433"/>
      <c r="K51" s="433"/>
      <c r="L51" s="433"/>
      <c r="M51" s="433"/>
      <c r="N51" s="433"/>
      <c r="O51" s="433"/>
      <c r="P51" s="433"/>
      <c r="Q51" s="584"/>
      <c r="R51" s="584"/>
      <c r="S51" s="584"/>
      <c r="T51" s="584"/>
      <c r="U51" s="584"/>
      <c r="V51" s="584"/>
      <c r="W51" s="584"/>
      <c r="X51" s="584"/>
      <c r="Y51" s="584"/>
      <c r="Z51" s="590"/>
      <c r="AA51" s="590"/>
      <c r="AB51" s="590"/>
    </row>
    <row r="52" spans="2:28" ht="16.149999999999999" customHeight="1">
      <c r="B52" s="583"/>
      <c r="C52" s="583"/>
      <c r="D52" s="584"/>
      <c r="E52" s="584"/>
      <c r="F52" s="584"/>
      <c r="G52" s="584"/>
      <c r="H52" s="589"/>
      <c r="I52" s="433"/>
      <c r="J52" s="433"/>
      <c r="K52" s="433"/>
      <c r="L52" s="433"/>
      <c r="M52" s="433"/>
      <c r="N52" s="433"/>
      <c r="O52" s="433"/>
      <c r="P52" s="433"/>
      <c r="Q52" s="584"/>
      <c r="R52" s="584"/>
      <c r="S52" s="584"/>
      <c r="T52" s="584"/>
      <c r="U52" s="584"/>
      <c r="V52" s="584"/>
      <c r="W52" s="584"/>
      <c r="X52" s="584"/>
      <c r="Y52" s="584"/>
      <c r="Z52" s="590"/>
      <c r="AA52" s="590"/>
      <c r="AB52" s="590"/>
    </row>
    <row r="53" spans="2:28" ht="16.149999999999999" customHeight="1">
      <c r="B53" s="583"/>
      <c r="C53" s="583"/>
      <c r="D53" s="584"/>
      <c r="E53" s="584"/>
      <c r="F53" s="584"/>
      <c r="G53" s="584"/>
      <c r="H53" s="589" t="s">
        <v>334</v>
      </c>
      <c r="I53" s="591" t="s">
        <v>335</v>
      </c>
      <c r="J53" s="433" t="s">
        <v>336</v>
      </c>
      <c r="K53" s="433"/>
      <c r="L53" s="586" t="s">
        <v>337</v>
      </c>
      <c r="M53" s="586"/>
      <c r="N53" s="586"/>
      <c r="O53" s="586"/>
      <c r="P53" s="586"/>
      <c r="Q53" s="584">
        <v>6.9999999999999999E-4</v>
      </c>
      <c r="R53" s="584"/>
      <c r="S53" s="584"/>
      <c r="T53" s="584"/>
      <c r="U53" s="584"/>
      <c r="V53" s="584"/>
      <c r="W53" s="584"/>
      <c r="X53" s="584"/>
      <c r="Y53" s="584"/>
      <c r="Z53" s="590">
        <v>1</v>
      </c>
      <c r="AA53" s="590"/>
      <c r="AB53" s="590"/>
    </row>
    <row r="54" spans="2:28" ht="16.149999999999999" customHeight="1">
      <c r="B54" s="583"/>
      <c r="C54" s="583"/>
      <c r="D54" s="584"/>
      <c r="E54" s="584"/>
      <c r="F54" s="584"/>
      <c r="G54" s="584"/>
      <c r="H54" s="586"/>
      <c r="I54" s="591"/>
      <c r="J54" s="433"/>
      <c r="K54" s="433"/>
      <c r="L54" s="586"/>
      <c r="M54" s="586"/>
      <c r="N54" s="586"/>
      <c r="O54" s="586"/>
      <c r="P54" s="586"/>
      <c r="Q54" s="584"/>
      <c r="R54" s="584"/>
      <c r="S54" s="584"/>
      <c r="T54" s="584"/>
      <c r="U54" s="584"/>
      <c r="V54" s="584"/>
      <c r="W54" s="584"/>
      <c r="X54" s="584"/>
      <c r="Y54" s="584"/>
      <c r="Z54" s="590"/>
      <c r="AA54" s="590"/>
      <c r="AB54" s="590"/>
    </row>
    <row r="55" spans="2:28" ht="16.149999999999999" customHeight="1">
      <c r="B55" s="583"/>
      <c r="C55" s="583"/>
      <c r="D55" s="584"/>
      <c r="E55" s="584"/>
      <c r="F55" s="584"/>
      <c r="G55" s="584"/>
      <c r="H55" s="586"/>
      <c r="I55" s="591"/>
      <c r="J55" s="433" t="s">
        <v>338</v>
      </c>
      <c r="K55" s="433"/>
      <c r="L55" s="586" t="s">
        <v>339</v>
      </c>
      <c r="M55" s="586"/>
      <c r="N55" s="586"/>
      <c r="O55" s="586"/>
      <c r="P55" s="586"/>
      <c r="Q55" s="584" t="s">
        <v>340</v>
      </c>
      <c r="R55" s="584"/>
      <c r="S55" s="584"/>
      <c r="T55" s="584"/>
      <c r="U55" s="584"/>
      <c r="V55" s="584"/>
      <c r="W55" s="584"/>
      <c r="X55" s="584"/>
      <c r="Y55" s="584"/>
      <c r="Z55" s="590" t="s">
        <v>341</v>
      </c>
      <c r="AA55" s="590"/>
      <c r="AB55" s="590"/>
    </row>
    <row r="56" spans="2:28" ht="16.149999999999999" customHeight="1">
      <c r="B56" s="583"/>
      <c r="C56" s="583"/>
      <c r="D56" s="584"/>
      <c r="E56" s="584"/>
      <c r="F56" s="584"/>
      <c r="G56" s="584"/>
      <c r="H56" s="586"/>
      <c r="I56" s="591"/>
      <c r="J56" s="433"/>
      <c r="K56" s="433"/>
      <c r="L56" s="586"/>
      <c r="M56" s="586"/>
      <c r="N56" s="586"/>
      <c r="O56" s="586"/>
      <c r="P56" s="586"/>
      <c r="Q56" s="584"/>
      <c r="R56" s="584"/>
      <c r="S56" s="584"/>
      <c r="T56" s="584"/>
      <c r="U56" s="584"/>
      <c r="V56" s="584"/>
      <c r="W56" s="584"/>
      <c r="X56" s="584"/>
      <c r="Y56" s="584"/>
      <c r="Z56" s="590"/>
      <c r="AA56" s="590"/>
      <c r="AB56" s="590"/>
    </row>
    <row r="57" spans="2:28" ht="16.149999999999999" customHeight="1">
      <c r="B57" s="583"/>
      <c r="C57" s="583"/>
      <c r="D57" s="584"/>
      <c r="E57" s="584"/>
      <c r="F57" s="584"/>
      <c r="G57" s="584"/>
      <c r="H57" s="586"/>
      <c r="I57" s="591"/>
      <c r="J57" s="433" t="s">
        <v>342</v>
      </c>
      <c r="K57" s="433"/>
      <c r="L57" s="586" t="s">
        <v>343</v>
      </c>
      <c r="M57" s="586"/>
      <c r="N57" s="586"/>
      <c r="O57" s="586"/>
      <c r="P57" s="586"/>
      <c r="Q57" s="584">
        <v>2E-3</v>
      </c>
      <c r="R57" s="584"/>
      <c r="S57" s="584"/>
      <c r="T57" s="584"/>
      <c r="U57" s="584"/>
      <c r="V57" s="584"/>
      <c r="W57" s="584"/>
      <c r="X57" s="584"/>
      <c r="Y57" s="584"/>
      <c r="Z57" s="590">
        <v>1.5</v>
      </c>
      <c r="AA57" s="590"/>
      <c r="AB57" s="590"/>
    </row>
    <row r="58" spans="2:28" ht="16.149999999999999" customHeight="1">
      <c r="B58" s="583"/>
      <c r="C58" s="583"/>
      <c r="D58" s="584"/>
      <c r="E58" s="584"/>
      <c r="F58" s="584"/>
      <c r="G58" s="584"/>
      <c r="H58" s="586"/>
      <c r="I58" s="591"/>
      <c r="J58" s="433"/>
      <c r="K58" s="433"/>
      <c r="L58" s="586"/>
      <c r="M58" s="586"/>
      <c r="N58" s="586"/>
      <c r="O58" s="586"/>
      <c r="P58" s="586"/>
      <c r="Q58" s="584"/>
      <c r="R58" s="584"/>
      <c r="S58" s="584"/>
      <c r="T58" s="584"/>
      <c r="U58" s="584"/>
      <c r="V58" s="584"/>
      <c r="W58" s="584"/>
      <c r="X58" s="584"/>
      <c r="Y58" s="584"/>
      <c r="Z58" s="590"/>
      <c r="AA58" s="590"/>
      <c r="AB58" s="590"/>
    </row>
    <row r="59" spans="2:28" ht="16.149999999999999" customHeight="1">
      <c r="B59" s="583"/>
      <c r="C59" s="583"/>
      <c r="D59" s="584"/>
      <c r="E59" s="584"/>
      <c r="F59" s="584"/>
      <c r="G59" s="584"/>
      <c r="H59" s="586"/>
      <c r="I59" s="433" t="s">
        <v>344</v>
      </c>
      <c r="J59" s="433"/>
      <c r="K59" s="433"/>
      <c r="L59" s="433"/>
      <c r="M59" s="433"/>
      <c r="N59" s="433"/>
      <c r="O59" s="433"/>
      <c r="P59" s="433"/>
      <c r="Q59" s="584"/>
      <c r="R59" s="584"/>
      <c r="S59" s="584"/>
      <c r="T59" s="584"/>
      <c r="U59" s="584"/>
      <c r="V59" s="584"/>
      <c r="W59" s="584"/>
      <c r="X59" s="584"/>
      <c r="Y59" s="584"/>
      <c r="Z59" s="590"/>
      <c r="AA59" s="590"/>
      <c r="AB59" s="590"/>
    </row>
    <row r="60" spans="2:28" ht="16.149999999999999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2" spans="2:28" ht="16.149999999999999" customHeight="1">
      <c r="B62" s="3" t="s">
        <v>345</v>
      </c>
      <c r="C62" s="11"/>
      <c r="D62" s="11"/>
      <c r="E62" s="11"/>
      <c r="F62" s="11"/>
      <c r="G62" s="11"/>
      <c r="H62" s="11"/>
      <c r="I62" s="11"/>
      <c r="J62" s="11"/>
      <c r="K62" s="11"/>
      <c r="L62" s="22"/>
      <c r="M62" s="22"/>
      <c r="N62" s="124"/>
      <c r="O62" s="124"/>
      <c r="P62" s="124"/>
      <c r="Q62" s="11"/>
      <c r="R62" s="11"/>
      <c r="S62" s="4"/>
      <c r="T62" s="4"/>
      <c r="U62" s="4"/>
      <c r="V62" s="4"/>
      <c r="W62" s="1"/>
      <c r="X62" s="1"/>
      <c r="Y62" s="1"/>
      <c r="Z62" s="1"/>
      <c r="AA62" s="1"/>
      <c r="AB62" s="1"/>
    </row>
    <row r="63" spans="2:28" ht="16.149999999999999" customHeight="1">
      <c r="B63" s="3"/>
      <c r="C63" s="48" t="s">
        <v>6</v>
      </c>
      <c r="D63" s="11" t="s">
        <v>346</v>
      </c>
      <c r="E63" s="11"/>
      <c r="F63" s="11"/>
      <c r="G63" s="11"/>
      <c r="H63" s="11"/>
      <c r="I63" s="11"/>
      <c r="J63" s="11"/>
      <c r="K63" s="11"/>
      <c r="L63" s="22" t="s">
        <v>8</v>
      </c>
      <c r="M63" s="285" t="s">
        <v>134</v>
      </c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11"/>
      <c r="Y63" s="11"/>
      <c r="Z63" s="1"/>
      <c r="AA63" s="1"/>
      <c r="AB63" s="1"/>
    </row>
    <row r="65" spans="2:28" ht="16.149999999999999" customHeight="1">
      <c r="B65" s="592" t="s">
        <v>347</v>
      </c>
      <c r="C65" s="593"/>
      <c r="D65" s="593"/>
      <c r="E65" s="594"/>
      <c r="F65" s="282" t="s">
        <v>348</v>
      </c>
      <c r="G65" s="282"/>
      <c r="H65" s="282"/>
      <c r="I65" s="282"/>
      <c r="J65" s="282" t="s">
        <v>349</v>
      </c>
      <c r="K65" s="282"/>
      <c r="L65" s="282"/>
      <c r="M65" s="282"/>
      <c r="N65" s="592" t="s">
        <v>350</v>
      </c>
      <c r="O65" s="593"/>
      <c r="P65" s="593"/>
      <c r="Q65" s="593"/>
      <c r="R65" s="592" t="s">
        <v>351</v>
      </c>
      <c r="S65" s="593"/>
      <c r="T65" s="593"/>
      <c r="U65" s="592" t="s">
        <v>352</v>
      </c>
      <c r="V65" s="593"/>
      <c r="W65" s="593"/>
      <c r="X65" s="592" t="s">
        <v>353</v>
      </c>
      <c r="Y65" s="593"/>
      <c r="Z65" s="593"/>
      <c r="AA65" s="593"/>
      <c r="AB65" s="594"/>
    </row>
    <row r="66" spans="2:28" ht="16.149999999999999" customHeight="1">
      <c r="B66" s="595" t="s">
        <v>354</v>
      </c>
      <c r="C66" s="596"/>
      <c r="D66" s="596"/>
      <c r="E66" s="597"/>
      <c r="F66" s="281" t="s">
        <v>355</v>
      </c>
      <c r="G66" s="281"/>
      <c r="H66" s="281"/>
      <c r="I66" s="281"/>
      <c r="J66" s="281" t="s">
        <v>356</v>
      </c>
      <c r="K66" s="281"/>
      <c r="L66" s="281"/>
      <c r="M66" s="281"/>
      <c r="N66" s="595" t="s">
        <v>357</v>
      </c>
      <c r="O66" s="596"/>
      <c r="P66" s="596"/>
      <c r="Q66" s="596"/>
      <c r="R66" s="595" t="s">
        <v>358</v>
      </c>
      <c r="S66" s="596"/>
      <c r="T66" s="596"/>
      <c r="U66" s="595" t="s">
        <v>359</v>
      </c>
      <c r="V66" s="596"/>
      <c r="W66" s="596"/>
      <c r="X66" s="595" t="s">
        <v>360</v>
      </c>
      <c r="Y66" s="596"/>
      <c r="Z66" s="596"/>
      <c r="AA66" s="596"/>
      <c r="AB66" s="597"/>
    </row>
    <row r="67" spans="2:28" ht="16.149999999999999" customHeight="1">
      <c r="B67" s="279">
        <v>27</v>
      </c>
      <c r="C67" s="598"/>
      <c r="D67" s="598" t="s">
        <v>361</v>
      </c>
      <c r="E67" s="278"/>
      <c r="F67" s="279">
        <v>27</v>
      </c>
      <c r="G67" s="598"/>
      <c r="H67" s="598" t="s">
        <v>361</v>
      </c>
      <c r="I67" s="278"/>
      <c r="J67" s="279">
        <v>27</v>
      </c>
      <c r="K67" s="598"/>
      <c r="L67" s="598" t="s">
        <v>361</v>
      </c>
      <c r="M67" s="278"/>
      <c r="N67" s="283">
        <v>4.0000000000000001E-3</v>
      </c>
      <c r="O67" s="599"/>
      <c r="P67" s="599"/>
      <c r="Q67" s="599"/>
      <c r="R67" s="283">
        <v>4.0000000000000001E-3</v>
      </c>
      <c r="S67" s="599"/>
      <c r="T67" s="599"/>
      <c r="U67" s="283">
        <v>4.0000000000000001E-3</v>
      </c>
      <c r="V67" s="599"/>
      <c r="W67" s="599"/>
      <c r="X67" s="284">
        <v>26701</v>
      </c>
      <c r="Y67" s="600"/>
      <c r="Z67" s="600"/>
      <c r="AA67" s="601" t="s">
        <v>361</v>
      </c>
      <c r="AB67" s="9"/>
    </row>
    <row r="68" spans="2:28" ht="16.149999999999999" customHeight="1">
      <c r="B68" s="22"/>
      <c r="C68" s="124"/>
      <c r="D68" s="124"/>
      <c r="E68" s="124"/>
      <c r="F68" s="22"/>
      <c r="G68" s="124"/>
      <c r="H68" s="124"/>
      <c r="I68" s="124"/>
      <c r="J68" s="22"/>
      <c r="K68" s="124"/>
      <c r="L68" s="124"/>
      <c r="M68" s="124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4"/>
      <c r="Y68" s="25"/>
      <c r="Z68" s="25"/>
      <c r="AA68" s="11"/>
      <c r="AB68" s="11"/>
    </row>
    <row r="82" spans="2:28" ht="16.149999999999999" customHeight="1">
      <c r="B82" s="275" t="s">
        <v>362</v>
      </c>
      <c r="C82" s="275"/>
      <c r="D82" s="275"/>
      <c r="E82" s="275"/>
      <c r="F82" s="275"/>
      <c r="G82" s="275"/>
      <c r="H82" s="275"/>
      <c r="I82" s="275"/>
      <c r="J82" s="275"/>
      <c r="K82" s="275"/>
      <c r="L82" s="275"/>
      <c r="M82" s="275"/>
      <c r="N82" s="275"/>
      <c r="O82" s="275"/>
      <c r="P82" s="275"/>
      <c r="Q82" s="275"/>
      <c r="R82" s="275"/>
      <c r="S82" s="275"/>
      <c r="T82" s="275"/>
      <c r="U82" s="275"/>
      <c r="V82" s="275"/>
      <c r="W82" s="275"/>
      <c r="X82" s="275"/>
      <c r="Y82" s="275"/>
      <c r="Z82" s="275"/>
      <c r="AA82" s="275"/>
      <c r="AB82" s="275"/>
    </row>
    <row r="83" spans="2:28" ht="16.149999999999999" customHeight="1">
      <c r="B83" s="3"/>
      <c r="C83" s="4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2:28" ht="16.149999999999999" customHeight="1">
      <c r="B84" s="3"/>
      <c r="C84" s="48" t="s">
        <v>6</v>
      </c>
      <c r="D84" s="11" t="s">
        <v>363</v>
      </c>
      <c r="E84" s="11"/>
      <c r="F84" s="11"/>
      <c r="G84" s="11"/>
      <c r="H84" s="11"/>
      <c r="I84" s="11"/>
      <c r="J84" s="11"/>
      <c r="K84" s="11"/>
      <c r="L84" s="22" t="s">
        <v>8</v>
      </c>
      <c r="M84" s="285" t="s">
        <v>134</v>
      </c>
      <c r="N84" s="285"/>
      <c r="O84" s="285"/>
      <c r="P84" s="285"/>
      <c r="Q84" s="285"/>
      <c r="R84" s="285"/>
      <c r="S84" s="285"/>
      <c r="T84" s="285"/>
      <c r="U84" s="285"/>
      <c r="V84" s="285"/>
      <c r="W84" s="285"/>
      <c r="X84" s="11"/>
      <c r="Y84" s="11"/>
      <c r="Z84" s="1"/>
      <c r="AA84" s="1"/>
      <c r="AB84" s="1"/>
    </row>
    <row r="86" spans="2:28" ht="16.149999999999999" customHeight="1">
      <c r="B86" s="592" t="s">
        <v>347</v>
      </c>
      <c r="C86" s="593"/>
      <c r="D86" s="593"/>
      <c r="E86" s="594"/>
      <c r="F86" s="282" t="s">
        <v>348</v>
      </c>
      <c r="G86" s="282"/>
      <c r="H86" s="282"/>
      <c r="I86" s="282"/>
      <c r="J86" s="282" t="s">
        <v>349</v>
      </c>
      <c r="K86" s="282"/>
      <c r="L86" s="282"/>
      <c r="M86" s="282"/>
      <c r="N86" s="592" t="s">
        <v>350</v>
      </c>
      <c r="O86" s="593"/>
      <c r="P86" s="593"/>
      <c r="Q86" s="593"/>
      <c r="R86" s="592" t="s">
        <v>351</v>
      </c>
      <c r="S86" s="593"/>
      <c r="T86" s="593"/>
      <c r="U86" s="592" t="s">
        <v>352</v>
      </c>
      <c r="V86" s="593"/>
      <c r="W86" s="593"/>
      <c r="X86" s="592" t="s">
        <v>353</v>
      </c>
      <c r="Y86" s="593"/>
      <c r="Z86" s="593"/>
      <c r="AA86" s="593"/>
      <c r="AB86" s="594"/>
    </row>
    <row r="87" spans="2:28" ht="16.149999999999999" customHeight="1">
      <c r="B87" s="595" t="s">
        <v>354</v>
      </c>
      <c r="C87" s="596"/>
      <c r="D87" s="596"/>
      <c r="E87" s="597"/>
      <c r="F87" s="281" t="s">
        <v>355</v>
      </c>
      <c r="G87" s="281"/>
      <c r="H87" s="281"/>
      <c r="I87" s="281"/>
      <c r="J87" s="281" t="s">
        <v>356</v>
      </c>
      <c r="K87" s="281"/>
      <c r="L87" s="281"/>
      <c r="M87" s="281"/>
      <c r="N87" s="595" t="s">
        <v>357</v>
      </c>
      <c r="O87" s="596"/>
      <c r="P87" s="596"/>
      <c r="Q87" s="596"/>
      <c r="R87" s="595" t="s">
        <v>358</v>
      </c>
      <c r="S87" s="596"/>
      <c r="T87" s="596"/>
      <c r="U87" s="595" t="s">
        <v>359</v>
      </c>
      <c r="V87" s="596"/>
      <c r="W87" s="596"/>
      <c r="X87" s="595" t="s">
        <v>360</v>
      </c>
      <c r="Y87" s="596"/>
      <c r="Z87" s="596"/>
      <c r="AA87" s="596"/>
      <c r="AB87" s="597"/>
    </row>
    <row r="88" spans="2:28" ht="16.149999999999999" customHeight="1">
      <c r="B88" s="279">
        <v>27</v>
      </c>
      <c r="C88" s="598"/>
      <c r="D88" s="598" t="s">
        <v>361</v>
      </c>
      <c r="E88" s="278"/>
      <c r="F88" s="279">
        <v>27</v>
      </c>
      <c r="G88" s="598"/>
      <c r="H88" s="598" t="s">
        <v>361</v>
      </c>
      <c r="I88" s="278"/>
      <c r="J88" s="279">
        <v>27</v>
      </c>
      <c r="K88" s="598"/>
      <c r="L88" s="598" t="s">
        <v>361</v>
      </c>
      <c r="M88" s="278"/>
      <c r="N88" s="283">
        <v>4.0000000000000001E-3</v>
      </c>
      <c r="O88" s="599"/>
      <c r="P88" s="599"/>
      <c r="Q88" s="599"/>
      <c r="R88" s="283">
        <v>4.0000000000000001E-3</v>
      </c>
      <c r="S88" s="599"/>
      <c r="T88" s="599"/>
      <c r="U88" s="283">
        <v>4.0000000000000001E-3</v>
      </c>
      <c r="V88" s="599"/>
      <c r="W88" s="599"/>
      <c r="X88" s="284">
        <v>26701</v>
      </c>
      <c r="Y88" s="600"/>
      <c r="Z88" s="600"/>
      <c r="AA88" s="601" t="s">
        <v>361</v>
      </c>
      <c r="AB88" s="9"/>
    </row>
    <row r="89" spans="2:28" ht="16.149999999999999" customHeight="1">
      <c r="B89" s="22"/>
      <c r="C89" s="124"/>
      <c r="D89" s="124"/>
      <c r="E89" s="124"/>
      <c r="F89" s="22"/>
      <c r="G89" s="124"/>
      <c r="H89" s="124"/>
      <c r="I89" s="124"/>
      <c r="J89" s="22"/>
      <c r="K89" s="124"/>
      <c r="L89" s="124"/>
      <c r="M89" s="124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4"/>
      <c r="Y89" s="25"/>
      <c r="Z89" s="25"/>
      <c r="AA89" s="11"/>
      <c r="AB89" s="11"/>
    </row>
    <row r="103" spans="2:28" ht="16.149999999999999" customHeight="1">
      <c r="B103" s="275" t="s">
        <v>362</v>
      </c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</row>
    <row r="104" spans="2:28" ht="16.149999999999999" customHeight="1">
      <c r="B104" s="3"/>
      <c r="C104" s="4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2:28" ht="16.149999999999999" customHeight="1">
      <c r="B105" s="3"/>
      <c r="C105" s="48" t="s">
        <v>6</v>
      </c>
      <c r="D105" s="11" t="s">
        <v>364</v>
      </c>
      <c r="E105" s="11"/>
      <c r="F105" s="11"/>
      <c r="G105" s="11"/>
      <c r="H105" s="11"/>
      <c r="I105" s="11"/>
      <c r="J105" s="11"/>
      <c r="K105" s="11"/>
      <c r="L105" s="22" t="s">
        <v>8</v>
      </c>
      <c r="M105" s="285" t="s">
        <v>137</v>
      </c>
      <c r="N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11"/>
      <c r="Y105" s="11"/>
      <c r="Z105" s="1"/>
      <c r="AA105" s="1"/>
      <c r="AB105" s="1"/>
    </row>
    <row r="107" spans="2:28" ht="16.149999999999999" customHeight="1">
      <c r="B107" s="592" t="s">
        <v>365</v>
      </c>
      <c r="C107" s="593"/>
      <c r="D107" s="593"/>
      <c r="E107" s="593"/>
      <c r="F107" s="594"/>
      <c r="G107" s="592" t="s">
        <v>366</v>
      </c>
      <c r="H107" s="593"/>
      <c r="I107" s="593"/>
      <c r="J107" s="593"/>
      <c r="K107" s="594"/>
      <c r="L107" s="282" t="s">
        <v>367</v>
      </c>
      <c r="M107" s="282"/>
      <c r="N107" s="282"/>
      <c r="O107" s="282"/>
      <c r="P107" s="592" t="s">
        <v>368</v>
      </c>
      <c r="Q107" s="593"/>
      <c r="R107" s="593"/>
      <c r="S107" s="594"/>
      <c r="T107" s="593" t="s">
        <v>352</v>
      </c>
      <c r="U107" s="593"/>
      <c r="V107" s="593"/>
      <c r="W107" s="593"/>
      <c r="X107" s="592" t="s">
        <v>353</v>
      </c>
      <c r="Y107" s="593"/>
      <c r="Z107" s="593"/>
      <c r="AA107" s="593"/>
      <c r="AB107" s="594"/>
    </row>
    <row r="108" spans="2:28" ht="16.149999999999999" customHeight="1">
      <c r="B108" s="595" t="s">
        <v>369</v>
      </c>
      <c r="C108" s="596"/>
      <c r="D108" s="596"/>
      <c r="E108" s="596"/>
      <c r="F108" s="597"/>
      <c r="G108" s="595" t="s">
        <v>370</v>
      </c>
      <c r="H108" s="596"/>
      <c r="I108" s="596"/>
      <c r="J108" s="596"/>
      <c r="K108" s="597"/>
      <c r="L108" s="281" t="s">
        <v>371</v>
      </c>
      <c r="M108" s="281"/>
      <c r="N108" s="281"/>
      <c r="O108" s="281"/>
      <c r="P108" s="595" t="s">
        <v>372</v>
      </c>
      <c r="Q108" s="596"/>
      <c r="R108" s="596"/>
      <c r="S108" s="597"/>
      <c r="T108" s="595" t="s">
        <v>373</v>
      </c>
      <c r="U108" s="596"/>
      <c r="V108" s="596"/>
      <c r="W108" s="597"/>
      <c r="X108" s="595" t="s">
        <v>374</v>
      </c>
      <c r="Y108" s="596"/>
      <c r="Z108" s="596"/>
      <c r="AA108" s="596"/>
      <c r="AB108" s="597"/>
    </row>
    <row r="109" spans="2:28" ht="16.149999999999999" customHeight="1">
      <c r="B109" s="602">
        <v>300</v>
      </c>
      <c r="C109" s="603"/>
      <c r="D109" s="603"/>
      <c r="E109" s="598" t="s">
        <v>361</v>
      </c>
      <c r="F109" s="278"/>
      <c r="G109" s="602">
        <v>440</v>
      </c>
      <c r="H109" s="603"/>
      <c r="I109" s="603"/>
      <c r="J109" s="598" t="s">
        <v>361</v>
      </c>
      <c r="K109" s="278"/>
      <c r="L109" s="279">
        <v>1.5E-3</v>
      </c>
      <c r="M109" s="604"/>
      <c r="N109" s="604"/>
      <c r="O109" s="280"/>
      <c r="P109" s="605">
        <v>1.15E-2</v>
      </c>
      <c r="Q109" s="606"/>
      <c r="R109" s="606"/>
      <c r="S109" s="607"/>
      <c r="T109" s="606">
        <v>0.125</v>
      </c>
      <c r="U109" s="606"/>
      <c r="V109" s="606"/>
      <c r="W109" s="606"/>
      <c r="X109" s="608">
        <v>200000</v>
      </c>
      <c r="Y109" s="609"/>
      <c r="Z109" s="609"/>
      <c r="AA109" s="610" t="s">
        <v>361</v>
      </c>
      <c r="AB109" s="611"/>
    </row>
    <row r="110" spans="2:28" ht="16.149999999999999" customHeight="1">
      <c r="B110" s="22"/>
      <c r="C110" s="22"/>
      <c r="D110" s="22"/>
      <c r="E110" s="124"/>
      <c r="F110" s="124"/>
      <c r="G110" s="22"/>
      <c r="H110" s="22"/>
      <c r="I110" s="22"/>
      <c r="J110" s="124"/>
      <c r="K110" s="124"/>
      <c r="L110" s="22"/>
      <c r="M110" s="22"/>
      <c r="N110" s="22"/>
      <c r="O110" s="22"/>
      <c r="P110" s="23"/>
      <c r="Q110" s="23"/>
      <c r="R110" s="23"/>
      <c r="S110" s="23"/>
      <c r="T110" s="23"/>
      <c r="U110" s="23"/>
      <c r="V110" s="23"/>
      <c r="W110" s="23"/>
      <c r="X110" s="24"/>
      <c r="Y110" s="25"/>
      <c r="Z110" s="25"/>
      <c r="AA110" s="11"/>
      <c r="AB110" s="11"/>
    </row>
    <row r="124" spans="2:28" ht="16.149999999999999" customHeight="1">
      <c r="B124" s="275" t="s">
        <v>375</v>
      </c>
      <c r="C124" s="275"/>
      <c r="D124" s="275"/>
      <c r="E124" s="275"/>
      <c r="F124" s="275"/>
      <c r="G124" s="275"/>
      <c r="H124" s="275"/>
      <c r="I124" s="275"/>
      <c r="J124" s="275"/>
      <c r="K124" s="275"/>
      <c r="L124" s="275"/>
      <c r="M124" s="275"/>
      <c r="N124" s="275"/>
      <c r="O124" s="275"/>
      <c r="P124" s="275"/>
      <c r="Q124" s="275"/>
      <c r="R124" s="275"/>
      <c r="S124" s="275"/>
      <c r="T124" s="275"/>
      <c r="U124" s="275"/>
      <c r="V124" s="275"/>
      <c r="W124" s="275"/>
      <c r="X124" s="275"/>
      <c r="Y124" s="275"/>
      <c r="Z124" s="275"/>
      <c r="AA124" s="275"/>
      <c r="AB124" s="275"/>
    </row>
    <row r="125" spans="2:28" ht="16.149999999999999" customHeight="1">
      <c r="B125" s="3"/>
      <c r="C125" s="4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2:28" ht="16.149999999999999" customHeight="1">
      <c r="B126" s="3" t="s">
        <v>376</v>
      </c>
      <c r="C126" s="4" t="s">
        <v>377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2:28" ht="16.149999999999999" customHeight="1">
      <c r="B127" s="3"/>
      <c r="C127" s="11" t="s">
        <v>378</v>
      </c>
      <c r="D127" s="11" t="s">
        <v>379</v>
      </c>
      <c r="E127" s="11"/>
      <c r="F127" s="11"/>
      <c r="G127" s="11"/>
      <c r="H127" s="22" t="s">
        <v>8</v>
      </c>
      <c r="I127" s="276">
        <v>0.41356783919597989</v>
      </c>
      <c r="J127" s="277"/>
      <c r="K127" s="277"/>
      <c r="L127" s="277"/>
      <c r="M127" s="11" t="s">
        <v>380</v>
      </c>
      <c r="N127" s="11"/>
      <c r="O127" s="11"/>
      <c r="P127" s="11"/>
      <c r="Q127" s="11"/>
      <c r="R127" s="29"/>
      <c r="S127" s="20"/>
      <c r="T127" s="20"/>
      <c r="U127" s="20"/>
      <c r="V127" s="11"/>
      <c r="W127" s="11"/>
      <c r="X127" s="1"/>
      <c r="Y127" s="1"/>
      <c r="Z127" s="1"/>
      <c r="AA127" s="1"/>
      <c r="AB127" s="1"/>
    </row>
    <row r="129" spans="1:29" ht="16.149999999999999" customHeight="1">
      <c r="A129" s="496" t="s">
        <v>381</v>
      </c>
      <c r="B129" s="496"/>
      <c r="C129" s="496"/>
      <c r="D129" s="496"/>
      <c r="E129" s="496"/>
      <c r="F129" s="496"/>
      <c r="G129" s="496"/>
      <c r="H129" s="496"/>
      <c r="I129" s="496"/>
      <c r="J129" s="496"/>
      <c r="K129" s="496"/>
      <c r="L129" s="496"/>
      <c r="M129" s="496"/>
      <c r="N129" s="496"/>
      <c r="O129" s="496"/>
      <c r="P129" s="496"/>
      <c r="Q129" s="496"/>
      <c r="R129" s="496"/>
      <c r="S129" s="496"/>
      <c r="T129" s="496"/>
      <c r="U129" s="496"/>
      <c r="V129" s="496"/>
      <c r="W129" s="496"/>
      <c r="X129" s="496"/>
      <c r="Y129" s="496"/>
      <c r="Z129" s="496"/>
      <c r="AA129" s="496"/>
      <c r="AB129" s="496"/>
      <c r="AC129" s="496"/>
    </row>
    <row r="130" spans="1:29" ht="16.149999999999999" customHeight="1">
      <c r="A130" s="573"/>
      <c r="B130" s="573"/>
      <c r="C130" s="573"/>
      <c r="D130" s="573"/>
      <c r="E130" s="573"/>
      <c r="F130" s="573"/>
      <c r="G130" s="573"/>
      <c r="H130" s="573"/>
      <c r="I130" s="573"/>
      <c r="J130" s="573"/>
      <c r="K130" s="573"/>
      <c r="L130" s="573"/>
      <c r="M130" s="573"/>
      <c r="N130" s="573"/>
      <c r="O130" s="573"/>
      <c r="P130" s="573"/>
      <c r="Q130" s="573"/>
      <c r="R130" s="573"/>
      <c r="S130" s="573"/>
      <c r="T130" s="573"/>
      <c r="U130" s="573"/>
      <c r="V130" s="573"/>
      <c r="W130" s="573"/>
      <c r="X130" s="573"/>
      <c r="Y130" s="573"/>
      <c r="Z130" s="573"/>
      <c r="AA130" s="573"/>
      <c r="AB130" s="573"/>
      <c r="AC130" s="573"/>
    </row>
    <row r="131" spans="1:29" ht="16.149999999999999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ht="16.149999999999999" customHeight="1">
      <c r="B132" s="3" t="s">
        <v>291</v>
      </c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1"/>
      <c r="X132" s="1"/>
      <c r="Y132" s="1"/>
      <c r="Z132" s="1"/>
      <c r="AA132" s="1"/>
      <c r="AB132" s="1"/>
    </row>
    <row r="133" spans="1:29" ht="16.149999999999999" customHeight="1">
      <c r="B133" s="3"/>
      <c r="C133" s="5" t="s">
        <v>292</v>
      </c>
      <c r="D133" s="5"/>
      <c r="E133" s="4"/>
      <c r="F133" s="4"/>
      <c r="G133" s="125" t="s">
        <v>8</v>
      </c>
      <c r="H133" s="4"/>
      <c r="I133" s="342" t="s">
        <v>59</v>
      </c>
      <c r="J133" s="342"/>
      <c r="K133" s="342"/>
      <c r="L133" s="342"/>
      <c r="M133" s="342"/>
      <c r="N133" s="342"/>
      <c r="O133" s="342"/>
      <c r="P133" s="342"/>
      <c r="Q133" s="342"/>
      <c r="R133" s="342"/>
      <c r="S133" s="342"/>
      <c r="T133" s="342"/>
      <c r="U133" s="342"/>
      <c r="V133" s="342"/>
      <c r="W133" s="342"/>
      <c r="X133" s="342"/>
      <c r="Y133" s="342"/>
      <c r="Z133" s="342"/>
      <c r="AA133" s="1"/>
      <c r="AB133" s="1"/>
    </row>
    <row r="134" spans="1:29" ht="16.149999999999999" customHeight="1">
      <c r="B134" s="3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1"/>
      <c r="X134" s="1"/>
      <c r="Y134" s="1"/>
      <c r="Z134" s="1"/>
      <c r="AA134" s="1"/>
      <c r="AB134" s="1"/>
    </row>
    <row r="135" spans="1:29" ht="16.149999999999999" customHeight="1">
      <c r="B135" s="3"/>
      <c r="C135" s="5" t="s">
        <v>293</v>
      </c>
      <c r="D135" s="5"/>
      <c r="E135" s="5"/>
      <c r="F135" s="5"/>
      <c r="G135" s="125" t="s">
        <v>8</v>
      </c>
      <c r="H135" s="4"/>
      <c r="I135" s="342" t="s">
        <v>294</v>
      </c>
      <c r="J135" s="342"/>
      <c r="K135" s="342"/>
      <c r="L135" s="342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1"/>
      <c r="X135" s="1"/>
      <c r="Y135" s="1"/>
      <c r="Z135" s="1"/>
      <c r="AA135" s="1"/>
      <c r="AB135" s="1"/>
    </row>
    <row r="136" spans="1:29" ht="16.149999999999999" customHeight="1">
      <c r="B136" s="3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1"/>
      <c r="X136" s="1"/>
      <c r="Y136" s="1"/>
      <c r="Z136" s="1"/>
      <c r="AA136" s="1"/>
      <c r="AB136" s="1"/>
    </row>
    <row r="137" spans="1:29" ht="16.149999999999999" customHeight="1">
      <c r="B137" s="3"/>
      <c r="C137" s="5" t="s">
        <v>295</v>
      </c>
      <c r="D137" s="5"/>
      <c r="E137" s="5"/>
      <c r="F137" s="5"/>
      <c r="G137" s="5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1"/>
      <c r="X137" s="1"/>
      <c r="Y137" s="1"/>
      <c r="Z137" s="1"/>
      <c r="AA137" s="1"/>
      <c r="AB137" s="1"/>
    </row>
    <row r="138" spans="1:29" ht="16.149999999999999" customHeight="1">
      <c r="B138" s="3"/>
      <c r="C138" s="4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7"/>
      <c r="V138" s="7"/>
      <c r="W138" s="7"/>
      <c r="X138" s="7"/>
      <c r="Y138" s="7"/>
      <c r="Z138" s="8"/>
      <c r="AA138" s="8"/>
      <c r="AB138" s="1"/>
    </row>
    <row r="139" spans="1:29" ht="16.149999999999999" customHeight="1">
      <c r="B139" s="3"/>
      <c r="C139" s="343" t="s">
        <v>296</v>
      </c>
      <c r="D139" s="574"/>
      <c r="E139" s="574"/>
      <c r="F139" s="574"/>
      <c r="G139" s="574"/>
      <c r="H139" s="574"/>
      <c r="I139" s="574"/>
      <c r="J139" s="574"/>
      <c r="K139" s="574"/>
      <c r="L139" s="574"/>
      <c r="M139" s="574"/>
      <c r="N139" s="574"/>
      <c r="O139" s="574"/>
      <c r="P139" s="574"/>
      <c r="Q139" s="574"/>
      <c r="R139" s="574"/>
      <c r="S139" s="343" t="s">
        <v>297</v>
      </c>
      <c r="T139" s="574"/>
      <c r="U139" s="574"/>
      <c r="V139" s="574"/>
      <c r="W139" s="574"/>
      <c r="X139" s="574"/>
      <c r="Y139" s="344"/>
      <c r="Z139" s="1"/>
      <c r="AA139" s="8"/>
      <c r="AB139" s="1"/>
    </row>
    <row r="140" spans="1:29" ht="16.149999999999999" customHeight="1">
      <c r="B140" s="3"/>
      <c r="C140" s="575">
        <v>1</v>
      </c>
      <c r="D140" s="575"/>
      <c r="E140" s="575"/>
      <c r="F140" s="575"/>
      <c r="G140" s="575"/>
      <c r="H140" s="575"/>
      <c r="I140" s="575"/>
      <c r="J140" s="575"/>
      <c r="K140" s="575"/>
      <c r="L140" s="575"/>
      <c r="M140" s="575"/>
      <c r="N140" s="575"/>
      <c r="O140" s="575"/>
      <c r="P140" s="575"/>
      <c r="Q140" s="575"/>
      <c r="R140" s="575"/>
      <c r="S140" s="345" t="s">
        <v>298</v>
      </c>
      <c r="T140" s="346"/>
      <c r="U140" s="339" t="s">
        <v>73</v>
      </c>
      <c r="V140" s="340"/>
      <c r="W140" s="341"/>
      <c r="X140" s="347" t="s">
        <v>96</v>
      </c>
      <c r="Y140" s="348"/>
      <c r="Z140" s="1"/>
      <c r="AA140" s="8"/>
      <c r="AB140" s="1"/>
    </row>
    <row r="141" spans="1:29" ht="16.149999999999999" customHeight="1">
      <c r="B141" s="3"/>
      <c r="C141" s="575"/>
      <c r="D141" s="575"/>
      <c r="E141" s="575"/>
      <c r="F141" s="575"/>
      <c r="G141" s="575"/>
      <c r="H141" s="575"/>
      <c r="I141" s="575"/>
      <c r="J141" s="575"/>
      <c r="K141" s="575"/>
      <c r="L141" s="575"/>
      <c r="M141" s="575"/>
      <c r="N141" s="575"/>
      <c r="O141" s="575"/>
      <c r="P141" s="575"/>
      <c r="Q141" s="575"/>
      <c r="R141" s="575"/>
      <c r="S141" s="333" t="s">
        <v>299</v>
      </c>
      <c r="T141" s="334"/>
      <c r="U141" s="339" t="s">
        <v>73</v>
      </c>
      <c r="V141" s="340"/>
      <c r="W141" s="341"/>
      <c r="X141" s="337" t="s">
        <v>96</v>
      </c>
      <c r="Y141" s="338"/>
      <c r="Z141" s="1"/>
      <c r="AA141" s="8"/>
      <c r="AB141" s="1"/>
    </row>
    <row r="142" spans="1:29" ht="16.149999999999999" customHeight="1">
      <c r="B142" s="3"/>
      <c r="C142" s="575"/>
      <c r="D142" s="575"/>
      <c r="E142" s="575"/>
      <c r="F142" s="575"/>
      <c r="G142" s="575"/>
      <c r="H142" s="575"/>
      <c r="I142" s="575"/>
      <c r="J142" s="575"/>
      <c r="K142" s="575"/>
      <c r="L142" s="575"/>
      <c r="M142" s="575"/>
      <c r="N142" s="575"/>
      <c r="O142" s="575"/>
      <c r="P142" s="575"/>
      <c r="Q142" s="575"/>
      <c r="R142" s="575"/>
      <c r="S142" s="333" t="s">
        <v>300</v>
      </c>
      <c r="T142" s="334"/>
      <c r="U142" s="339" t="s">
        <v>73</v>
      </c>
      <c r="V142" s="340"/>
      <c r="W142" s="341"/>
      <c r="X142" s="337" t="s">
        <v>96</v>
      </c>
      <c r="Y142" s="338"/>
      <c r="Z142" s="1"/>
      <c r="AA142" s="8"/>
      <c r="AB142" s="1"/>
    </row>
    <row r="143" spans="1:29" ht="16.149999999999999" customHeight="1">
      <c r="B143" s="3"/>
      <c r="C143" s="575"/>
      <c r="D143" s="575"/>
      <c r="E143" s="575"/>
      <c r="F143" s="575"/>
      <c r="G143" s="575"/>
      <c r="H143" s="575"/>
      <c r="I143" s="575"/>
      <c r="J143" s="575"/>
      <c r="K143" s="575"/>
      <c r="L143" s="575"/>
      <c r="M143" s="575"/>
      <c r="N143" s="575"/>
      <c r="O143" s="575"/>
      <c r="P143" s="575"/>
      <c r="Q143" s="575"/>
      <c r="R143" s="575"/>
      <c r="S143" s="333" t="s">
        <v>301</v>
      </c>
      <c r="T143" s="334"/>
      <c r="U143" s="335">
        <v>2</v>
      </c>
      <c r="V143" s="336"/>
      <c r="W143" s="334"/>
      <c r="X143" s="337" t="s">
        <v>13</v>
      </c>
      <c r="Y143" s="338"/>
      <c r="Z143" s="1"/>
      <c r="AA143" s="8"/>
      <c r="AB143" s="1"/>
    </row>
    <row r="144" spans="1:29" ht="16.149999999999999" customHeight="1">
      <c r="B144" s="3"/>
      <c r="C144" s="575"/>
      <c r="D144" s="575"/>
      <c r="E144" s="575"/>
      <c r="F144" s="575"/>
      <c r="G144" s="575"/>
      <c r="H144" s="575"/>
      <c r="I144" s="575"/>
      <c r="J144" s="575"/>
      <c r="K144" s="575"/>
      <c r="L144" s="575"/>
      <c r="M144" s="575"/>
      <c r="N144" s="575"/>
      <c r="O144" s="575"/>
      <c r="P144" s="575"/>
      <c r="Q144" s="575"/>
      <c r="R144" s="575"/>
      <c r="S144" s="333"/>
      <c r="T144" s="334"/>
      <c r="U144" s="335"/>
      <c r="V144" s="336"/>
      <c r="W144" s="334"/>
      <c r="X144" s="337"/>
      <c r="Y144" s="338"/>
      <c r="Z144" s="1"/>
      <c r="AA144" s="8"/>
      <c r="AB144" s="1"/>
    </row>
    <row r="145" spans="2:28" ht="16.149999999999999" customHeight="1">
      <c r="B145" s="3"/>
      <c r="C145" s="575"/>
      <c r="D145" s="575"/>
      <c r="E145" s="575"/>
      <c r="F145" s="575"/>
      <c r="G145" s="575"/>
      <c r="H145" s="575"/>
      <c r="I145" s="575"/>
      <c r="J145" s="575"/>
      <c r="K145" s="575"/>
      <c r="L145" s="575"/>
      <c r="M145" s="575"/>
      <c r="N145" s="575"/>
      <c r="O145" s="575"/>
      <c r="P145" s="575"/>
      <c r="Q145" s="575"/>
      <c r="R145" s="575"/>
      <c r="S145" s="333"/>
      <c r="T145" s="334"/>
      <c r="U145" s="335"/>
      <c r="V145" s="336"/>
      <c r="W145" s="334"/>
      <c r="X145" s="337"/>
      <c r="Y145" s="338"/>
      <c r="Z145" s="1"/>
      <c r="AA145" s="8"/>
      <c r="AB145" s="1"/>
    </row>
    <row r="146" spans="2:28" ht="16.149999999999999" customHeight="1">
      <c r="B146" s="3"/>
      <c r="C146" s="575"/>
      <c r="D146" s="575"/>
      <c r="E146" s="575"/>
      <c r="F146" s="575"/>
      <c r="G146" s="575"/>
      <c r="H146" s="575"/>
      <c r="I146" s="575"/>
      <c r="J146" s="575"/>
      <c r="K146" s="575"/>
      <c r="L146" s="575"/>
      <c r="M146" s="575"/>
      <c r="N146" s="575"/>
      <c r="O146" s="575"/>
      <c r="P146" s="575"/>
      <c r="Q146" s="575"/>
      <c r="R146" s="575"/>
      <c r="S146" s="333" t="s">
        <v>302</v>
      </c>
      <c r="T146" s="334"/>
      <c r="U146" s="335">
        <v>3.1415926535897927</v>
      </c>
      <c r="V146" s="336"/>
      <c r="W146" s="334"/>
      <c r="X146" s="337" t="s">
        <v>303</v>
      </c>
      <c r="Y146" s="338"/>
      <c r="Z146" s="1"/>
      <c r="AA146" s="8"/>
      <c r="AB146" s="1"/>
    </row>
    <row r="147" spans="2:28" ht="16.149999999999999" customHeight="1">
      <c r="B147" s="3"/>
      <c r="C147" s="575"/>
      <c r="D147" s="575"/>
      <c r="E147" s="575"/>
      <c r="F147" s="575"/>
      <c r="G147" s="575"/>
      <c r="H147" s="575"/>
      <c r="I147" s="575"/>
      <c r="J147" s="575"/>
      <c r="K147" s="575"/>
      <c r="L147" s="575"/>
      <c r="M147" s="575"/>
      <c r="N147" s="575"/>
      <c r="O147" s="575"/>
      <c r="P147" s="575"/>
      <c r="Q147" s="575"/>
      <c r="R147" s="575"/>
      <c r="S147" s="333" t="s">
        <v>304</v>
      </c>
      <c r="T147" s="334"/>
      <c r="U147" s="335">
        <v>0.1</v>
      </c>
      <c r="V147" s="336"/>
      <c r="W147" s="334"/>
      <c r="X147" s="337" t="s">
        <v>13</v>
      </c>
      <c r="Y147" s="338"/>
      <c r="Z147" s="1"/>
      <c r="AA147" s="8"/>
      <c r="AB147" s="1"/>
    </row>
    <row r="148" spans="2:28" ht="16.149999999999999" customHeight="1">
      <c r="B148" s="3"/>
      <c r="C148" s="575"/>
      <c r="D148" s="575"/>
      <c r="E148" s="575"/>
      <c r="F148" s="575"/>
      <c r="G148" s="575"/>
      <c r="H148" s="575"/>
      <c r="I148" s="575"/>
      <c r="J148" s="575"/>
      <c r="K148" s="575"/>
      <c r="L148" s="575"/>
      <c r="M148" s="575"/>
      <c r="N148" s="575"/>
      <c r="O148" s="575"/>
      <c r="P148" s="575"/>
      <c r="Q148" s="575"/>
      <c r="R148" s="575"/>
      <c r="S148" s="333"/>
      <c r="T148" s="334"/>
      <c r="U148" s="335"/>
      <c r="V148" s="336"/>
      <c r="W148" s="334"/>
      <c r="X148" s="337"/>
      <c r="Y148" s="338"/>
      <c r="Z148" s="1"/>
      <c r="AA148" s="8"/>
      <c r="AB148" s="1"/>
    </row>
    <row r="149" spans="2:28" ht="16.149999999999999" customHeight="1">
      <c r="B149" s="3"/>
      <c r="C149" s="575"/>
      <c r="D149" s="575"/>
      <c r="E149" s="575"/>
      <c r="F149" s="575"/>
      <c r="G149" s="575"/>
      <c r="H149" s="575"/>
      <c r="I149" s="575"/>
      <c r="J149" s="575"/>
      <c r="K149" s="575"/>
      <c r="L149" s="575"/>
      <c r="M149" s="575"/>
      <c r="N149" s="575"/>
      <c r="O149" s="575"/>
      <c r="P149" s="575"/>
      <c r="Q149" s="575"/>
      <c r="R149" s="575"/>
      <c r="S149" s="333"/>
      <c r="T149" s="334"/>
      <c r="U149" s="335"/>
      <c r="V149" s="336"/>
      <c r="W149" s="334"/>
      <c r="X149" s="337"/>
      <c r="Y149" s="338"/>
      <c r="Z149" s="1"/>
      <c r="AA149" s="8"/>
      <c r="AB149" s="1"/>
    </row>
    <row r="150" spans="2:28" ht="16.149999999999999" customHeight="1">
      <c r="B150" s="3"/>
      <c r="C150" s="575"/>
      <c r="D150" s="575"/>
      <c r="E150" s="575"/>
      <c r="F150" s="575"/>
      <c r="G150" s="575"/>
      <c r="H150" s="575"/>
      <c r="I150" s="575"/>
      <c r="J150" s="575"/>
      <c r="K150" s="575"/>
      <c r="L150" s="575"/>
      <c r="M150" s="575"/>
      <c r="N150" s="575"/>
      <c r="O150" s="575"/>
      <c r="P150" s="575"/>
      <c r="Q150" s="575"/>
      <c r="R150" s="575"/>
      <c r="S150" s="322"/>
      <c r="T150" s="323"/>
      <c r="U150" s="324"/>
      <c r="V150" s="325"/>
      <c r="W150" s="323"/>
      <c r="X150" s="326"/>
      <c r="Y150" s="327"/>
      <c r="Z150" s="8"/>
      <c r="AA150" s="8"/>
      <c r="AB150" s="1"/>
    </row>
    <row r="151" spans="2:28" ht="16.149999999999999" customHeight="1">
      <c r="B151" s="3"/>
      <c r="C151" s="4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7"/>
      <c r="V151" s="7"/>
      <c r="W151" s="7"/>
      <c r="X151" s="7"/>
      <c r="Y151" s="7"/>
      <c r="Z151" s="8"/>
      <c r="AA151" s="8"/>
      <c r="AB151" s="1"/>
    </row>
    <row r="152" spans="2:28" ht="16.149999999999999" customHeight="1">
      <c r="B152" s="3"/>
      <c r="C152" s="5" t="s">
        <v>305</v>
      </c>
      <c r="D152" s="5"/>
      <c r="E152" s="5"/>
      <c r="F152" s="5"/>
      <c r="G152" s="5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7"/>
      <c r="V152" s="7"/>
      <c r="W152" s="7"/>
      <c r="X152" s="7"/>
      <c r="Y152" s="7"/>
      <c r="Z152" s="8"/>
      <c r="AA152" s="8"/>
      <c r="AB152" s="1"/>
    </row>
    <row r="153" spans="2:28" ht="16.149999999999999" customHeight="1">
      <c r="B153" s="3"/>
      <c r="C153" s="4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7"/>
      <c r="V153" s="7"/>
      <c r="W153" s="7"/>
      <c r="X153" s="7"/>
      <c r="Y153" s="7"/>
      <c r="Z153" s="8"/>
      <c r="AA153" s="8"/>
      <c r="AB153" s="1"/>
    </row>
    <row r="154" spans="2:28" ht="16.149999999999999" customHeight="1">
      <c r="B154" s="3"/>
      <c r="C154" s="328" t="s">
        <v>306</v>
      </c>
      <c r="D154" s="576"/>
      <c r="E154" s="576"/>
      <c r="F154" s="329" t="s">
        <v>307</v>
      </c>
      <c r="G154" s="330"/>
      <c r="H154" s="331"/>
      <c r="I154" s="329" t="s">
        <v>308</v>
      </c>
      <c r="J154" s="330"/>
      <c r="K154" s="331"/>
      <c r="L154" s="332" t="s">
        <v>309</v>
      </c>
      <c r="M154" s="330"/>
      <c r="N154" s="331"/>
      <c r="O154" s="329" t="s">
        <v>310</v>
      </c>
      <c r="P154" s="330"/>
      <c r="Q154" s="331"/>
      <c r="R154" s="6"/>
      <c r="S154" s="6"/>
      <c r="T154" s="6"/>
      <c r="U154" s="7"/>
      <c r="V154" s="7"/>
      <c r="W154" s="7"/>
      <c r="X154" s="7"/>
      <c r="Y154" s="7"/>
      <c r="Z154" s="8"/>
      <c r="AA154" s="8"/>
      <c r="AB154" s="1"/>
    </row>
    <row r="155" spans="2:28" ht="16.149999999999999" customHeight="1">
      <c r="B155" s="3"/>
      <c r="C155" s="296" t="s">
        <v>311</v>
      </c>
      <c r="D155" s="297"/>
      <c r="E155" s="298"/>
      <c r="F155" s="299" t="s">
        <v>312</v>
      </c>
      <c r="G155" s="300"/>
      <c r="H155" s="301"/>
      <c r="I155" s="302">
        <v>28.599999999999998</v>
      </c>
      <c r="J155" s="303"/>
      <c r="K155" s="304"/>
      <c r="L155" s="305">
        <v>642.40000000000009</v>
      </c>
      <c r="M155" s="303"/>
      <c r="N155" s="304"/>
      <c r="O155" s="306">
        <v>1.1451007169530165E-2</v>
      </c>
      <c r="P155" s="307"/>
      <c r="Q155" s="308"/>
      <c r="R155" s="6"/>
      <c r="S155" s="6"/>
      <c r="T155" s="6"/>
      <c r="U155" s="7"/>
      <c r="V155" s="7"/>
      <c r="W155" s="7"/>
      <c r="X155" s="7"/>
      <c r="Y155" s="7"/>
      <c r="Z155" s="8"/>
      <c r="AA155" s="8"/>
      <c r="AB155" s="1"/>
    </row>
    <row r="156" spans="2:28" ht="16.149999999999999" customHeight="1">
      <c r="B156" s="3"/>
      <c r="C156" s="309" t="s">
        <v>313</v>
      </c>
      <c r="D156" s="310"/>
      <c r="E156" s="311"/>
      <c r="F156" s="312" t="s">
        <v>314</v>
      </c>
      <c r="G156" s="313"/>
      <c r="H156" s="314"/>
      <c r="I156" s="315">
        <v>15.9</v>
      </c>
      <c r="J156" s="316"/>
      <c r="K156" s="317"/>
      <c r="L156" s="318">
        <v>198.60000000000002</v>
      </c>
      <c r="M156" s="316"/>
      <c r="N156" s="317"/>
      <c r="O156" s="319" t="s">
        <v>73</v>
      </c>
      <c r="P156" s="320"/>
      <c r="Q156" s="321"/>
      <c r="R156" s="6"/>
      <c r="S156" s="6"/>
      <c r="T156" s="6"/>
      <c r="U156" s="7"/>
      <c r="V156" s="7"/>
      <c r="W156" s="7"/>
      <c r="X156" s="7"/>
      <c r="Y156" s="7"/>
      <c r="Z156" s="8"/>
      <c r="AA156" s="8"/>
      <c r="AB156" s="1"/>
    </row>
    <row r="157" spans="2:28" ht="16.149999999999999" customHeight="1">
      <c r="B157" s="3"/>
      <c r="C157" s="4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7"/>
      <c r="V157" s="7"/>
      <c r="W157" s="7"/>
      <c r="X157" s="7"/>
      <c r="Y157" s="7"/>
      <c r="Z157" s="8"/>
      <c r="AA157" s="8"/>
      <c r="AB157" s="1"/>
    </row>
    <row r="158" spans="2:28" ht="16.149999999999999" customHeight="1">
      <c r="B158" s="3"/>
      <c r="C158" s="291" t="s">
        <v>315</v>
      </c>
      <c r="D158" s="291"/>
      <c r="E158" s="291"/>
      <c r="F158" s="291"/>
      <c r="G158" s="291"/>
      <c r="H158" s="125" t="s">
        <v>8</v>
      </c>
      <c r="I158" s="291">
        <v>0.3</v>
      </c>
      <c r="J158" s="291"/>
      <c r="K158" s="291"/>
      <c r="L158" s="5" t="s">
        <v>13</v>
      </c>
      <c r="M158" s="1"/>
      <c r="N158" s="1"/>
      <c r="O158" s="1"/>
      <c r="P158" s="1"/>
      <c r="Q158" s="5"/>
      <c r="R158" s="5"/>
      <c r="S158" s="5"/>
      <c r="T158" s="5"/>
      <c r="U158" s="5"/>
      <c r="V158" s="4"/>
      <c r="W158" s="1"/>
      <c r="X158" s="1"/>
      <c r="Y158" s="1"/>
      <c r="Z158" s="1"/>
      <c r="AA158" s="1"/>
      <c r="AB158" s="1"/>
    </row>
    <row r="159" spans="2:28" ht="16.149999999999999" customHeight="1">
      <c r="B159" s="3"/>
      <c r="C159" s="4"/>
      <c r="D159" s="4"/>
      <c r="E159" s="4"/>
      <c r="F159" s="4"/>
      <c r="G159" s="4"/>
      <c r="H159" s="1"/>
      <c r="I159" s="1"/>
      <c r="J159" s="1"/>
      <c r="K159" s="1"/>
      <c r="L159" s="1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1"/>
      <c r="X159" s="1"/>
      <c r="Y159" s="1"/>
      <c r="Z159" s="1"/>
      <c r="AA159" s="1"/>
      <c r="AB159" s="1"/>
    </row>
    <row r="161" spans="2:28" ht="16.149999999999999" customHeight="1">
      <c r="B161" s="3"/>
      <c r="C161" s="5" t="s">
        <v>316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1"/>
      <c r="X161" s="1"/>
      <c r="Y161" s="1"/>
      <c r="Z161" s="1"/>
      <c r="AA161" s="1"/>
      <c r="AB161" s="1"/>
    </row>
    <row r="162" spans="2:28" ht="16.149999999999999" customHeight="1">
      <c r="B162" s="3"/>
      <c r="C162" s="5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1"/>
      <c r="X162" s="1"/>
      <c r="Y162" s="1"/>
      <c r="Z162" s="1"/>
      <c r="AA162" s="1"/>
      <c r="AB162" s="1"/>
    </row>
    <row r="163" spans="2:28" ht="16.149999999999999" customHeight="1">
      <c r="B163" s="577" t="s">
        <v>317</v>
      </c>
      <c r="C163" s="577"/>
      <c r="D163" s="577"/>
      <c r="E163" s="577"/>
      <c r="F163" s="577"/>
      <c r="G163" s="577"/>
      <c r="H163" s="578" t="s">
        <v>318</v>
      </c>
      <c r="I163" s="578"/>
      <c r="J163" s="578"/>
      <c r="K163" s="578"/>
      <c r="L163" s="578"/>
      <c r="M163" s="578"/>
      <c r="N163" s="578"/>
      <c r="O163" s="578"/>
      <c r="P163" s="578"/>
      <c r="Q163" s="578"/>
      <c r="R163" s="578"/>
      <c r="S163" s="578"/>
      <c r="T163" s="578"/>
      <c r="U163" s="578"/>
      <c r="V163" s="578"/>
      <c r="W163" s="578"/>
      <c r="X163" s="578"/>
      <c r="Y163" s="578"/>
      <c r="Z163" s="579" t="s">
        <v>319</v>
      </c>
      <c r="AA163" s="580"/>
      <c r="AB163" s="580"/>
    </row>
    <row r="164" spans="2:28" ht="16.149999999999999" customHeight="1">
      <c r="B164" s="577" t="s">
        <v>320</v>
      </c>
      <c r="C164" s="577"/>
      <c r="D164" s="581" t="s">
        <v>321</v>
      </c>
      <c r="E164" s="582"/>
      <c r="F164" s="582" t="s">
        <v>44</v>
      </c>
      <c r="G164" s="582"/>
      <c r="H164" s="578"/>
      <c r="I164" s="578"/>
      <c r="J164" s="578"/>
      <c r="K164" s="578"/>
      <c r="L164" s="578"/>
      <c r="M164" s="578"/>
      <c r="N164" s="578"/>
      <c r="O164" s="578"/>
      <c r="P164" s="578"/>
      <c r="Q164" s="578"/>
      <c r="R164" s="578"/>
      <c r="S164" s="578"/>
      <c r="T164" s="578"/>
      <c r="U164" s="578"/>
      <c r="V164" s="578"/>
      <c r="W164" s="578"/>
      <c r="X164" s="578"/>
      <c r="Y164" s="578"/>
      <c r="Z164" s="580"/>
      <c r="AA164" s="580"/>
      <c r="AB164" s="580"/>
    </row>
    <row r="165" spans="2:28" ht="16.149999999999999" customHeight="1" thickBot="1">
      <c r="B165" s="294"/>
      <c r="C165" s="294"/>
      <c r="D165" s="295"/>
      <c r="E165" s="295"/>
      <c r="F165" s="295"/>
      <c r="G165" s="295"/>
      <c r="H165" s="292"/>
      <c r="I165" s="292"/>
      <c r="J165" s="292"/>
      <c r="K165" s="292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292"/>
      <c r="W165" s="292"/>
      <c r="X165" s="292"/>
      <c r="Y165" s="292"/>
      <c r="Z165" s="293"/>
      <c r="AA165" s="293"/>
      <c r="AB165" s="293"/>
    </row>
    <row r="166" spans="2:28" ht="16.149999999999999" customHeight="1" thickTop="1">
      <c r="B166" s="286" t="s">
        <v>322</v>
      </c>
      <c r="C166" s="286"/>
      <c r="D166" s="287" t="s">
        <v>323</v>
      </c>
      <c r="E166" s="287"/>
      <c r="F166" s="288">
        <v>0</v>
      </c>
      <c r="G166" s="288"/>
      <c r="H166" s="289"/>
      <c r="I166" s="289"/>
      <c r="J166" s="289"/>
      <c r="K166" s="289"/>
      <c r="L166" s="289"/>
      <c r="M166" s="289"/>
      <c r="N166" s="289"/>
      <c r="O166" s="289"/>
      <c r="P166" s="289"/>
      <c r="Q166" s="289"/>
      <c r="R166" s="289"/>
      <c r="S166" s="289"/>
      <c r="T166" s="289"/>
      <c r="U166" s="289"/>
      <c r="V166" s="289"/>
      <c r="W166" s="289"/>
      <c r="X166" s="289"/>
      <c r="Y166" s="289"/>
      <c r="Z166" s="290" t="s">
        <v>324</v>
      </c>
      <c r="AA166" s="290"/>
      <c r="AB166" s="290"/>
    </row>
    <row r="167" spans="2:28" ht="16.149999999999999" customHeight="1">
      <c r="B167" s="583"/>
      <c r="C167" s="583"/>
      <c r="D167" s="584"/>
      <c r="E167" s="584"/>
      <c r="F167" s="585"/>
      <c r="G167" s="585"/>
      <c r="H167" s="586"/>
      <c r="I167" s="586"/>
      <c r="J167" s="586"/>
      <c r="K167" s="586"/>
      <c r="L167" s="586"/>
      <c r="M167" s="586"/>
      <c r="N167" s="586"/>
      <c r="O167" s="586"/>
      <c r="P167" s="586"/>
      <c r="Q167" s="586"/>
      <c r="R167" s="586"/>
      <c r="S167" s="586"/>
      <c r="T167" s="586"/>
      <c r="U167" s="586"/>
      <c r="V167" s="586"/>
      <c r="W167" s="586"/>
      <c r="X167" s="586"/>
      <c r="Y167" s="586"/>
      <c r="Z167" s="587"/>
      <c r="AA167" s="587"/>
      <c r="AB167" s="587"/>
    </row>
    <row r="168" spans="2:28" ht="16.149999999999999" customHeight="1">
      <c r="B168" s="583"/>
      <c r="C168" s="583"/>
      <c r="D168" s="584"/>
      <c r="E168" s="584"/>
      <c r="F168" s="585"/>
      <c r="G168" s="585"/>
      <c r="H168" s="586"/>
      <c r="I168" s="586"/>
      <c r="J168" s="586"/>
      <c r="K168" s="586"/>
      <c r="L168" s="586"/>
      <c r="M168" s="586"/>
      <c r="N168" s="586"/>
      <c r="O168" s="586"/>
      <c r="P168" s="586"/>
      <c r="Q168" s="586"/>
      <c r="R168" s="586"/>
      <c r="S168" s="586"/>
      <c r="T168" s="586"/>
      <c r="U168" s="586"/>
      <c r="V168" s="586"/>
      <c r="W168" s="586"/>
      <c r="X168" s="586"/>
      <c r="Y168" s="586"/>
      <c r="Z168" s="587"/>
      <c r="AA168" s="587"/>
      <c r="AB168" s="587"/>
    </row>
    <row r="169" spans="2:28" ht="16.149999999999999" customHeight="1">
      <c r="B169" s="583" t="s">
        <v>325</v>
      </c>
      <c r="C169" s="583"/>
      <c r="D169" s="588" t="s">
        <v>326</v>
      </c>
      <c r="E169" s="588"/>
      <c r="F169" s="585">
        <v>0.5</v>
      </c>
      <c r="G169" s="585"/>
      <c r="H169" s="589" t="s">
        <v>327</v>
      </c>
      <c r="I169" s="433" t="s">
        <v>328</v>
      </c>
      <c r="J169" s="433"/>
      <c r="K169" s="433"/>
      <c r="L169" s="433"/>
      <c r="M169" s="433"/>
      <c r="N169" s="433"/>
      <c r="O169" s="433"/>
      <c r="P169" s="433"/>
      <c r="Q169" s="584" t="s">
        <v>329</v>
      </c>
      <c r="R169" s="584"/>
      <c r="S169" s="584"/>
      <c r="T169" s="584"/>
      <c r="U169" s="584"/>
      <c r="V169" s="584"/>
      <c r="W169" s="584"/>
      <c r="X169" s="584"/>
      <c r="Y169" s="584"/>
      <c r="Z169" s="587"/>
      <c r="AA169" s="587"/>
      <c r="AB169" s="587"/>
    </row>
    <row r="170" spans="2:28" ht="16.149999999999999" customHeight="1">
      <c r="B170" s="583"/>
      <c r="C170" s="583"/>
      <c r="D170" s="588"/>
      <c r="E170" s="588"/>
      <c r="F170" s="585"/>
      <c r="G170" s="585"/>
      <c r="H170" s="589"/>
      <c r="I170" s="433"/>
      <c r="J170" s="433"/>
      <c r="K170" s="433"/>
      <c r="L170" s="433"/>
      <c r="M170" s="433"/>
      <c r="N170" s="433"/>
      <c r="O170" s="433"/>
      <c r="P170" s="433"/>
      <c r="Q170" s="584"/>
      <c r="R170" s="584"/>
      <c r="S170" s="584"/>
      <c r="T170" s="584"/>
      <c r="U170" s="584"/>
      <c r="V170" s="584"/>
      <c r="W170" s="584"/>
      <c r="X170" s="584"/>
      <c r="Y170" s="584"/>
      <c r="Z170" s="587"/>
      <c r="AA170" s="587"/>
      <c r="AB170" s="587"/>
    </row>
    <row r="171" spans="2:28" ht="16.149999999999999" customHeight="1">
      <c r="B171" s="583"/>
      <c r="C171" s="583"/>
      <c r="D171" s="588"/>
      <c r="E171" s="588"/>
      <c r="F171" s="585"/>
      <c r="G171" s="585"/>
      <c r="H171" s="589"/>
      <c r="I171" s="433" t="s">
        <v>330</v>
      </c>
      <c r="J171" s="433"/>
      <c r="K171" s="433"/>
      <c r="L171" s="433"/>
      <c r="M171" s="433"/>
      <c r="N171" s="433"/>
      <c r="O171" s="433"/>
      <c r="P171" s="433"/>
      <c r="Q171" s="584">
        <v>3.0000000000000001E-3</v>
      </c>
      <c r="R171" s="584"/>
      <c r="S171" s="584"/>
      <c r="T171" s="584"/>
      <c r="U171" s="584"/>
      <c r="V171" s="584"/>
      <c r="W171" s="584"/>
      <c r="X171" s="584"/>
      <c r="Y171" s="584"/>
      <c r="Z171" s="587"/>
      <c r="AA171" s="587"/>
      <c r="AB171" s="587"/>
    </row>
    <row r="172" spans="2:28" ht="16.149999999999999" customHeight="1">
      <c r="B172" s="583"/>
      <c r="C172" s="583"/>
      <c r="D172" s="588"/>
      <c r="E172" s="588"/>
      <c r="F172" s="585"/>
      <c r="G172" s="585"/>
      <c r="H172" s="589"/>
      <c r="I172" s="433"/>
      <c r="J172" s="433"/>
      <c r="K172" s="433"/>
      <c r="L172" s="433"/>
      <c r="M172" s="433"/>
      <c r="N172" s="433"/>
      <c r="O172" s="433"/>
      <c r="P172" s="433"/>
      <c r="Q172" s="584"/>
      <c r="R172" s="584"/>
      <c r="S172" s="584"/>
      <c r="T172" s="584"/>
      <c r="U172" s="584"/>
      <c r="V172" s="584"/>
      <c r="W172" s="584"/>
      <c r="X172" s="584"/>
      <c r="Y172" s="584"/>
      <c r="Z172" s="587"/>
      <c r="AA172" s="587"/>
      <c r="AB172" s="587"/>
    </row>
    <row r="173" spans="2:28" ht="16.149999999999999" customHeight="1">
      <c r="B173" s="583"/>
      <c r="C173" s="583"/>
      <c r="D173" s="588"/>
      <c r="E173" s="588"/>
      <c r="F173" s="585"/>
      <c r="G173" s="585"/>
      <c r="H173" s="589"/>
      <c r="I173" s="433"/>
      <c r="J173" s="433"/>
      <c r="K173" s="433"/>
      <c r="L173" s="433"/>
      <c r="M173" s="433"/>
      <c r="N173" s="433"/>
      <c r="O173" s="433"/>
      <c r="P173" s="433"/>
      <c r="Q173" s="584"/>
      <c r="R173" s="584"/>
      <c r="S173" s="584"/>
      <c r="T173" s="584"/>
      <c r="U173" s="584"/>
      <c r="V173" s="584"/>
      <c r="W173" s="584"/>
      <c r="X173" s="584"/>
      <c r="Y173" s="584"/>
      <c r="Z173" s="587"/>
      <c r="AA173" s="587"/>
      <c r="AB173" s="587"/>
    </row>
    <row r="174" spans="2:28" ht="16.149999999999999" customHeight="1">
      <c r="B174" s="583"/>
      <c r="C174" s="583"/>
      <c r="D174" s="588"/>
      <c r="E174" s="588"/>
      <c r="F174" s="585"/>
      <c r="G174" s="585"/>
      <c r="H174" s="589" t="s">
        <v>331</v>
      </c>
      <c r="I174" s="589"/>
      <c r="J174" s="589"/>
      <c r="K174" s="589"/>
      <c r="L174" s="589"/>
      <c r="M174" s="589"/>
      <c r="N174" s="589"/>
      <c r="O174" s="589"/>
      <c r="P174" s="589"/>
      <c r="Q174" s="584"/>
      <c r="R174" s="584"/>
      <c r="S174" s="584"/>
      <c r="T174" s="584"/>
      <c r="U174" s="584"/>
      <c r="V174" s="584"/>
      <c r="W174" s="584"/>
      <c r="X174" s="584"/>
      <c r="Y174" s="584"/>
      <c r="Z174" s="587"/>
      <c r="AA174" s="587"/>
      <c r="AB174" s="587"/>
    </row>
    <row r="175" spans="2:28" ht="16.149999999999999" customHeight="1">
      <c r="B175" s="583"/>
      <c r="C175" s="583"/>
      <c r="D175" s="588" t="s">
        <v>332</v>
      </c>
      <c r="E175" s="584"/>
      <c r="F175" s="585">
        <v>1</v>
      </c>
      <c r="G175" s="584"/>
      <c r="H175" s="589" t="s">
        <v>327</v>
      </c>
      <c r="I175" s="433" t="s">
        <v>328</v>
      </c>
      <c r="J175" s="433"/>
      <c r="K175" s="433"/>
      <c r="L175" s="433"/>
      <c r="M175" s="433"/>
      <c r="N175" s="433"/>
      <c r="O175" s="433"/>
      <c r="P175" s="433"/>
      <c r="Q175" s="584" t="s">
        <v>333</v>
      </c>
      <c r="R175" s="584"/>
      <c r="S175" s="584"/>
      <c r="T175" s="584"/>
      <c r="U175" s="584"/>
      <c r="V175" s="584"/>
      <c r="W175" s="584"/>
      <c r="X175" s="584"/>
      <c r="Y175" s="584"/>
      <c r="Z175" s="587"/>
      <c r="AA175" s="587"/>
      <c r="AB175" s="587"/>
    </row>
    <row r="176" spans="2:28" ht="16.149999999999999" customHeight="1">
      <c r="B176" s="583"/>
      <c r="C176" s="583"/>
      <c r="D176" s="584"/>
      <c r="E176" s="584"/>
      <c r="F176" s="584"/>
      <c r="G176" s="584"/>
      <c r="H176" s="589"/>
      <c r="I176" s="433"/>
      <c r="J176" s="433"/>
      <c r="K176" s="433"/>
      <c r="L176" s="433"/>
      <c r="M176" s="433"/>
      <c r="N176" s="433"/>
      <c r="O176" s="433"/>
      <c r="P176" s="433"/>
      <c r="Q176" s="584"/>
      <c r="R176" s="584"/>
      <c r="S176" s="584"/>
      <c r="T176" s="584"/>
      <c r="U176" s="584"/>
      <c r="V176" s="584"/>
      <c r="W176" s="584"/>
      <c r="X176" s="584"/>
      <c r="Y176" s="584"/>
      <c r="Z176" s="587"/>
      <c r="AA176" s="587"/>
      <c r="AB176" s="587"/>
    </row>
    <row r="177" spans="2:28" ht="16.149999999999999" customHeight="1">
      <c r="B177" s="583"/>
      <c r="C177" s="583"/>
      <c r="D177" s="584"/>
      <c r="E177" s="584"/>
      <c r="F177" s="584"/>
      <c r="G177" s="584"/>
      <c r="H177" s="589"/>
      <c r="I177" s="433" t="s">
        <v>330</v>
      </c>
      <c r="J177" s="433"/>
      <c r="K177" s="433"/>
      <c r="L177" s="433"/>
      <c r="M177" s="433"/>
      <c r="N177" s="433"/>
      <c r="O177" s="433"/>
      <c r="P177" s="433"/>
      <c r="Q177" s="584">
        <v>2E-3</v>
      </c>
      <c r="R177" s="584"/>
      <c r="S177" s="584"/>
      <c r="T177" s="584"/>
      <c r="U177" s="584"/>
      <c r="V177" s="584"/>
      <c r="W177" s="584"/>
      <c r="X177" s="584"/>
      <c r="Y177" s="584"/>
      <c r="Z177" s="590">
        <v>1.8</v>
      </c>
      <c r="AA177" s="590"/>
      <c r="AB177" s="590"/>
    </row>
    <row r="178" spans="2:28" ht="16.149999999999999" customHeight="1">
      <c r="B178" s="583"/>
      <c r="C178" s="583"/>
      <c r="D178" s="584"/>
      <c r="E178" s="584"/>
      <c r="F178" s="584"/>
      <c r="G178" s="584"/>
      <c r="H178" s="589"/>
      <c r="I178" s="433"/>
      <c r="J178" s="433"/>
      <c r="K178" s="433"/>
      <c r="L178" s="433"/>
      <c r="M178" s="433"/>
      <c r="N178" s="433"/>
      <c r="O178" s="433"/>
      <c r="P178" s="433"/>
      <c r="Q178" s="584"/>
      <c r="R178" s="584"/>
      <c r="S178" s="584"/>
      <c r="T178" s="584"/>
      <c r="U178" s="584"/>
      <c r="V178" s="584"/>
      <c r="W178" s="584"/>
      <c r="X178" s="584"/>
      <c r="Y178" s="584"/>
      <c r="Z178" s="590"/>
      <c r="AA178" s="590"/>
      <c r="AB178" s="590"/>
    </row>
    <row r="179" spans="2:28" ht="16.149999999999999" customHeight="1">
      <c r="B179" s="583"/>
      <c r="C179" s="583"/>
      <c r="D179" s="584"/>
      <c r="E179" s="584"/>
      <c r="F179" s="584"/>
      <c r="G179" s="584"/>
      <c r="H179" s="589"/>
      <c r="I179" s="433"/>
      <c r="J179" s="433"/>
      <c r="K179" s="433"/>
      <c r="L179" s="433"/>
      <c r="M179" s="433"/>
      <c r="N179" s="433"/>
      <c r="O179" s="433"/>
      <c r="P179" s="433"/>
      <c r="Q179" s="584"/>
      <c r="R179" s="584"/>
      <c r="S179" s="584"/>
      <c r="T179" s="584"/>
      <c r="U179" s="584"/>
      <c r="V179" s="584"/>
      <c r="W179" s="584"/>
      <c r="X179" s="584"/>
      <c r="Y179" s="584"/>
      <c r="Z179" s="590"/>
      <c r="AA179" s="590"/>
      <c r="AB179" s="590"/>
    </row>
    <row r="180" spans="2:28" ht="16.149999999999999" customHeight="1">
      <c r="B180" s="583"/>
      <c r="C180" s="583"/>
      <c r="D180" s="584"/>
      <c r="E180" s="584"/>
      <c r="F180" s="584"/>
      <c r="G180" s="584"/>
      <c r="H180" s="589" t="s">
        <v>334</v>
      </c>
      <c r="I180" s="591" t="s">
        <v>335</v>
      </c>
      <c r="J180" s="433" t="s">
        <v>336</v>
      </c>
      <c r="K180" s="433"/>
      <c r="L180" s="586" t="s">
        <v>337</v>
      </c>
      <c r="M180" s="586"/>
      <c r="N180" s="586"/>
      <c r="O180" s="586"/>
      <c r="P180" s="586"/>
      <c r="Q180" s="584">
        <v>6.9999999999999999E-4</v>
      </c>
      <c r="R180" s="584"/>
      <c r="S180" s="584"/>
      <c r="T180" s="584"/>
      <c r="U180" s="584"/>
      <c r="V180" s="584"/>
      <c r="W180" s="584"/>
      <c r="X180" s="584"/>
      <c r="Y180" s="584"/>
      <c r="Z180" s="590">
        <v>1</v>
      </c>
      <c r="AA180" s="590"/>
      <c r="AB180" s="590"/>
    </row>
    <row r="181" spans="2:28" ht="16.149999999999999" customHeight="1">
      <c r="B181" s="583"/>
      <c r="C181" s="583"/>
      <c r="D181" s="584"/>
      <c r="E181" s="584"/>
      <c r="F181" s="584"/>
      <c r="G181" s="584"/>
      <c r="H181" s="586"/>
      <c r="I181" s="591"/>
      <c r="J181" s="433"/>
      <c r="K181" s="433"/>
      <c r="L181" s="586"/>
      <c r="M181" s="586"/>
      <c r="N181" s="586"/>
      <c r="O181" s="586"/>
      <c r="P181" s="586"/>
      <c r="Q181" s="584"/>
      <c r="R181" s="584"/>
      <c r="S181" s="584"/>
      <c r="T181" s="584"/>
      <c r="U181" s="584"/>
      <c r="V181" s="584"/>
      <c r="W181" s="584"/>
      <c r="X181" s="584"/>
      <c r="Y181" s="584"/>
      <c r="Z181" s="590"/>
      <c r="AA181" s="590"/>
      <c r="AB181" s="590"/>
    </row>
    <row r="182" spans="2:28" ht="16.149999999999999" customHeight="1">
      <c r="B182" s="583"/>
      <c r="C182" s="583"/>
      <c r="D182" s="584"/>
      <c r="E182" s="584"/>
      <c r="F182" s="584"/>
      <c r="G182" s="584"/>
      <c r="H182" s="586"/>
      <c r="I182" s="591"/>
      <c r="J182" s="433" t="s">
        <v>338</v>
      </c>
      <c r="K182" s="433"/>
      <c r="L182" s="586" t="s">
        <v>339</v>
      </c>
      <c r="M182" s="586"/>
      <c r="N182" s="586"/>
      <c r="O182" s="586"/>
      <c r="P182" s="586"/>
      <c r="Q182" s="584" t="s">
        <v>340</v>
      </c>
      <c r="R182" s="584"/>
      <c r="S182" s="584"/>
      <c r="T182" s="584"/>
      <c r="U182" s="584"/>
      <c r="V182" s="584"/>
      <c r="W182" s="584"/>
      <c r="X182" s="584"/>
      <c r="Y182" s="584"/>
      <c r="Z182" s="590" t="s">
        <v>341</v>
      </c>
      <c r="AA182" s="590"/>
      <c r="AB182" s="590"/>
    </row>
    <row r="183" spans="2:28" ht="16.149999999999999" customHeight="1">
      <c r="B183" s="583"/>
      <c r="C183" s="583"/>
      <c r="D183" s="584"/>
      <c r="E183" s="584"/>
      <c r="F183" s="584"/>
      <c r="G183" s="584"/>
      <c r="H183" s="586"/>
      <c r="I183" s="591"/>
      <c r="J183" s="433"/>
      <c r="K183" s="433"/>
      <c r="L183" s="586"/>
      <c r="M183" s="586"/>
      <c r="N183" s="586"/>
      <c r="O183" s="586"/>
      <c r="P183" s="586"/>
      <c r="Q183" s="584"/>
      <c r="R183" s="584"/>
      <c r="S183" s="584"/>
      <c r="T183" s="584"/>
      <c r="U183" s="584"/>
      <c r="V183" s="584"/>
      <c r="W183" s="584"/>
      <c r="X183" s="584"/>
      <c r="Y183" s="584"/>
      <c r="Z183" s="590"/>
      <c r="AA183" s="590"/>
      <c r="AB183" s="590"/>
    </row>
    <row r="184" spans="2:28" ht="16.149999999999999" customHeight="1">
      <c r="B184" s="583"/>
      <c r="C184" s="583"/>
      <c r="D184" s="584"/>
      <c r="E184" s="584"/>
      <c r="F184" s="584"/>
      <c r="G184" s="584"/>
      <c r="H184" s="586"/>
      <c r="I184" s="591"/>
      <c r="J184" s="433" t="s">
        <v>342</v>
      </c>
      <c r="K184" s="433"/>
      <c r="L184" s="586" t="s">
        <v>343</v>
      </c>
      <c r="M184" s="586"/>
      <c r="N184" s="586"/>
      <c r="O184" s="586"/>
      <c r="P184" s="586"/>
      <c r="Q184" s="584">
        <v>2E-3</v>
      </c>
      <c r="R184" s="584"/>
      <c r="S184" s="584"/>
      <c r="T184" s="584"/>
      <c r="U184" s="584"/>
      <c r="V184" s="584"/>
      <c r="W184" s="584"/>
      <c r="X184" s="584"/>
      <c r="Y184" s="584"/>
      <c r="Z184" s="590">
        <v>1.5</v>
      </c>
      <c r="AA184" s="590"/>
      <c r="AB184" s="590"/>
    </row>
    <row r="185" spans="2:28" ht="16.149999999999999" customHeight="1">
      <c r="B185" s="583"/>
      <c r="C185" s="583"/>
      <c r="D185" s="584"/>
      <c r="E185" s="584"/>
      <c r="F185" s="584"/>
      <c r="G185" s="584"/>
      <c r="H185" s="586"/>
      <c r="I185" s="591"/>
      <c r="J185" s="433"/>
      <c r="K185" s="433"/>
      <c r="L185" s="586"/>
      <c r="M185" s="586"/>
      <c r="N185" s="586"/>
      <c r="O185" s="586"/>
      <c r="P185" s="586"/>
      <c r="Q185" s="584"/>
      <c r="R185" s="584"/>
      <c r="S185" s="584"/>
      <c r="T185" s="584"/>
      <c r="U185" s="584"/>
      <c r="V185" s="584"/>
      <c r="W185" s="584"/>
      <c r="X185" s="584"/>
      <c r="Y185" s="584"/>
      <c r="Z185" s="590"/>
      <c r="AA185" s="590"/>
      <c r="AB185" s="590"/>
    </row>
    <row r="186" spans="2:28" ht="16.149999999999999" customHeight="1">
      <c r="B186" s="583"/>
      <c r="C186" s="583"/>
      <c r="D186" s="584"/>
      <c r="E186" s="584"/>
      <c r="F186" s="584"/>
      <c r="G186" s="584"/>
      <c r="H186" s="586"/>
      <c r="I186" s="433" t="s">
        <v>344</v>
      </c>
      <c r="J186" s="433"/>
      <c r="K186" s="433"/>
      <c r="L186" s="433"/>
      <c r="M186" s="433"/>
      <c r="N186" s="433"/>
      <c r="O186" s="433"/>
      <c r="P186" s="433"/>
      <c r="Q186" s="584"/>
      <c r="R186" s="584"/>
      <c r="S186" s="584"/>
      <c r="T186" s="584"/>
      <c r="U186" s="584"/>
      <c r="V186" s="584"/>
      <c r="W186" s="584"/>
      <c r="X186" s="584"/>
      <c r="Y186" s="584"/>
      <c r="Z186" s="590"/>
      <c r="AA186" s="590"/>
      <c r="AB186" s="590"/>
    </row>
    <row r="187" spans="2:28" ht="16.149999999999999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</row>
    <row r="189" spans="2:28" ht="16.149999999999999" customHeight="1">
      <c r="B189" s="3" t="s">
        <v>345</v>
      </c>
      <c r="C189" s="11"/>
      <c r="D189" s="11"/>
      <c r="E189" s="11"/>
      <c r="F189" s="11"/>
      <c r="G189" s="11"/>
      <c r="H189" s="11"/>
      <c r="I189" s="11"/>
      <c r="J189" s="11"/>
      <c r="K189" s="11"/>
      <c r="L189" s="22"/>
      <c r="M189" s="22"/>
      <c r="N189" s="124"/>
      <c r="O189" s="124"/>
      <c r="P189" s="124"/>
      <c r="Q189" s="11"/>
      <c r="R189" s="11"/>
      <c r="S189" s="4"/>
      <c r="T189" s="4"/>
      <c r="U189" s="4"/>
      <c r="V189" s="4"/>
      <c r="W189" s="1"/>
      <c r="X189" s="1"/>
      <c r="Y189" s="1"/>
      <c r="Z189" s="1"/>
      <c r="AA189" s="1"/>
      <c r="AB189" s="1"/>
    </row>
    <row r="190" spans="2:28" ht="16.149999999999999" customHeight="1">
      <c r="B190" s="3"/>
      <c r="C190" s="48" t="s">
        <v>6</v>
      </c>
      <c r="D190" s="11" t="s">
        <v>346</v>
      </c>
      <c r="E190" s="11"/>
      <c r="F190" s="11"/>
      <c r="G190" s="11"/>
      <c r="H190" s="11"/>
      <c r="I190" s="11"/>
      <c r="J190" s="11"/>
      <c r="K190" s="11"/>
      <c r="L190" s="22" t="s">
        <v>8</v>
      </c>
      <c r="M190" s="285" t="s">
        <v>134</v>
      </c>
      <c r="N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11"/>
      <c r="Y190" s="11"/>
      <c r="Z190" s="1"/>
      <c r="AA190" s="1"/>
      <c r="AB190" s="1"/>
    </row>
    <row r="192" spans="2:28" ht="16.149999999999999" customHeight="1">
      <c r="B192" s="592" t="s">
        <v>347</v>
      </c>
      <c r="C192" s="593"/>
      <c r="D192" s="593"/>
      <c r="E192" s="594"/>
      <c r="F192" s="282" t="s">
        <v>348</v>
      </c>
      <c r="G192" s="282"/>
      <c r="H192" s="282"/>
      <c r="I192" s="282"/>
      <c r="J192" s="282" t="s">
        <v>349</v>
      </c>
      <c r="K192" s="282"/>
      <c r="L192" s="282"/>
      <c r="M192" s="282"/>
      <c r="N192" s="592" t="s">
        <v>350</v>
      </c>
      <c r="O192" s="593"/>
      <c r="P192" s="593"/>
      <c r="Q192" s="593"/>
      <c r="R192" s="592" t="s">
        <v>351</v>
      </c>
      <c r="S192" s="593"/>
      <c r="T192" s="593"/>
      <c r="U192" s="592" t="s">
        <v>352</v>
      </c>
      <c r="V192" s="593"/>
      <c r="W192" s="593"/>
      <c r="X192" s="592" t="s">
        <v>353</v>
      </c>
      <c r="Y192" s="593"/>
      <c r="Z192" s="593"/>
      <c r="AA192" s="593"/>
      <c r="AB192" s="594"/>
    </row>
    <row r="193" spans="2:28" ht="16.149999999999999" customHeight="1">
      <c r="B193" s="595" t="s">
        <v>354</v>
      </c>
      <c r="C193" s="596"/>
      <c r="D193" s="596"/>
      <c r="E193" s="597"/>
      <c r="F193" s="281" t="s">
        <v>355</v>
      </c>
      <c r="G193" s="281"/>
      <c r="H193" s="281"/>
      <c r="I193" s="281"/>
      <c r="J193" s="281" t="s">
        <v>356</v>
      </c>
      <c r="K193" s="281"/>
      <c r="L193" s="281"/>
      <c r="M193" s="281"/>
      <c r="N193" s="595" t="s">
        <v>357</v>
      </c>
      <c r="O193" s="596"/>
      <c r="P193" s="596"/>
      <c r="Q193" s="596"/>
      <c r="R193" s="595" t="s">
        <v>358</v>
      </c>
      <c r="S193" s="596"/>
      <c r="T193" s="596"/>
      <c r="U193" s="595" t="s">
        <v>359</v>
      </c>
      <c r="V193" s="596"/>
      <c r="W193" s="596"/>
      <c r="X193" s="595" t="s">
        <v>360</v>
      </c>
      <c r="Y193" s="596"/>
      <c r="Z193" s="596"/>
      <c r="AA193" s="596"/>
      <c r="AB193" s="597"/>
    </row>
    <row r="194" spans="2:28" ht="16.149999999999999" customHeight="1">
      <c r="B194" s="279">
        <v>27</v>
      </c>
      <c r="C194" s="598"/>
      <c r="D194" s="598" t="s">
        <v>361</v>
      </c>
      <c r="E194" s="278"/>
      <c r="F194" s="279">
        <v>27</v>
      </c>
      <c r="G194" s="598"/>
      <c r="H194" s="598" t="s">
        <v>361</v>
      </c>
      <c r="I194" s="278"/>
      <c r="J194" s="279">
        <v>27</v>
      </c>
      <c r="K194" s="598"/>
      <c r="L194" s="598" t="s">
        <v>361</v>
      </c>
      <c r="M194" s="278"/>
      <c r="N194" s="283">
        <v>4.0000000000000001E-3</v>
      </c>
      <c r="O194" s="599"/>
      <c r="P194" s="599"/>
      <c r="Q194" s="599"/>
      <c r="R194" s="283">
        <v>4.0000000000000001E-3</v>
      </c>
      <c r="S194" s="599"/>
      <c r="T194" s="599"/>
      <c r="U194" s="283">
        <v>4.0000000000000001E-3</v>
      </c>
      <c r="V194" s="599"/>
      <c r="W194" s="599"/>
      <c r="X194" s="284">
        <v>26701</v>
      </c>
      <c r="Y194" s="600"/>
      <c r="Z194" s="600"/>
      <c r="AA194" s="601" t="s">
        <v>361</v>
      </c>
      <c r="AB194" s="9"/>
    </row>
    <row r="195" spans="2:28" ht="16.149999999999999" customHeight="1">
      <c r="B195" s="22"/>
      <c r="C195" s="124"/>
      <c r="D195" s="124"/>
      <c r="E195" s="124"/>
      <c r="F195" s="22"/>
      <c r="G195" s="124"/>
      <c r="H195" s="124"/>
      <c r="I195" s="124"/>
      <c r="J195" s="22"/>
      <c r="K195" s="124"/>
      <c r="L195" s="124"/>
      <c r="M195" s="124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4"/>
      <c r="Y195" s="25"/>
      <c r="Z195" s="25"/>
      <c r="AA195" s="11"/>
      <c r="AB195" s="11"/>
    </row>
    <row r="209" spans="2:28" ht="16.149999999999999" customHeight="1">
      <c r="B209" s="275" t="s">
        <v>362</v>
      </c>
      <c r="C209" s="275"/>
      <c r="D209" s="275"/>
      <c r="E209" s="275"/>
      <c r="F209" s="275"/>
      <c r="G209" s="275"/>
      <c r="H209" s="275"/>
      <c r="I209" s="275"/>
      <c r="J209" s="275"/>
      <c r="K209" s="275"/>
      <c r="L209" s="275"/>
      <c r="M209" s="275"/>
      <c r="N209" s="275"/>
      <c r="O209" s="275"/>
      <c r="P209" s="275"/>
      <c r="Q209" s="275"/>
      <c r="R209" s="275"/>
      <c r="S209" s="275"/>
      <c r="T209" s="275"/>
      <c r="U209" s="275"/>
      <c r="V209" s="275"/>
      <c r="W209" s="275"/>
      <c r="X209" s="275"/>
      <c r="Y209" s="275"/>
      <c r="Z209" s="275"/>
      <c r="AA209" s="275"/>
      <c r="AB209" s="275"/>
    </row>
    <row r="210" spans="2:28" ht="16.149999999999999" customHeight="1">
      <c r="B210" s="3"/>
      <c r="C210" s="4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</row>
    <row r="211" spans="2:28" ht="16.149999999999999" customHeight="1">
      <c r="B211" s="3"/>
      <c r="C211" s="48" t="s">
        <v>6</v>
      </c>
      <c r="D211" s="11" t="s">
        <v>363</v>
      </c>
      <c r="E211" s="11"/>
      <c r="F211" s="11"/>
      <c r="G211" s="11"/>
      <c r="H211" s="11"/>
      <c r="I211" s="11"/>
      <c r="J211" s="11"/>
      <c r="K211" s="11"/>
      <c r="L211" s="22" t="s">
        <v>8</v>
      </c>
      <c r="M211" s="285" t="s">
        <v>134</v>
      </c>
      <c r="N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11"/>
      <c r="Y211" s="11"/>
      <c r="Z211" s="1"/>
      <c r="AA211" s="1"/>
      <c r="AB211" s="1"/>
    </row>
    <row r="213" spans="2:28" ht="16.149999999999999" customHeight="1">
      <c r="B213" s="592" t="s">
        <v>347</v>
      </c>
      <c r="C213" s="593"/>
      <c r="D213" s="593"/>
      <c r="E213" s="594"/>
      <c r="F213" s="282" t="s">
        <v>348</v>
      </c>
      <c r="G213" s="282"/>
      <c r="H213" s="282"/>
      <c r="I213" s="282"/>
      <c r="J213" s="282" t="s">
        <v>349</v>
      </c>
      <c r="K213" s="282"/>
      <c r="L213" s="282"/>
      <c r="M213" s="282"/>
      <c r="N213" s="592" t="s">
        <v>350</v>
      </c>
      <c r="O213" s="593"/>
      <c r="P213" s="593"/>
      <c r="Q213" s="593"/>
      <c r="R213" s="592" t="s">
        <v>351</v>
      </c>
      <c r="S213" s="593"/>
      <c r="T213" s="593"/>
      <c r="U213" s="592" t="s">
        <v>352</v>
      </c>
      <c r="V213" s="593"/>
      <c r="W213" s="593"/>
      <c r="X213" s="592" t="s">
        <v>353</v>
      </c>
      <c r="Y213" s="593"/>
      <c r="Z213" s="593"/>
      <c r="AA213" s="593"/>
      <c r="AB213" s="594"/>
    </row>
    <row r="214" spans="2:28" ht="16.149999999999999" customHeight="1">
      <c r="B214" s="595" t="s">
        <v>354</v>
      </c>
      <c r="C214" s="596"/>
      <c r="D214" s="596"/>
      <c r="E214" s="597"/>
      <c r="F214" s="281" t="s">
        <v>355</v>
      </c>
      <c r="G214" s="281"/>
      <c r="H214" s="281"/>
      <c r="I214" s="281"/>
      <c r="J214" s="281" t="s">
        <v>356</v>
      </c>
      <c r="K214" s="281"/>
      <c r="L214" s="281"/>
      <c r="M214" s="281"/>
      <c r="N214" s="595" t="s">
        <v>357</v>
      </c>
      <c r="O214" s="596"/>
      <c r="P214" s="596"/>
      <c r="Q214" s="596"/>
      <c r="R214" s="595" t="s">
        <v>358</v>
      </c>
      <c r="S214" s="596"/>
      <c r="T214" s="596"/>
      <c r="U214" s="595" t="s">
        <v>359</v>
      </c>
      <c r="V214" s="596"/>
      <c r="W214" s="596"/>
      <c r="X214" s="595" t="s">
        <v>360</v>
      </c>
      <c r="Y214" s="596"/>
      <c r="Z214" s="596"/>
      <c r="AA214" s="596"/>
      <c r="AB214" s="597"/>
    </row>
    <row r="215" spans="2:28" ht="16.149999999999999" customHeight="1">
      <c r="B215" s="279">
        <v>27</v>
      </c>
      <c r="C215" s="598"/>
      <c r="D215" s="598" t="s">
        <v>361</v>
      </c>
      <c r="E215" s="278"/>
      <c r="F215" s="279">
        <v>27</v>
      </c>
      <c r="G215" s="598"/>
      <c r="H215" s="598" t="s">
        <v>361</v>
      </c>
      <c r="I215" s="278"/>
      <c r="J215" s="279">
        <v>27</v>
      </c>
      <c r="K215" s="598"/>
      <c r="L215" s="598" t="s">
        <v>361</v>
      </c>
      <c r="M215" s="278"/>
      <c r="N215" s="283">
        <v>4.0000000000000001E-3</v>
      </c>
      <c r="O215" s="599"/>
      <c r="P215" s="599"/>
      <c r="Q215" s="599"/>
      <c r="R215" s="283">
        <v>4.0000000000000001E-3</v>
      </c>
      <c r="S215" s="599"/>
      <c r="T215" s="599"/>
      <c r="U215" s="283">
        <v>4.0000000000000001E-3</v>
      </c>
      <c r="V215" s="599"/>
      <c r="W215" s="599"/>
      <c r="X215" s="284">
        <v>26701</v>
      </c>
      <c r="Y215" s="600"/>
      <c r="Z215" s="600"/>
      <c r="AA215" s="601" t="s">
        <v>361</v>
      </c>
      <c r="AB215" s="9"/>
    </row>
    <row r="216" spans="2:28" ht="16.149999999999999" customHeight="1">
      <c r="B216" s="22"/>
      <c r="C216" s="124"/>
      <c r="D216" s="124"/>
      <c r="E216" s="124"/>
      <c r="F216" s="22"/>
      <c r="G216" s="124"/>
      <c r="H216" s="124"/>
      <c r="I216" s="124"/>
      <c r="J216" s="22"/>
      <c r="K216" s="124"/>
      <c r="L216" s="124"/>
      <c r="M216" s="124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4"/>
      <c r="Y216" s="25"/>
      <c r="Z216" s="25"/>
      <c r="AA216" s="11"/>
      <c r="AB216" s="11"/>
    </row>
    <row r="230" spans="2:28" ht="16.149999999999999" customHeight="1">
      <c r="B230" s="275" t="s">
        <v>362</v>
      </c>
      <c r="C230" s="275"/>
      <c r="D230" s="275"/>
      <c r="E230" s="275"/>
      <c r="F230" s="275"/>
      <c r="G230" s="275"/>
      <c r="H230" s="275"/>
      <c r="I230" s="275"/>
      <c r="J230" s="275"/>
      <c r="K230" s="275"/>
      <c r="L230" s="275"/>
      <c r="M230" s="275"/>
      <c r="N230" s="275"/>
      <c r="O230" s="275"/>
      <c r="P230" s="275"/>
      <c r="Q230" s="275"/>
      <c r="R230" s="275"/>
      <c r="S230" s="275"/>
      <c r="T230" s="275"/>
      <c r="U230" s="275"/>
      <c r="V230" s="275"/>
      <c r="W230" s="275"/>
      <c r="X230" s="275"/>
      <c r="Y230" s="275"/>
      <c r="Z230" s="275"/>
      <c r="AA230" s="275"/>
      <c r="AB230" s="275"/>
    </row>
    <row r="231" spans="2:28" ht="16.149999999999999" customHeight="1">
      <c r="B231" s="3"/>
      <c r="C231" s="4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</row>
    <row r="232" spans="2:28" ht="16.149999999999999" customHeight="1">
      <c r="B232" s="3"/>
      <c r="C232" s="48" t="s">
        <v>6</v>
      </c>
      <c r="D232" s="11" t="s">
        <v>364</v>
      </c>
      <c r="E232" s="11"/>
      <c r="F232" s="11"/>
      <c r="G232" s="11"/>
      <c r="H232" s="11"/>
      <c r="I232" s="11"/>
      <c r="J232" s="11"/>
      <c r="K232" s="11"/>
      <c r="L232" s="22" t="s">
        <v>8</v>
      </c>
      <c r="M232" s="285" t="s">
        <v>137</v>
      </c>
      <c r="N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11"/>
      <c r="Y232" s="11"/>
      <c r="Z232" s="1"/>
      <c r="AA232" s="1"/>
      <c r="AB232" s="1"/>
    </row>
    <row r="234" spans="2:28" ht="16.149999999999999" customHeight="1">
      <c r="B234" s="592" t="s">
        <v>365</v>
      </c>
      <c r="C234" s="593"/>
      <c r="D234" s="593"/>
      <c r="E234" s="593"/>
      <c r="F234" s="594"/>
      <c r="G234" s="592" t="s">
        <v>366</v>
      </c>
      <c r="H234" s="593"/>
      <c r="I234" s="593"/>
      <c r="J234" s="593"/>
      <c r="K234" s="594"/>
      <c r="L234" s="282" t="s">
        <v>367</v>
      </c>
      <c r="M234" s="282"/>
      <c r="N234" s="282"/>
      <c r="O234" s="282"/>
      <c r="P234" s="592" t="s">
        <v>368</v>
      </c>
      <c r="Q234" s="593"/>
      <c r="R234" s="593"/>
      <c r="S234" s="594"/>
      <c r="T234" s="593" t="s">
        <v>352</v>
      </c>
      <c r="U234" s="593"/>
      <c r="V234" s="593"/>
      <c r="W234" s="593"/>
      <c r="X234" s="592" t="s">
        <v>353</v>
      </c>
      <c r="Y234" s="593"/>
      <c r="Z234" s="593"/>
      <c r="AA234" s="593"/>
      <c r="AB234" s="594"/>
    </row>
    <row r="235" spans="2:28" ht="16.149999999999999" customHeight="1">
      <c r="B235" s="595" t="s">
        <v>369</v>
      </c>
      <c r="C235" s="596"/>
      <c r="D235" s="596"/>
      <c r="E235" s="596"/>
      <c r="F235" s="597"/>
      <c r="G235" s="595" t="s">
        <v>370</v>
      </c>
      <c r="H235" s="596"/>
      <c r="I235" s="596"/>
      <c r="J235" s="596"/>
      <c r="K235" s="597"/>
      <c r="L235" s="281" t="s">
        <v>371</v>
      </c>
      <c r="M235" s="281"/>
      <c r="N235" s="281"/>
      <c r="O235" s="281"/>
      <c r="P235" s="595" t="s">
        <v>372</v>
      </c>
      <c r="Q235" s="596"/>
      <c r="R235" s="596"/>
      <c r="S235" s="597"/>
      <c r="T235" s="595" t="s">
        <v>373</v>
      </c>
      <c r="U235" s="596"/>
      <c r="V235" s="596"/>
      <c r="W235" s="597"/>
      <c r="X235" s="595" t="s">
        <v>374</v>
      </c>
      <c r="Y235" s="596"/>
      <c r="Z235" s="596"/>
      <c r="AA235" s="596"/>
      <c r="AB235" s="597"/>
    </row>
    <row r="236" spans="2:28" ht="16.149999999999999" customHeight="1">
      <c r="B236" s="602">
        <v>300</v>
      </c>
      <c r="C236" s="603"/>
      <c r="D236" s="603"/>
      <c r="E236" s="598" t="s">
        <v>361</v>
      </c>
      <c r="F236" s="278"/>
      <c r="G236" s="602">
        <v>440</v>
      </c>
      <c r="H236" s="603"/>
      <c r="I236" s="603"/>
      <c r="J236" s="598" t="s">
        <v>361</v>
      </c>
      <c r="K236" s="278"/>
      <c r="L236" s="279">
        <v>1.5E-3</v>
      </c>
      <c r="M236" s="604"/>
      <c r="N236" s="604"/>
      <c r="O236" s="280"/>
      <c r="P236" s="605">
        <v>1.15E-2</v>
      </c>
      <c r="Q236" s="606"/>
      <c r="R236" s="606"/>
      <c r="S236" s="607"/>
      <c r="T236" s="606">
        <v>0.125</v>
      </c>
      <c r="U236" s="606"/>
      <c r="V236" s="606"/>
      <c r="W236" s="606"/>
      <c r="X236" s="608">
        <v>200000</v>
      </c>
      <c r="Y236" s="609"/>
      <c r="Z236" s="609"/>
      <c r="AA236" s="610" t="s">
        <v>361</v>
      </c>
      <c r="AB236" s="611"/>
    </row>
    <row r="237" spans="2:28" ht="16.149999999999999" customHeight="1">
      <c r="B237" s="22"/>
      <c r="C237" s="22"/>
      <c r="D237" s="22"/>
      <c r="E237" s="124"/>
      <c r="F237" s="124"/>
      <c r="G237" s="22"/>
      <c r="H237" s="22"/>
      <c r="I237" s="22"/>
      <c r="J237" s="124"/>
      <c r="K237" s="124"/>
      <c r="L237" s="22"/>
      <c r="M237" s="22"/>
      <c r="N237" s="22"/>
      <c r="O237" s="22"/>
      <c r="P237" s="23"/>
      <c r="Q237" s="23"/>
      <c r="R237" s="23"/>
      <c r="S237" s="23"/>
      <c r="T237" s="23"/>
      <c r="U237" s="23"/>
      <c r="V237" s="23"/>
      <c r="W237" s="23"/>
      <c r="X237" s="24"/>
      <c r="Y237" s="25"/>
      <c r="Z237" s="25"/>
      <c r="AA237" s="11"/>
      <c r="AB237" s="11"/>
    </row>
    <row r="251" spans="2:28" ht="16.149999999999999" customHeight="1">
      <c r="B251" s="275" t="s">
        <v>375</v>
      </c>
      <c r="C251" s="275"/>
      <c r="D251" s="275"/>
      <c r="E251" s="275"/>
      <c r="F251" s="275"/>
      <c r="G251" s="275"/>
      <c r="H251" s="275"/>
      <c r="I251" s="275"/>
      <c r="J251" s="275"/>
      <c r="K251" s="275"/>
      <c r="L251" s="275"/>
      <c r="M251" s="275"/>
      <c r="N251" s="275"/>
      <c r="O251" s="275"/>
      <c r="P251" s="275"/>
      <c r="Q251" s="275"/>
      <c r="R251" s="275"/>
      <c r="S251" s="275"/>
      <c r="T251" s="275"/>
      <c r="U251" s="275"/>
      <c r="V251" s="275"/>
      <c r="W251" s="275"/>
      <c r="X251" s="275"/>
      <c r="Y251" s="275"/>
      <c r="Z251" s="275"/>
      <c r="AA251" s="275"/>
      <c r="AB251" s="275"/>
    </row>
    <row r="252" spans="2:28" ht="16.149999999999999" customHeight="1">
      <c r="B252" s="3"/>
      <c r="C252" s="4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</row>
    <row r="253" spans="2:28" ht="16.149999999999999" customHeight="1">
      <c r="B253" s="3" t="s">
        <v>376</v>
      </c>
      <c r="C253" s="4" t="s">
        <v>377</v>
      </c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</row>
    <row r="254" spans="2:28" ht="16.149999999999999" customHeight="1">
      <c r="B254" s="3"/>
      <c r="C254" s="11" t="s">
        <v>378</v>
      </c>
      <c r="D254" s="11" t="s">
        <v>379</v>
      </c>
      <c r="E254" s="11"/>
      <c r="F254" s="11"/>
      <c r="G254" s="11"/>
      <c r="H254" s="22" t="s">
        <v>8</v>
      </c>
      <c r="I254" s="276">
        <v>0.41356783919597989</v>
      </c>
      <c r="J254" s="277"/>
      <c r="K254" s="277"/>
      <c r="L254" s="277"/>
      <c r="M254" s="11" t="s">
        <v>380</v>
      </c>
      <c r="N254" s="11"/>
      <c r="O254" s="11"/>
      <c r="P254" s="11"/>
      <c r="Q254" s="11"/>
      <c r="R254" s="29"/>
      <c r="S254" s="20"/>
      <c r="T254" s="20"/>
      <c r="U254" s="20"/>
      <c r="V254" s="11"/>
      <c r="W254" s="11"/>
      <c r="X254" s="1"/>
      <c r="Y254" s="1"/>
      <c r="Z254" s="1"/>
      <c r="AA254" s="1"/>
      <c r="AB254" s="1"/>
    </row>
  </sheetData>
  <mergeCells count="348">
    <mergeCell ref="U14:W14"/>
    <mergeCell ref="X14:Y14"/>
    <mergeCell ref="S15:T15"/>
    <mergeCell ref="U15:W15"/>
    <mergeCell ref="X15:Y15"/>
    <mergeCell ref="S16:T16"/>
    <mergeCell ref="U16:W16"/>
    <mergeCell ref="X16:Y16"/>
    <mergeCell ref="A2:AC3"/>
    <mergeCell ref="I6:Z6"/>
    <mergeCell ref="I8:L8"/>
    <mergeCell ref="C12:R12"/>
    <mergeCell ref="S12:Y12"/>
    <mergeCell ref="C13:R23"/>
    <mergeCell ref="S13:T13"/>
    <mergeCell ref="U13:W13"/>
    <mergeCell ref="X13:Y13"/>
    <mergeCell ref="S14:T14"/>
    <mergeCell ref="S19:T19"/>
    <mergeCell ref="U19:W19"/>
    <mergeCell ref="X19:Y19"/>
    <mergeCell ref="S20:T20"/>
    <mergeCell ref="U20:W20"/>
    <mergeCell ref="X20:Y20"/>
    <mergeCell ref="S17:T17"/>
    <mergeCell ref="U17:W17"/>
    <mergeCell ref="X17:Y17"/>
    <mergeCell ref="S18:T18"/>
    <mergeCell ref="U18:W18"/>
    <mergeCell ref="X18:Y18"/>
    <mergeCell ref="S23:T23"/>
    <mergeCell ref="U23:W23"/>
    <mergeCell ref="X23:Y23"/>
    <mergeCell ref="C27:E27"/>
    <mergeCell ref="F27:H27"/>
    <mergeCell ref="I27:K27"/>
    <mergeCell ref="L27:N27"/>
    <mergeCell ref="O27:Q27"/>
    <mergeCell ref="S21:T21"/>
    <mergeCell ref="U21:W21"/>
    <mergeCell ref="X21:Y21"/>
    <mergeCell ref="S22:T22"/>
    <mergeCell ref="U22:W22"/>
    <mergeCell ref="X22:Y22"/>
    <mergeCell ref="C31:G31"/>
    <mergeCell ref="I31:K31"/>
    <mergeCell ref="B36:G36"/>
    <mergeCell ref="H36:Y38"/>
    <mergeCell ref="Z36:AB38"/>
    <mergeCell ref="B37:C38"/>
    <mergeCell ref="D37:E38"/>
    <mergeCell ref="F37:G38"/>
    <mergeCell ref="C28:E28"/>
    <mergeCell ref="F28:H28"/>
    <mergeCell ref="I28:K28"/>
    <mergeCell ref="L28:N28"/>
    <mergeCell ref="O28:Q28"/>
    <mergeCell ref="C29:E29"/>
    <mergeCell ref="F29:H29"/>
    <mergeCell ref="I29:K29"/>
    <mergeCell ref="L29:N29"/>
    <mergeCell ref="O29:Q29"/>
    <mergeCell ref="D48:E59"/>
    <mergeCell ref="F48:G59"/>
    <mergeCell ref="H48:H52"/>
    <mergeCell ref="I48:P49"/>
    <mergeCell ref="Q48:Y49"/>
    <mergeCell ref="I50:P52"/>
    <mergeCell ref="B39:C41"/>
    <mergeCell ref="D39:E41"/>
    <mergeCell ref="F39:G41"/>
    <mergeCell ref="H39:Y41"/>
    <mergeCell ref="B42:C59"/>
    <mergeCell ref="D42:E47"/>
    <mergeCell ref="F42:G47"/>
    <mergeCell ref="H42:H46"/>
    <mergeCell ref="I42:P43"/>
    <mergeCell ref="H53:H59"/>
    <mergeCell ref="I53:I58"/>
    <mergeCell ref="J53:K54"/>
    <mergeCell ref="L53:P54"/>
    <mergeCell ref="Q53:Y54"/>
    <mergeCell ref="Z53:AB54"/>
    <mergeCell ref="J55:K56"/>
    <mergeCell ref="L55:P56"/>
    <mergeCell ref="Q42:Y43"/>
    <mergeCell ref="I44:P46"/>
    <mergeCell ref="Q44:Y47"/>
    <mergeCell ref="H47:P47"/>
    <mergeCell ref="Z39:AB49"/>
    <mergeCell ref="Q55:Y56"/>
    <mergeCell ref="Z55:AB56"/>
    <mergeCell ref="J57:K58"/>
    <mergeCell ref="L57:P58"/>
    <mergeCell ref="Q57:Y59"/>
    <mergeCell ref="Z57:AB59"/>
    <mergeCell ref="I59:P59"/>
    <mergeCell ref="Q50:Y52"/>
    <mergeCell ref="Z50:AB52"/>
    <mergeCell ref="X65:AB65"/>
    <mergeCell ref="B66:E66"/>
    <mergeCell ref="F66:I66"/>
    <mergeCell ref="J66:M66"/>
    <mergeCell ref="N66:Q66"/>
    <mergeCell ref="R66:T66"/>
    <mergeCell ref="U66:W66"/>
    <mergeCell ref="X66:AB66"/>
    <mergeCell ref="M63:W63"/>
    <mergeCell ref="B65:E65"/>
    <mergeCell ref="F65:I65"/>
    <mergeCell ref="J65:M65"/>
    <mergeCell ref="N65:Q65"/>
    <mergeCell ref="R65:T65"/>
    <mergeCell ref="U65:W65"/>
    <mergeCell ref="N67:Q67"/>
    <mergeCell ref="R67:T67"/>
    <mergeCell ref="U67:W67"/>
    <mergeCell ref="X67:Z67"/>
    <mergeCell ref="B82:AB82"/>
    <mergeCell ref="M84:W84"/>
    <mergeCell ref="B67:C67"/>
    <mergeCell ref="D67:E67"/>
    <mergeCell ref="F67:G67"/>
    <mergeCell ref="H67:I67"/>
    <mergeCell ref="J67:K67"/>
    <mergeCell ref="L67:M67"/>
    <mergeCell ref="X86:AB86"/>
    <mergeCell ref="B87:E87"/>
    <mergeCell ref="F87:I87"/>
    <mergeCell ref="J87:M87"/>
    <mergeCell ref="N87:Q87"/>
    <mergeCell ref="R87:T87"/>
    <mergeCell ref="U87:W87"/>
    <mergeCell ref="X87:AB87"/>
    <mergeCell ref="B86:E86"/>
    <mergeCell ref="F86:I86"/>
    <mergeCell ref="J86:M86"/>
    <mergeCell ref="N86:Q86"/>
    <mergeCell ref="R86:T86"/>
    <mergeCell ref="U86:W86"/>
    <mergeCell ref="N88:Q88"/>
    <mergeCell ref="R88:T88"/>
    <mergeCell ref="U88:W88"/>
    <mergeCell ref="X88:Z88"/>
    <mergeCell ref="B103:AB103"/>
    <mergeCell ref="M105:W105"/>
    <mergeCell ref="B88:C88"/>
    <mergeCell ref="D88:E88"/>
    <mergeCell ref="F88:G88"/>
    <mergeCell ref="H88:I88"/>
    <mergeCell ref="J88:K88"/>
    <mergeCell ref="L88:M88"/>
    <mergeCell ref="B108:F108"/>
    <mergeCell ref="G108:K108"/>
    <mergeCell ref="L108:O108"/>
    <mergeCell ref="P108:S108"/>
    <mergeCell ref="T108:W108"/>
    <mergeCell ref="X108:AB108"/>
    <mergeCell ref="B107:F107"/>
    <mergeCell ref="G107:K107"/>
    <mergeCell ref="L107:O107"/>
    <mergeCell ref="P107:S107"/>
    <mergeCell ref="T107:W107"/>
    <mergeCell ref="X107:AB107"/>
    <mergeCell ref="T109:W109"/>
    <mergeCell ref="X109:Z109"/>
    <mergeCell ref="B124:AB124"/>
    <mergeCell ref="I127:L127"/>
    <mergeCell ref="A129:AC130"/>
    <mergeCell ref="I133:Z133"/>
    <mergeCell ref="B109:D109"/>
    <mergeCell ref="E109:F109"/>
    <mergeCell ref="G109:I109"/>
    <mergeCell ref="J109:K109"/>
    <mergeCell ref="L109:O109"/>
    <mergeCell ref="P109:S109"/>
    <mergeCell ref="S142:T142"/>
    <mergeCell ref="U142:W142"/>
    <mergeCell ref="X142:Y142"/>
    <mergeCell ref="S143:T143"/>
    <mergeCell ref="U143:W143"/>
    <mergeCell ref="X143:Y143"/>
    <mergeCell ref="I135:L135"/>
    <mergeCell ref="C139:R139"/>
    <mergeCell ref="S139:Y139"/>
    <mergeCell ref="C140:R150"/>
    <mergeCell ref="S140:T140"/>
    <mergeCell ref="U140:W140"/>
    <mergeCell ref="X140:Y140"/>
    <mergeCell ref="S141:T141"/>
    <mergeCell ref="U141:W141"/>
    <mergeCell ref="X141:Y141"/>
    <mergeCell ref="S146:T146"/>
    <mergeCell ref="U146:W146"/>
    <mergeCell ref="X146:Y146"/>
    <mergeCell ref="S147:T147"/>
    <mergeCell ref="U147:W147"/>
    <mergeCell ref="X147:Y147"/>
    <mergeCell ref="S144:T144"/>
    <mergeCell ref="U144:W144"/>
    <mergeCell ref="X144:Y144"/>
    <mergeCell ref="S145:T145"/>
    <mergeCell ref="U145:W145"/>
    <mergeCell ref="X145:Y145"/>
    <mergeCell ref="S150:T150"/>
    <mergeCell ref="U150:W150"/>
    <mergeCell ref="X150:Y150"/>
    <mergeCell ref="C154:E154"/>
    <mergeCell ref="F154:H154"/>
    <mergeCell ref="I154:K154"/>
    <mergeCell ref="L154:N154"/>
    <mergeCell ref="O154:Q154"/>
    <mergeCell ref="S148:T148"/>
    <mergeCell ref="U148:W148"/>
    <mergeCell ref="X148:Y148"/>
    <mergeCell ref="S149:T149"/>
    <mergeCell ref="U149:W149"/>
    <mergeCell ref="X149:Y149"/>
    <mergeCell ref="C158:G158"/>
    <mergeCell ref="I158:K158"/>
    <mergeCell ref="B163:G163"/>
    <mergeCell ref="H163:Y165"/>
    <mergeCell ref="Z163:AB165"/>
    <mergeCell ref="B164:C165"/>
    <mergeCell ref="D164:E165"/>
    <mergeCell ref="F164:G165"/>
    <mergeCell ref="C155:E155"/>
    <mergeCell ref="F155:H155"/>
    <mergeCell ref="I155:K155"/>
    <mergeCell ref="L155:N155"/>
    <mergeCell ref="O155:Q155"/>
    <mergeCell ref="C156:E156"/>
    <mergeCell ref="F156:H156"/>
    <mergeCell ref="I156:K156"/>
    <mergeCell ref="L156:N156"/>
    <mergeCell ref="O156:Q156"/>
    <mergeCell ref="D175:E186"/>
    <mergeCell ref="F175:G186"/>
    <mergeCell ref="H175:H179"/>
    <mergeCell ref="I175:P176"/>
    <mergeCell ref="Q175:Y176"/>
    <mergeCell ref="I177:P179"/>
    <mergeCell ref="B166:C168"/>
    <mergeCell ref="D166:E168"/>
    <mergeCell ref="F166:G168"/>
    <mergeCell ref="H166:Y168"/>
    <mergeCell ref="B169:C186"/>
    <mergeCell ref="D169:E174"/>
    <mergeCell ref="F169:G174"/>
    <mergeCell ref="H169:H173"/>
    <mergeCell ref="I169:P170"/>
    <mergeCell ref="H180:H186"/>
    <mergeCell ref="I180:I185"/>
    <mergeCell ref="J180:K181"/>
    <mergeCell ref="L180:P181"/>
    <mergeCell ref="Q180:Y181"/>
    <mergeCell ref="Z180:AB181"/>
    <mergeCell ref="J182:K183"/>
    <mergeCell ref="L182:P183"/>
    <mergeCell ref="Q169:Y170"/>
    <mergeCell ref="I171:P173"/>
    <mergeCell ref="Q171:Y174"/>
    <mergeCell ref="H174:P174"/>
    <mergeCell ref="Z166:AB176"/>
    <mergeCell ref="Q182:Y183"/>
    <mergeCell ref="Z182:AB183"/>
    <mergeCell ref="J184:K185"/>
    <mergeCell ref="L184:P185"/>
    <mergeCell ref="Q184:Y186"/>
    <mergeCell ref="Z184:AB186"/>
    <mergeCell ref="I186:P186"/>
    <mergeCell ref="Q177:Y179"/>
    <mergeCell ref="Z177:AB179"/>
    <mergeCell ref="X192:AB192"/>
    <mergeCell ref="B193:E193"/>
    <mergeCell ref="F193:I193"/>
    <mergeCell ref="J193:M193"/>
    <mergeCell ref="N193:Q193"/>
    <mergeCell ref="R193:T193"/>
    <mergeCell ref="U193:W193"/>
    <mergeCell ref="X193:AB193"/>
    <mergeCell ref="M190:W190"/>
    <mergeCell ref="B192:E192"/>
    <mergeCell ref="F192:I192"/>
    <mergeCell ref="J192:M192"/>
    <mergeCell ref="N192:Q192"/>
    <mergeCell ref="R192:T192"/>
    <mergeCell ref="U192:W192"/>
    <mergeCell ref="N194:Q194"/>
    <mergeCell ref="R194:T194"/>
    <mergeCell ref="U194:W194"/>
    <mergeCell ref="X194:Z194"/>
    <mergeCell ref="B209:AB209"/>
    <mergeCell ref="M211:W211"/>
    <mergeCell ref="B194:C194"/>
    <mergeCell ref="D194:E194"/>
    <mergeCell ref="F194:G194"/>
    <mergeCell ref="H194:I194"/>
    <mergeCell ref="J194:K194"/>
    <mergeCell ref="L194:M194"/>
    <mergeCell ref="X213:AB213"/>
    <mergeCell ref="B214:E214"/>
    <mergeCell ref="F214:I214"/>
    <mergeCell ref="J214:M214"/>
    <mergeCell ref="N214:Q214"/>
    <mergeCell ref="R214:T214"/>
    <mergeCell ref="U214:W214"/>
    <mergeCell ref="X214:AB214"/>
    <mergeCell ref="B213:E213"/>
    <mergeCell ref="F213:I213"/>
    <mergeCell ref="J213:M213"/>
    <mergeCell ref="N213:Q213"/>
    <mergeCell ref="R213:T213"/>
    <mergeCell ref="U213:W213"/>
    <mergeCell ref="N215:Q215"/>
    <mergeCell ref="R215:T215"/>
    <mergeCell ref="U215:W215"/>
    <mergeCell ref="X215:Z215"/>
    <mergeCell ref="B230:AB230"/>
    <mergeCell ref="M232:W232"/>
    <mergeCell ref="B215:C215"/>
    <mergeCell ref="D215:E215"/>
    <mergeCell ref="F215:G215"/>
    <mergeCell ref="H215:I215"/>
    <mergeCell ref="J215:K215"/>
    <mergeCell ref="L215:M215"/>
    <mergeCell ref="B235:F235"/>
    <mergeCell ref="G235:K235"/>
    <mergeCell ref="L235:O235"/>
    <mergeCell ref="P235:S235"/>
    <mergeCell ref="T235:W235"/>
    <mergeCell ref="X235:AB235"/>
    <mergeCell ref="B234:F234"/>
    <mergeCell ref="G234:K234"/>
    <mergeCell ref="L234:O234"/>
    <mergeCell ref="P234:S234"/>
    <mergeCell ref="T234:W234"/>
    <mergeCell ref="X234:AB234"/>
    <mergeCell ref="T236:W236"/>
    <mergeCell ref="X236:Z236"/>
    <mergeCell ref="B251:AB251"/>
    <mergeCell ref="I254:L254"/>
    <mergeCell ref="B236:D236"/>
    <mergeCell ref="E236:F236"/>
    <mergeCell ref="G236:I236"/>
    <mergeCell ref="J236:K236"/>
    <mergeCell ref="L236:O236"/>
    <mergeCell ref="P236:S236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5" manualBreakCount="5">
    <brk id="53" max="28" man="1"/>
    <brk id="106" max="28" man="1"/>
    <brk id="159" max="28" man="1"/>
    <brk id="212" max="28" man="1"/>
    <brk id="265" max="28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7AB4B-1571-4176-ABA9-B01DCA6D9915}">
  <sheetPr>
    <tabColor rgb="FF0070C0"/>
  </sheetPr>
  <dimension ref="A2:AC723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382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383</v>
      </c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  <c r="AA5" s="123"/>
      <c r="AB5" s="123"/>
    </row>
    <row r="6" spans="1:29" ht="16.149999999999999" customHeight="1">
      <c r="B6" s="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</row>
    <row r="7" spans="1:29" ht="16.149999999999999" customHeight="1">
      <c r="B7" s="47" t="s">
        <v>174</v>
      </c>
      <c r="C7" s="39" t="s">
        <v>384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8"/>
      <c r="AA7" s="38"/>
      <c r="AB7" s="123"/>
    </row>
    <row r="8" spans="1:29" ht="16.149999999999999" customHeight="1">
      <c r="B8" s="38"/>
      <c r="C8" s="39" t="s">
        <v>385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8"/>
      <c r="AA8" s="38"/>
      <c r="AB8" s="123"/>
    </row>
    <row r="9" spans="1:29" ht="16.149999999999999" customHeigh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8"/>
      <c r="AA9" s="38"/>
      <c r="AB9" s="123"/>
    </row>
    <row r="10" spans="1:29" ht="16.149999999999999" customHeight="1">
      <c r="B10" s="39"/>
      <c r="C10" s="39"/>
      <c r="D10" s="39"/>
      <c r="E10" s="39"/>
      <c r="F10" s="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39"/>
      <c r="Y10" s="39"/>
      <c r="Z10" s="38"/>
      <c r="AA10" s="38"/>
      <c r="AB10" s="123"/>
    </row>
    <row r="11" spans="1:29" ht="16.149999999999999" customHeight="1">
      <c r="B11" s="39"/>
      <c r="C11" s="39"/>
      <c r="D11" s="39"/>
      <c r="E11" s="39"/>
      <c r="F11" s="39"/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39"/>
      <c r="Y11" s="39"/>
      <c r="Z11" s="38"/>
      <c r="AA11" s="38"/>
      <c r="AB11" s="123"/>
    </row>
    <row r="12" spans="1:29" ht="16.149999999999999" customHeight="1">
      <c r="B12" s="39"/>
      <c r="C12" s="39"/>
      <c r="D12" s="39"/>
      <c r="E12" s="39"/>
      <c r="F12" s="39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39"/>
      <c r="Y12" s="39"/>
      <c r="Z12" s="38"/>
      <c r="AA12" s="38"/>
      <c r="AB12" s="123"/>
    </row>
    <row r="13" spans="1:29" ht="16.149999999999999" customHeight="1">
      <c r="B13" s="39"/>
      <c r="C13" s="39"/>
      <c r="D13" s="39"/>
      <c r="E13" s="39"/>
      <c r="F13" s="39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39"/>
      <c r="Y13" s="39"/>
      <c r="Z13" s="38"/>
      <c r="AA13" s="38"/>
      <c r="AB13" s="123"/>
    </row>
    <row r="14" spans="1:29" ht="16.149999999999999" customHeight="1">
      <c r="B14" s="39"/>
      <c r="C14" s="39"/>
      <c r="D14" s="39"/>
      <c r="E14" s="39"/>
      <c r="F14" s="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39"/>
      <c r="Y14" s="39"/>
      <c r="Z14" s="38"/>
      <c r="AA14" s="38"/>
      <c r="AB14" s="123"/>
    </row>
    <row r="15" spans="1:29" ht="16.149999999999999" customHeight="1">
      <c r="B15" s="39"/>
      <c r="C15" s="39"/>
      <c r="D15" s="39"/>
      <c r="E15" s="39"/>
      <c r="F15" s="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39"/>
      <c r="Y15" s="39"/>
      <c r="Z15" s="38"/>
      <c r="AA15" s="38"/>
      <c r="AB15" s="123"/>
    </row>
    <row r="16" spans="1:29" ht="16.149999999999999" customHeight="1">
      <c r="B16" s="39"/>
      <c r="C16" s="39"/>
      <c r="D16" s="39"/>
      <c r="E16" s="39"/>
      <c r="F16" s="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39"/>
      <c r="Y16" s="39"/>
      <c r="Z16" s="39"/>
      <c r="AA16" s="39"/>
      <c r="AB16" s="123"/>
    </row>
    <row r="17" spans="2:28" ht="16.149999999999999" customHeight="1">
      <c r="B17" s="39"/>
      <c r="C17" s="39"/>
      <c r="D17" s="39"/>
      <c r="E17" s="39"/>
      <c r="F17" s="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39"/>
      <c r="Y17" s="39"/>
      <c r="Z17" s="38"/>
      <c r="AA17" s="38"/>
      <c r="AB17" s="123"/>
    </row>
    <row r="18" spans="2:28" ht="16.149999999999999" customHeight="1">
      <c r="B18" s="39"/>
      <c r="C18" s="39"/>
      <c r="D18" s="39"/>
      <c r="E18" s="39"/>
      <c r="F18" s="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39"/>
      <c r="Y18" s="39"/>
      <c r="Z18" s="38"/>
      <c r="AA18" s="38"/>
      <c r="AB18" s="123"/>
    </row>
    <row r="19" spans="2:28" ht="16.149999999999999" customHeight="1">
      <c r="B19" s="39"/>
      <c r="C19" s="39"/>
      <c r="D19" s="39"/>
      <c r="E19" s="39"/>
      <c r="F19" s="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39"/>
      <c r="Y19" s="39"/>
      <c r="Z19" s="39"/>
      <c r="AA19" s="39"/>
      <c r="AB19" s="123"/>
    </row>
    <row r="20" spans="2:28" ht="16.149999999999999" customHeight="1">
      <c r="B20" s="1"/>
      <c r="C20" s="1"/>
      <c r="D20" s="1"/>
      <c r="E20" s="39"/>
      <c r="F20" s="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39"/>
      <c r="Y20" s="39"/>
      <c r="Z20" s="1"/>
      <c r="AA20" s="1"/>
      <c r="AB20" s="123"/>
    </row>
    <row r="21" spans="2:28" ht="16.149999999999999" customHeight="1">
      <c r="B21" s="1"/>
      <c r="C21" s="1"/>
      <c r="D21" s="1"/>
      <c r="E21" s="39"/>
      <c r="F21" s="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39"/>
      <c r="Y21" s="39"/>
      <c r="Z21" s="1"/>
      <c r="AA21" s="1"/>
      <c r="AB21" s="123"/>
    </row>
    <row r="22" spans="2:28" ht="16.149999999999999" customHeight="1">
      <c r="B22" s="1"/>
      <c r="C22" s="1"/>
      <c r="D22" s="1"/>
      <c r="E22" s="39"/>
      <c r="F22" s="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39"/>
      <c r="Y22" s="39"/>
      <c r="Z22" s="1"/>
      <c r="AA22" s="1"/>
      <c r="AB22" s="123"/>
    </row>
    <row r="23" spans="2:28" ht="16.149999999999999" customHeight="1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23"/>
    </row>
    <row r="24" spans="2:28" ht="16.149999999999999" customHeight="1">
      <c r="B24" s="39"/>
      <c r="C24" s="1"/>
      <c r="D24" s="39"/>
      <c r="E24" s="39"/>
      <c r="F24" s="39"/>
      <c r="G24" s="239" t="s">
        <v>386</v>
      </c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39"/>
      <c r="Y24" s="39"/>
      <c r="Z24" s="39"/>
      <c r="AA24" s="39"/>
      <c r="AB24" s="123"/>
    </row>
    <row r="25" spans="2:28" ht="16.149999999999999" customHeight="1">
      <c r="B25" s="39" t="s">
        <v>248</v>
      </c>
      <c r="C25" s="39"/>
      <c r="D25" s="39"/>
      <c r="E25" s="49" t="s">
        <v>387</v>
      </c>
      <c r="F25" s="49"/>
      <c r="G25" s="47" t="s">
        <v>88</v>
      </c>
      <c r="H25" s="39" t="s">
        <v>388</v>
      </c>
      <c r="I25" s="39"/>
      <c r="J25" s="39"/>
      <c r="K25" s="39"/>
      <c r="L25" s="39"/>
      <c r="M25" s="39"/>
      <c r="N25" s="39"/>
      <c r="O25" s="39"/>
      <c r="P25" s="39"/>
      <c r="Q25" s="47"/>
      <c r="R25" s="49" t="s">
        <v>389</v>
      </c>
      <c r="S25" s="49"/>
      <c r="T25" s="47" t="s">
        <v>88</v>
      </c>
      <c r="U25" s="39" t="s">
        <v>390</v>
      </c>
      <c r="V25" s="39"/>
      <c r="W25" s="39"/>
      <c r="X25" s="39"/>
      <c r="Y25" s="39"/>
      <c r="Z25" s="38"/>
      <c r="AA25" s="38"/>
      <c r="AB25" s="123"/>
    </row>
    <row r="26" spans="2:28" ht="16.149999999999999" customHeight="1">
      <c r="B26" s="47"/>
      <c r="C26" s="47"/>
      <c r="D26" s="47"/>
      <c r="E26" s="49" t="s">
        <v>391</v>
      </c>
      <c r="F26" s="49"/>
      <c r="G26" s="47" t="s">
        <v>88</v>
      </c>
      <c r="H26" s="39" t="s">
        <v>392</v>
      </c>
      <c r="I26" s="39"/>
      <c r="J26" s="39"/>
      <c r="K26" s="39"/>
      <c r="L26" s="39"/>
      <c r="M26" s="39"/>
      <c r="N26" s="39"/>
      <c r="O26" s="39"/>
      <c r="P26" s="39"/>
      <c r="Q26" s="47"/>
      <c r="R26" s="49" t="s">
        <v>393</v>
      </c>
      <c r="S26" s="49"/>
      <c r="T26" s="47" t="s">
        <v>88</v>
      </c>
      <c r="U26" s="39" t="s">
        <v>394</v>
      </c>
      <c r="V26" s="39"/>
      <c r="W26" s="39"/>
      <c r="X26" s="39"/>
      <c r="Y26" s="39"/>
      <c r="Z26" s="38"/>
      <c r="AA26" s="38"/>
      <c r="AB26" s="123"/>
    </row>
    <row r="27" spans="2:28" ht="16.149999999999999" customHeight="1">
      <c r="B27" s="47"/>
      <c r="C27" s="47"/>
      <c r="D27" s="47"/>
      <c r="E27" s="49" t="s">
        <v>395</v>
      </c>
      <c r="F27" s="49"/>
      <c r="G27" s="47" t="s">
        <v>88</v>
      </c>
      <c r="H27" s="39" t="s">
        <v>396</v>
      </c>
      <c r="I27" s="39"/>
      <c r="J27" s="39"/>
      <c r="K27" s="39"/>
      <c r="L27" s="39"/>
      <c r="M27" s="39"/>
      <c r="N27" s="39"/>
      <c r="O27" s="47"/>
      <c r="P27" s="47"/>
      <c r="Q27" s="47"/>
      <c r="R27" s="49" t="s">
        <v>397</v>
      </c>
      <c r="S27" s="49"/>
      <c r="T27" s="47" t="s">
        <v>88</v>
      </c>
      <c r="U27" s="39" t="s">
        <v>398</v>
      </c>
      <c r="V27" s="39"/>
      <c r="W27" s="39"/>
      <c r="X27" s="39"/>
      <c r="Y27" s="39"/>
      <c r="Z27" s="38"/>
      <c r="AA27" s="38"/>
      <c r="AB27" s="123"/>
    </row>
    <row r="28" spans="2:28" ht="16.149999999999999" customHeight="1">
      <c r="B28" s="47" t="s">
        <v>174</v>
      </c>
      <c r="C28" s="39" t="s">
        <v>399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8"/>
      <c r="AA28" s="38"/>
      <c r="AB28" s="123"/>
    </row>
    <row r="29" spans="2:28" ht="16.149999999999999" customHeight="1">
      <c r="B29" s="39"/>
      <c r="C29" s="39" t="s">
        <v>400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8"/>
      <c r="AA29" s="38"/>
      <c r="AB29" s="123"/>
    </row>
    <row r="30" spans="2:28" ht="16.149999999999999" customHeight="1">
      <c r="B30" s="39"/>
      <c r="C30" s="39" t="s">
        <v>401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8"/>
      <c r="AA30" s="38"/>
      <c r="AB30" s="123"/>
    </row>
    <row r="31" spans="2:28" ht="16.149999999999999" customHeight="1"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8"/>
      <c r="AA31" s="38"/>
      <c r="AB31" s="123"/>
    </row>
    <row r="32" spans="2:28" ht="16.149999999999999" customHeight="1">
      <c r="B32" s="47" t="s">
        <v>174</v>
      </c>
      <c r="C32" s="39" t="s">
        <v>402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8"/>
      <c r="AA32" s="38"/>
      <c r="AB32" s="123"/>
    </row>
    <row r="33" spans="2:28" ht="16.149999999999999" customHeight="1">
      <c r="B33" s="39"/>
      <c r="C33" s="39" t="s">
        <v>403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8"/>
      <c r="AA33" s="38"/>
      <c r="AB33" s="123"/>
    </row>
    <row r="34" spans="2:28" ht="16.149999999999999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2:28" ht="16.149999999999999" customHeight="1">
      <c r="B35" s="3" t="s">
        <v>404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3"/>
      <c r="C36" s="11" t="s">
        <v>405</v>
      </c>
      <c r="D36" s="11"/>
      <c r="E36" s="11"/>
      <c r="F36" s="11"/>
      <c r="G36" s="124"/>
      <c r="H36" s="11"/>
      <c r="I36" s="11"/>
      <c r="J36" s="11"/>
      <c r="K36" s="11"/>
      <c r="L36" s="11"/>
      <c r="M36" s="11"/>
      <c r="N36" s="11"/>
      <c r="O36" s="1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1"/>
      <c r="AB36" s="11"/>
    </row>
    <row r="37" spans="2:28" ht="16.149999999999999" customHeight="1">
      <c r="B37" s="3"/>
      <c r="C37" s="231">
        <v>1</v>
      </c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1"/>
      <c r="U37" s="1"/>
      <c r="V37" s="1"/>
      <c r="W37" s="1"/>
      <c r="X37" s="1"/>
      <c r="Y37" s="1"/>
      <c r="Z37" s="1"/>
      <c r="AA37" s="1"/>
      <c r="AB37" s="1"/>
    </row>
    <row r="38" spans="2:28" ht="16.149999999999999" customHeight="1">
      <c r="B38" s="3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1"/>
      <c r="U38" s="1"/>
      <c r="V38" s="1"/>
      <c r="W38" s="1"/>
      <c r="X38" s="1"/>
      <c r="Y38" s="1"/>
      <c r="Z38" s="1"/>
      <c r="AA38" s="1"/>
      <c r="AB38" s="1"/>
    </row>
    <row r="39" spans="2:28" ht="16.149999999999999" customHeight="1">
      <c r="B39" s="3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1"/>
      <c r="U39" s="1"/>
      <c r="V39" s="1"/>
      <c r="W39" s="1"/>
      <c r="X39" s="1"/>
      <c r="Y39" s="1"/>
      <c r="Z39" s="1"/>
      <c r="AA39" s="1"/>
      <c r="AB39" s="1"/>
    </row>
    <row r="40" spans="2:28" ht="16.149999999999999" customHeight="1">
      <c r="B40" s="3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1"/>
      <c r="U40" s="1"/>
      <c r="V40" s="1"/>
      <c r="W40" s="1"/>
      <c r="X40" s="1"/>
      <c r="Y40" s="1"/>
      <c r="Z40" s="1"/>
      <c r="AA40" s="1"/>
      <c r="AB40" s="1"/>
    </row>
    <row r="41" spans="2:28" ht="16.149999999999999" customHeight="1">
      <c r="B41" s="3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1"/>
      <c r="U41" s="1"/>
      <c r="V41" s="1"/>
      <c r="W41" s="1"/>
      <c r="X41" s="1"/>
      <c r="Y41" s="1"/>
      <c r="Z41" s="1"/>
      <c r="AA41" s="1"/>
      <c r="AB41" s="1"/>
    </row>
    <row r="42" spans="2:28" ht="16.149999999999999" customHeight="1">
      <c r="B42" s="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1"/>
      <c r="U42" s="1"/>
      <c r="V42" s="1"/>
      <c r="W42" s="1"/>
      <c r="X42" s="1"/>
      <c r="Y42" s="1"/>
      <c r="Z42" s="1"/>
      <c r="AA42" s="1"/>
      <c r="AB42" s="1"/>
    </row>
    <row r="43" spans="2:28" ht="16.149999999999999" customHeight="1">
      <c r="B43" s="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1"/>
      <c r="U43" s="1"/>
      <c r="V43" s="1"/>
      <c r="W43" s="1"/>
      <c r="X43" s="1"/>
      <c r="Y43" s="1"/>
      <c r="Z43" s="1"/>
      <c r="AA43" s="1"/>
      <c r="AB43" s="1"/>
    </row>
    <row r="44" spans="2:28" ht="16.149999999999999" customHeight="1">
      <c r="B44" s="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1"/>
      <c r="U44" s="1"/>
      <c r="V44" s="1"/>
      <c r="W44" s="1"/>
      <c r="X44" s="1"/>
      <c r="Y44" s="1"/>
      <c r="Z44" s="1"/>
      <c r="AA44" s="1"/>
      <c r="AB44" s="1"/>
    </row>
    <row r="45" spans="2:28" ht="16.149999999999999" customHeight="1">
      <c r="B45" s="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1"/>
      <c r="U45" s="1"/>
      <c r="V45" s="1"/>
      <c r="W45" s="1"/>
      <c r="X45" s="1"/>
      <c r="Y45" s="1"/>
      <c r="Z45" s="1"/>
      <c r="AA45" s="1"/>
      <c r="AB45" s="1"/>
    </row>
    <row r="46" spans="2:28" ht="16.149999999999999" customHeight="1">
      <c r="B46" s="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1"/>
      <c r="U46" s="1"/>
      <c r="V46" s="1"/>
      <c r="W46" s="1"/>
      <c r="X46" s="1"/>
      <c r="Y46" s="1"/>
      <c r="Z46" s="1"/>
      <c r="AA46" s="1"/>
      <c r="AB46" s="1"/>
    </row>
    <row r="47" spans="2:28" ht="16.149999999999999" customHeight="1">
      <c r="B47" s="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1"/>
      <c r="U47" s="1"/>
      <c r="V47" s="1"/>
      <c r="W47" s="1"/>
      <c r="X47" s="1"/>
      <c r="Y47" s="1"/>
      <c r="Z47" s="1"/>
      <c r="AA47" s="1"/>
      <c r="AB47" s="1"/>
    </row>
    <row r="48" spans="2:28" ht="16.149999999999999" customHeight="1">
      <c r="B48" s="3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1"/>
      <c r="U48" s="1"/>
      <c r="V48" s="1"/>
      <c r="W48" s="1"/>
      <c r="X48" s="1"/>
      <c r="Y48" s="124"/>
      <c r="Z48" s="124"/>
      <c r="AA48" s="124"/>
      <c r="AB48" s="124"/>
    </row>
    <row r="49" spans="2:28" ht="16.149999999999999" customHeight="1">
      <c r="B49" s="3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1"/>
      <c r="U49" s="1"/>
      <c r="V49" s="1"/>
      <c r="W49" s="1"/>
      <c r="X49" s="1"/>
      <c r="Y49" s="124"/>
      <c r="Z49" s="124"/>
      <c r="AA49" s="124"/>
      <c r="AB49" s="124"/>
    </row>
    <row r="50" spans="2:28" ht="16.149999999999999" customHeight="1">
      <c r="B50" s="3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1"/>
      <c r="U50" s="1"/>
      <c r="V50" s="1"/>
      <c r="W50" s="1"/>
      <c r="X50" s="1"/>
      <c r="Y50" s="124"/>
      <c r="Z50" s="124"/>
      <c r="AA50" s="124"/>
      <c r="AB50" s="124"/>
    </row>
    <row r="51" spans="2:28" ht="16.149999999999999" customHeight="1">
      <c r="B51" s="3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1"/>
      <c r="U51" s="1"/>
      <c r="V51" s="1"/>
      <c r="W51" s="1"/>
      <c r="X51" s="1"/>
      <c r="Y51" s="124"/>
      <c r="Z51" s="124"/>
      <c r="AA51" s="124"/>
      <c r="AB51" s="124"/>
    </row>
    <row r="52" spans="2:28" ht="16.149999999999999" customHeight="1">
      <c r="B52" s="3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35"/>
      <c r="R52" s="10"/>
      <c r="S52" s="10"/>
      <c r="T52" s="10"/>
      <c r="U52" s="10"/>
      <c r="V52" s="10"/>
      <c r="W52" s="10"/>
      <c r="X52" s="124"/>
      <c r="Y52" s="124"/>
      <c r="Z52" s="124"/>
      <c r="AA52" s="124"/>
      <c r="AB52" s="124"/>
    </row>
    <row r="53" spans="2:28" ht="16.149999999999999" customHeight="1">
      <c r="B53" s="3"/>
      <c r="C53" s="592" t="s">
        <v>406</v>
      </c>
      <c r="D53" s="593"/>
      <c r="E53" s="593"/>
      <c r="F53" s="593"/>
      <c r="G53" s="594"/>
      <c r="H53" s="581" t="s">
        <v>407</v>
      </c>
      <c r="I53" s="581"/>
      <c r="J53" s="581"/>
      <c r="K53" s="581"/>
      <c r="L53" s="581"/>
      <c r="M53" s="581"/>
      <c r="N53" s="581" t="s">
        <v>408</v>
      </c>
      <c r="O53" s="581"/>
      <c r="P53" s="581"/>
      <c r="Q53" s="581"/>
      <c r="R53" s="581"/>
      <c r="S53" s="581"/>
      <c r="T53" s="10"/>
      <c r="U53" s="10"/>
      <c r="V53" s="10"/>
      <c r="W53" s="10"/>
      <c r="X53" s="124"/>
      <c r="Y53" s="124"/>
      <c r="Z53" s="124"/>
      <c r="AA53" s="124"/>
      <c r="AB53" s="124"/>
    </row>
    <row r="54" spans="2:28" ht="16.149999999999999" customHeight="1">
      <c r="B54" s="3"/>
      <c r="C54" s="595"/>
      <c r="D54" s="596"/>
      <c r="E54" s="596"/>
      <c r="F54" s="596"/>
      <c r="G54" s="597"/>
      <c r="H54" s="581"/>
      <c r="I54" s="581"/>
      <c r="J54" s="581"/>
      <c r="K54" s="581"/>
      <c r="L54" s="581"/>
      <c r="M54" s="581"/>
      <c r="N54" s="581"/>
      <c r="O54" s="581"/>
      <c r="P54" s="581"/>
      <c r="Q54" s="581"/>
      <c r="R54" s="581"/>
      <c r="S54" s="581"/>
      <c r="T54" s="10"/>
      <c r="U54" s="10"/>
      <c r="V54" s="10"/>
      <c r="W54" s="10"/>
      <c r="X54" s="124"/>
      <c r="Y54" s="124"/>
      <c r="Z54" s="124"/>
      <c r="AA54" s="124"/>
      <c r="AB54" s="124"/>
    </row>
    <row r="55" spans="2:28" ht="16.149999999999999" customHeight="1">
      <c r="B55" s="3"/>
      <c r="C55" s="379" t="s">
        <v>409</v>
      </c>
      <c r="D55" s="612"/>
      <c r="E55" s="612"/>
      <c r="F55" s="612"/>
      <c r="G55" s="380"/>
      <c r="H55" s="433">
        <v>0</v>
      </c>
      <c r="I55" s="433"/>
      <c r="J55" s="433"/>
      <c r="K55" s="433"/>
      <c r="L55" s="433"/>
      <c r="M55" s="433"/>
      <c r="N55" s="590">
        <v>0</v>
      </c>
      <c r="O55" s="590"/>
      <c r="P55" s="590"/>
      <c r="Q55" s="590"/>
      <c r="R55" s="590"/>
      <c r="S55" s="590"/>
      <c r="T55" s="10"/>
      <c r="U55" s="10"/>
      <c r="V55" s="10"/>
      <c r="W55" s="10"/>
      <c r="X55" s="124"/>
      <c r="Y55" s="124"/>
      <c r="Z55" s="124"/>
      <c r="AA55" s="124"/>
      <c r="AB55" s="124"/>
    </row>
    <row r="56" spans="2:28" ht="16.149999999999999" customHeight="1">
      <c r="B56" s="3"/>
      <c r="C56" s="379" t="s">
        <v>410</v>
      </c>
      <c r="D56" s="612"/>
      <c r="E56" s="612"/>
      <c r="F56" s="612"/>
      <c r="G56" s="380"/>
      <c r="H56" s="433">
        <v>1.2363069899052508</v>
      </c>
      <c r="I56" s="433"/>
      <c r="J56" s="433"/>
      <c r="K56" s="433"/>
      <c r="L56" s="433"/>
      <c r="M56" s="433"/>
      <c r="N56" s="590">
        <v>8892.0498575358888</v>
      </c>
      <c r="O56" s="590"/>
      <c r="P56" s="590"/>
      <c r="Q56" s="590"/>
      <c r="R56" s="590"/>
      <c r="S56" s="590"/>
      <c r="T56" s="10"/>
      <c r="U56" s="10"/>
      <c r="V56" s="10"/>
      <c r="W56" s="10"/>
      <c r="X56" s="124"/>
      <c r="Y56" s="124"/>
      <c r="Z56" s="124"/>
      <c r="AA56" s="124"/>
      <c r="AB56" s="124"/>
    </row>
    <row r="57" spans="2:28" ht="16.149999999999999" customHeight="1">
      <c r="B57" s="3"/>
      <c r="C57" s="379" t="s">
        <v>411</v>
      </c>
      <c r="D57" s="612"/>
      <c r="E57" s="612"/>
      <c r="F57" s="612"/>
      <c r="G57" s="380"/>
      <c r="H57" s="433">
        <v>11.150310749563102</v>
      </c>
      <c r="I57" s="433"/>
      <c r="J57" s="433"/>
      <c r="K57" s="433"/>
      <c r="L57" s="433"/>
      <c r="M57" s="433"/>
      <c r="N57" s="590">
        <v>12657.962731681795</v>
      </c>
      <c r="O57" s="590"/>
      <c r="P57" s="590"/>
      <c r="Q57" s="590"/>
      <c r="R57" s="590"/>
      <c r="S57" s="590"/>
      <c r="T57" s="10"/>
      <c r="U57" s="10"/>
      <c r="V57" s="10"/>
      <c r="W57" s="10"/>
      <c r="X57" s="124"/>
      <c r="Y57" s="124"/>
      <c r="Z57" s="124"/>
      <c r="AA57" s="124"/>
      <c r="AB57" s="124"/>
    </row>
    <row r="58" spans="2:28" ht="16.149999999999999" customHeight="1">
      <c r="B58" s="3"/>
      <c r="C58" s="379" t="s">
        <v>412</v>
      </c>
      <c r="D58" s="612"/>
      <c r="E58" s="612"/>
      <c r="F58" s="612"/>
      <c r="G58" s="380"/>
      <c r="H58" s="433">
        <v>16.445780629647043</v>
      </c>
      <c r="I58" s="433"/>
      <c r="J58" s="433"/>
      <c r="K58" s="433"/>
      <c r="L58" s="433"/>
      <c r="M58" s="433"/>
      <c r="N58" s="590">
        <v>13334.306012112529</v>
      </c>
      <c r="O58" s="590"/>
      <c r="P58" s="590"/>
      <c r="Q58" s="590"/>
      <c r="R58" s="590"/>
      <c r="S58" s="590"/>
      <c r="T58" s="10"/>
      <c r="U58" s="10"/>
      <c r="V58" s="10"/>
      <c r="W58" s="10"/>
      <c r="X58" s="124"/>
      <c r="Y58" s="124"/>
      <c r="Z58" s="124"/>
      <c r="AA58" s="124"/>
      <c r="AB58" s="124"/>
    </row>
    <row r="59" spans="2:28" ht="16.149999999999999" customHeight="1">
      <c r="B59" s="3"/>
      <c r="C59" s="379" t="s">
        <v>413</v>
      </c>
      <c r="D59" s="612"/>
      <c r="E59" s="612"/>
      <c r="F59" s="612"/>
      <c r="G59" s="380"/>
      <c r="H59" s="433">
        <v>1.7055519787404998</v>
      </c>
      <c r="I59" s="433"/>
      <c r="J59" s="433"/>
      <c r="K59" s="433"/>
      <c r="L59" s="433"/>
      <c r="M59" s="433"/>
      <c r="N59" s="590">
        <v>12267.06097547973</v>
      </c>
      <c r="O59" s="590"/>
      <c r="P59" s="590"/>
      <c r="Q59" s="590"/>
      <c r="R59" s="590"/>
      <c r="S59" s="590"/>
      <c r="T59" s="10"/>
      <c r="U59" s="10"/>
      <c r="V59" s="10"/>
      <c r="W59" s="10"/>
      <c r="X59" s="124"/>
      <c r="Y59" s="124"/>
      <c r="Z59" s="124"/>
      <c r="AA59" s="124"/>
      <c r="AB59" s="124"/>
    </row>
    <row r="60" spans="2:28" ht="16.149999999999999" customHeight="1">
      <c r="B60" s="3"/>
      <c r="C60" s="10"/>
      <c r="D60" s="10"/>
      <c r="E60" s="10"/>
      <c r="F60" s="10"/>
      <c r="G60" s="10"/>
      <c r="H60" s="11"/>
      <c r="I60" s="124"/>
      <c r="J60" s="124"/>
      <c r="K60" s="124"/>
      <c r="L60" s="124"/>
      <c r="M60" s="124"/>
      <c r="N60" s="124"/>
      <c r="O60" s="124"/>
      <c r="P60" s="124"/>
      <c r="Q60" s="135"/>
      <c r="R60" s="10"/>
      <c r="S60" s="10"/>
      <c r="T60" s="10"/>
      <c r="U60" s="10"/>
      <c r="V60" s="10"/>
      <c r="W60" s="10"/>
      <c r="X60" s="124"/>
      <c r="Y60" s="124"/>
      <c r="Z60" s="124"/>
      <c r="AA60" s="124"/>
      <c r="AB60" s="124"/>
    </row>
    <row r="61" spans="2:28" ht="16.149999999999999" customHeight="1">
      <c r="B61" s="3"/>
      <c r="C61" s="11" t="s">
        <v>414</v>
      </c>
      <c r="D61" s="11"/>
      <c r="E61" s="11"/>
      <c r="F61" s="1"/>
      <c r="G61" s="1"/>
      <c r="H61" s="11"/>
      <c r="I61" s="11"/>
      <c r="J61" s="124"/>
      <c r="K61" s="11"/>
      <c r="L61" s="11"/>
      <c r="M61" s="11"/>
      <c r="N61" s="124"/>
      <c r="O61" s="124"/>
      <c r="P61" s="124"/>
      <c r="Q61" s="135"/>
      <c r="R61" s="10"/>
      <c r="S61" s="10"/>
      <c r="T61" s="10"/>
      <c r="U61" s="10"/>
      <c r="V61" s="10"/>
      <c r="W61" s="10"/>
      <c r="X61" s="124"/>
      <c r="Y61" s="124"/>
      <c r="Z61" s="124"/>
      <c r="AA61" s="124"/>
      <c r="AB61" s="124"/>
    </row>
    <row r="62" spans="2:28" ht="16.149999999999999" customHeight="1">
      <c r="B62" s="3"/>
      <c r="C62" s="11"/>
      <c r="D62" s="1" t="s">
        <v>415</v>
      </c>
      <c r="E62" s="1"/>
      <c r="F62" s="1"/>
      <c r="G62" s="1"/>
      <c r="H62" s="11"/>
      <c r="I62" s="11"/>
      <c r="J62" s="124"/>
      <c r="K62" s="11"/>
      <c r="L62" s="11"/>
      <c r="M62" s="11"/>
      <c r="N62" s="124"/>
      <c r="O62" s="124"/>
      <c r="P62" s="124"/>
      <c r="Q62" s="135"/>
      <c r="R62" s="10"/>
      <c r="S62" s="10"/>
      <c r="T62" s="10"/>
      <c r="U62" s="10"/>
      <c r="V62" s="10"/>
      <c r="W62" s="10"/>
      <c r="X62" s="124"/>
      <c r="Y62" s="124"/>
      <c r="Z62" s="124"/>
      <c r="AA62" s="124"/>
      <c r="AB62" s="124"/>
    </row>
    <row r="63" spans="2:28" ht="16.149999999999999" customHeight="1">
      <c r="B63" s="3"/>
      <c r="C63" s="231">
        <v>1</v>
      </c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1"/>
      <c r="U63" s="1"/>
      <c r="V63" s="1"/>
      <c r="W63" s="1"/>
      <c r="X63" s="1"/>
      <c r="Y63" s="1"/>
      <c r="Z63" s="1"/>
      <c r="AA63" s="1"/>
      <c r="AB63" s="1"/>
    </row>
    <row r="64" spans="2:28" ht="16.149999999999999" customHeight="1">
      <c r="B64" s="3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1"/>
      <c r="U64" s="1"/>
      <c r="V64" s="1"/>
      <c r="W64" s="1"/>
      <c r="X64" s="1"/>
      <c r="Y64" s="1"/>
      <c r="Z64" s="1"/>
      <c r="AA64" s="1"/>
      <c r="AB64" s="1"/>
    </row>
    <row r="65" spans="2:28" ht="16.149999999999999" customHeight="1">
      <c r="B65" s="3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1"/>
      <c r="U65" s="1"/>
      <c r="V65" s="1"/>
      <c r="W65" s="1"/>
      <c r="X65" s="1"/>
      <c r="Y65" s="1"/>
      <c r="Z65" s="1"/>
      <c r="AA65" s="1"/>
      <c r="AB65" s="1"/>
    </row>
    <row r="66" spans="2:28" ht="16.149999999999999" customHeight="1">
      <c r="B66" s="3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1"/>
      <c r="U66" s="1"/>
      <c r="V66" s="1"/>
      <c r="W66" s="1"/>
      <c r="X66" s="1"/>
      <c r="Y66" s="1"/>
      <c r="Z66" s="1"/>
      <c r="AA66" s="1"/>
      <c r="AB66" s="1"/>
    </row>
    <row r="67" spans="2:28" ht="16.149999999999999" customHeight="1">
      <c r="B67" s="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1"/>
      <c r="U67" s="1"/>
      <c r="V67" s="1"/>
      <c r="W67" s="1"/>
      <c r="X67" s="1"/>
      <c r="Y67" s="1"/>
      <c r="Z67" s="1"/>
      <c r="AA67" s="1"/>
      <c r="AB67" s="1"/>
    </row>
    <row r="68" spans="2:28" ht="16.149999999999999" customHeight="1">
      <c r="B68" s="3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1"/>
      <c r="U68" s="1"/>
      <c r="V68" s="1"/>
      <c r="W68" s="1"/>
      <c r="X68" s="1"/>
      <c r="Y68" s="1"/>
      <c r="Z68" s="1"/>
      <c r="AA68" s="1"/>
      <c r="AB68" s="1"/>
    </row>
    <row r="69" spans="2:28" ht="16.149999999999999" customHeight="1">
      <c r="B69" s="3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1"/>
      <c r="U69" s="1"/>
      <c r="V69" s="1"/>
      <c r="W69" s="1"/>
      <c r="X69" s="1"/>
      <c r="Y69" s="1"/>
      <c r="Z69" s="1"/>
      <c r="AA69" s="1"/>
      <c r="AB69" s="1"/>
    </row>
    <row r="70" spans="2:28" ht="16.149999999999999" customHeight="1">
      <c r="B70" s="3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1"/>
      <c r="U70" s="1"/>
      <c r="V70" s="1"/>
      <c r="W70" s="1"/>
      <c r="X70" s="1"/>
      <c r="Y70" s="1"/>
      <c r="Z70" s="1"/>
      <c r="AA70" s="1"/>
      <c r="AB70" s="1"/>
    </row>
    <row r="71" spans="2:28" ht="16.149999999999999" customHeight="1">
      <c r="B71" s="3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1"/>
      <c r="U71" s="1"/>
      <c r="V71" s="1"/>
      <c r="W71" s="1"/>
      <c r="X71" s="1"/>
      <c r="Y71" s="1"/>
      <c r="Z71" s="1"/>
      <c r="AA71" s="1"/>
      <c r="AB71" s="1"/>
    </row>
    <row r="72" spans="2:28" ht="16.149999999999999" customHeight="1">
      <c r="B72" s="3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1"/>
      <c r="U72" s="1"/>
      <c r="V72" s="1"/>
      <c r="W72" s="1"/>
      <c r="X72" s="1"/>
      <c r="Y72" s="1"/>
      <c r="Z72" s="1"/>
      <c r="AA72" s="1"/>
      <c r="AB72" s="1"/>
    </row>
    <row r="73" spans="2:28" ht="16.149999999999999" customHeight="1">
      <c r="B73" s="3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1"/>
      <c r="U73" s="1"/>
      <c r="V73" s="1"/>
      <c r="W73" s="1"/>
      <c r="X73" s="1"/>
      <c r="Y73" s="1"/>
      <c r="Z73" s="1"/>
      <c r="AA73" s="1"/>
      <c r="AB73" s="1"/>
    </row>
    <row r="74" spans="2:28" ht="16.149999999999999" customHeight="1">
      <c r="B74" s="3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1"/>
      <c r="U74" s="1"/>
      <c r="V74" s="1"/>
      <c r="W74" s="10"/>
      <c r="X74" s="124"/>
      <c r="Y74" s="124"/>
      <c r="Z74" s="124"/>
      <c r="AA74" s="124"/>
      <c r="AB74" s="124"/>
    </row>
    <row r="75" spans="2:28" ht="16.149999999999999" customHeight="1">
      <c r="B75" s="3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1"/>
      <c r="U75" s="1"/>
      <c r="V75" s="1"/>
      <c r="W75" s="10"/>
      <c r="X75" s="124"/>
      <c r="Y75" s="124"/>
      <c r="Z75" s="124"/>
      <c r="AA75" s="124"/>
      <c r="AB75" s="124"/>
    </row>
    <row r="76" spans="2:28" ht="16.149999999999999" customHeight="1">
      <c r="B76" s="3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1"/>
      <c r="U76" s="1"/>
      <c r="V76" s="1"/>
      <c r="W76" s="10"/>
      <c r="X76" s="124"/>
      <c r="Y76" s="124"/>
      <c r="Z76" s="124"/>
      <c r="AA76" s="124"/>
      <c r="AB76" s="124"/>
    </row>
    <row r="77" spans="2:28" ht="16.149999999999999" customHeight="1">
      <c r="B77" s="3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1"/>
      <c r="U77" s="1"/>
      <c r="V77" s="1"/>
      <c r="W77" s="10"/>
      <c r="X77" s="124"/>
      <c r="Y77" s="124"/>
      <c r="Z77" s="124"/>
      <c r="AA77" s="124"/>
      <c r="AB77" s="124"/>
    </row>
    <row r="78" spans="2:28" ht="16.149999999999999" customHeight="1">
      <c r="B78" s="3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35"/>
      <c r="R78" s="10"/>
      <c r="S78" s="10"/>
      <c r="T78" s="10"/>
      <c r="U78" s="10"/>
      <c r="V78" s="10"/>
      <c r="W78" s="10"/>
      <c r="X78" s="124"/>
      <c r="Y78" s="124"/>
      <c r="Z78" s="124"/>
      <c r="AA78" s="124"/>
      <c r="AB78" s="124"/>
    </row>
    <row r="79" spans="2:28" ht="16.149999999999999" customHeight="1">
      <c r="B79" s="3"/>
      <c r="C79" s="582" t="s">
        <v>406</v>
      </c>
      <c r="D79" s="582"/>
      <c r="E79" s="582"/>
      <c r="F79" s="582"/>
      <c r="G79" s="582"/>
      <c r="H79" s="581" t="s">
        <v>407</v>
      </c>
      <c r="I79" s="581"/>
      <c r="J79" s="581"/>
      <c r="K79" s="581"/>
      <c r="L79" s="581"/>
      <c r="M79" s="581"/>
      <c r="N79" s="581" t="s">
        <v>408</v>
      </c>
      <c r="O79" s="581"/>
      <c r="P79" s="581"/>
      <c r="Q79" s="581"/>
      <c r="R79" s="581"/>
      <c r="S79" s="581"/>
      <c r="T79" s="10"/>
      <c r="U79" s="10"/>
      <c r="V79" s="10"/>
      <c r="W79" s="10"/>
      <c r="X79" s="124"/>
      <c r="Y79" s="124"/>
      <c r="Z79" s="124"/>
      <c r="AA79" s="124"/>
      <c r="AB79" s="124"/>
    </row>
    <row r="80" spans="2:28" ht="16.149999999999999" customHeight="1">
      <c r="B80" s="3"/>
      <c r="C80" s="582"/>
      <c r="D80" s="582"/>
      <c r="E80" s="582"/>
      <c r="F80" s="582"/>
      <c r="G80" s="582"/>
      <c r="H80" s="581"/>
      <c r="I80" s="581"/>
      <c r="J80" s="581"/>
      <c r="K80" s="581"/>
      <c r="L80" s="581"/>
      <c r="M80" s="581"/>
      <c r="N80" s="581"/>
      <c r="O80" s="581"/>
      <c r="P80" s="581"/>
      <c r="Q80" s="581"/>
      <c r="R80" s="581"/>
      <c r="S80" s="581"/>
      <c r="T80" s="10"/>
      <c r="U80" s="10"/>
      <c r="V80" s="10"/>
      <c r="W80" s="10"/>
      <c r="X80" s="124"/>
      <c r="Y80" s="124"/>
      <c r="Z80" s="124"/>
      <c r="AA80" s="124"/>
      <c r="AB80" s="124"/>
    </row>
    <row r="81" spans="2:28" ht="16.149999999999999" customHeight="1">
      <c r="B81" s="3"/>
      <c r="C81" s="613" t="s">
        <v>409</v>
      </c>
      <c r="D81" s="613"/>
      <c r="E81" s="613"/>
      <c r="F81" s="613"/>
      <c r="G81" s="613"/>
      <c r="H81" s="433">
        <v>0</v>
      </c>
      <c r="I81" s="433"/>
      <c r="J81" s="433"/>
      <c r="K81" s="433"/>
      <c r="L81" s="433"/>
      <c r="M81" s="433"/>
      <c r="N81" s="590">
        <v>0</v>
      </c>
      <c r="O81" s="590"/>
      <c r="P81" s="590"/>
      <c r="Q81" s="590"/>
      <c r="R81" s="590"/>
      <c r="S81" s="590"/>
      <c r="T81" s="10"/>
      <c r="U81" s="10"/>
      <c r="V81" s="10"/>
      <c r="W81" s="10"/>
      <c r="X81" s="124"/>
      <c r="Y81" s="124"/>
      <c r="Z81" s="124"/>
      <c r="AA81" s="124"/>
      <c r="AB81" s="124"/>
    </row>
    <row r="82" spans="2:28" ht="16.149999999999999" customHeight="1">
      <c r="B82" s="3"/>
      <c r="C82" s="613" t="s">
        <v>410</v>
      </c>
      <c r="D82" s="613"/>
      <c r="E82" s="613"/>
      <c r="F82" s="613"/>
      <c r="G82" s="613"/>
      <c r="H82" s="433">
        <v>1.2363069899052506</v>
      </c>
      <c r="I82" s="433"/>
      <c r="J82" s="433"/>
      <c r="K82" s="433"/>
      <c r="L82" s="433"/>
      <c r="M82" s="433"/>
      <c r="N82" s="590">
        <v>8892.0498575358924</v>
      </c>
      <c r="O82" s="590"/>
      <c r="P82" s="590"/>
      <c r="Q82" s="590"/>
      <c r="R82" s="590"/>
      <c r="S82" s="590"/>
      <c r="T82" s="10"/>
      <c r="U82" s="10"/>
      <c r="V82" s="10"/>
      <c r="W82" s="10"/>
      <c r="X82" s="124"/>
      <c r="Y82" s="124"/>
      <c r="Z82" s="124"/>
      <c r="AA82" s="124"/>
      <c r="AB82" s="124"/>
    </row>
    <row r="83" spans="2:28" ht="16.149999999999999" customHeight="1">
      <c r="B83" s="3"/>
      <c r="C83" s="613" t="s">
        <v>411</v>
      </c>
      <c r="D83" s="613"/>
      <c r="E83" s="613"/>
      <c r="F83" s="613"/>
      <c r="G83" s="613"/>
      <c r="H83" s="433">
        <v>11.150310749563083</v>
      </c>
      <c r="I83" s="433"/>
      <c r="J83" s="433"/>
      <c r="K83" s="433"/>
      <c r="L83" s="433"/>
      <c r="M83" s="433"/>
      <c r="N83" s="590">
        <v>12657.962731681788</v>
      </c>
      <c r="O83" s="590"/>
      <c r="P83" s="590"/>
      <c r="Q83" s="590"/>
      <c r="R83" s="590"/>
      <c r="S83" s="590"/>
      <c r="T83" s="10"/>
      <c r="U83" s="10"/>
      <c r="V83" s="10"/>
      <c r="W83" s="10"/>
      <c r="X83" s="124"/>
      <c r="Y83" s="124"/>
      <c r="Z83" s="124"/>
      <c r="AA83" s="124"/>
      <c r="AB83" s="124"/>
    </row>
    <row r="84" spans="2:28" ht="16.149999999999999" customHeight="1">
      <c r="B84" s="3"/>
      <c r="C84" s="613" t="s">
        <v>412</v>
      </c>
      <c r="D84" s="613"/>
      <c r="E84" s="613"/>
      <c r="F84" s="613"/>
      <c r="G84" s="613"/>
      <c r="H84" s="433">
        <v>16.445780629647047</v>
      </c>
      <c r="I84" s="433"/>
      <c r="J84" s="433"/>
      <c r="K84" s="433"/>
      <c r="L84" s="433"/>
      <c r="M84" s="433"/>
      <c r="N84" s="590">
        <v>13334.306012112518</v>
      </c>
      <c r="O84" s="590"/>
      <c r="P84" s="590"/>
      <c r="Q84" s="590"/>
      <c r="R84" s="590"/>
      <c r="S84" s="590"/>
      <c r="T84" s="10"/>
      <c r="U84" s="10"/>
      <c r="V84" s="10"/>
      <c r="W84" s="10"/>
      <c r="X84" s="124"/>
      <c r="Y84" s="124"/>
      <c r="Z84" s="124"/>
      <c r="AA84" s="124"/>
      <c r="AB84" s="124"/>
    </row>
    <row r="85" spans="2:28" ht="16.149999999999999" customHeight="1">
      <c r="B85" s="3"/>
      <c r="C85" s="613" t="s">
        <v>413</v>
      </c>
      <c r="D85" s="613"/>
      <c r="E85" s="613"/>
      <c r="F85" s="613"/>
      <c r="G85" s="613"/>
      <c r="H85" s="433">
        <v>1.7055519787404971</v>
      </c>
      <c r="I85" s="433"/>
      <c r="J85" s="433"/>
      <c r="K85" s="433"/>
      <c r="L85" s="433"/>
      <c r="M85" s="433"/>
      <c r="N85" s="590">
        <v>12267.060975479719</v>
      </c>
      <c r="O85" s="590"/>
      <c r="P85" s="590"/>
      <c r="Q85" s="590"/>
      <c r="R85" s="590"/>
      <c r="S85" s="590"/>
      <c r="T85" s="10"/>
      <c r="U85" s="10"/>
      <c r="V85" s="10"/>
      <c r="W85" s="10"/>
      <c r="X85" s="124"/>
      <c r="Y85" s="124"/>
      <c r="Z85" s="124"/>
      <c r="AA85" s="124"/>
      <c r="AB85" s="124"/>
    </row>
    <row r="86" spans="2:28" ht="16.149999999999999" customHeight="1">
      <c r="B86" s="3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35"/>
      <c r="R86" s="10"/>
      <c r="S86" s="10"/>
      <c r="T86" s="10"/>
      <c r="U86" s="10"/>
      <c r="V86" s="10"/>
      <c r="W86" s="10"/>
      <c r="X86" s="124"/>
      <c r="Y86" s="124"/>
      <c r="Z86" s="124"/>
      <c r="AA86" s="124"/>
      <c r="AB86" s="124"/>
    </row>
    <row r="87" spans="2:28" ht="16.149999999999999" customHeight="1">
      <c r="B87" s="3"/>
      <c r="C87" s="11"/>
      <c r="D87" s="11" t="s">
        <v>416</v>
      </c>
      <c r="E87" s="11"/>
      <c r="F87" s="1"/>
      <c r="G87" s="1"/>
      <c r="H87" s="11"/>
      <c r="I87" s="11"/>
      <c r="J87" s="124"/>
      <c r="K87" s="11"/>
      <c r="L87" s="11"/>
      <c r="M87" s="11"/>
      <c r="N87" s="124"/>
      <c r="O87" s="124"/>
      <c r="P87" s="124"/>
      <c r="Q87" s="135"/>
      <c r="R87" s="10"/>
      <c r="S87" s="10"/>
      <c r="T87" s="10"/>
      <c r="U87" s="10"/>
      <c r="V87" s="10"/>
      <c r="W87" s="10"/>
      <c r="X87" s="124"/>
      <c r="Y87" s="124"/>
      <c r="Z87" s="124"/>
      <c r="AA87" s="124"/>
      <c r="AB87" s="124"/>
    </row>
    <row r="88" spans="2:28" ht="16.149999999999999" customHeight="1">
      <c r="B88" s="3"/>
      <c r="C88" s="231">
        <v>1</v>
      </c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1"/>
      <c r="U88" s="1"/>
      <c r="V88" s="1"/>
      <c r="W88" s="1"/>
      <c r="X88" s="1"/>
      <c r="Y88" s="1"/>
      <c r="Z88" s="1"/>
      <c r="AA88" s="1"/>
      <c r="AB88" s="1"/>
    </row>
    <row r="89" spans="2:28" ht="16.149999999999999" customHeight="1">
      <c r="B89" s="3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1"/>
      <c r="U89" s="1"/>
      <c r="V89" s="1"/>
      <c r="W89" s="1"/>
      <c r="X89" s="1"/>
      <c r="Y89" s="1"/>
      <c r="Z89" s="1"/>
      <c r="AA89" s="1"/>
      <c r="AB89" s="1"/>
    </row>
    <row r="90" spans="2:28" ht="16.149999999999999" customHeight="1">
      <c r="B90" s="3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1"/>
      <c r="U90" s="1"/>
      <c r="V90" s="1"/>
      <c r="W90" s="1"/>
      <c r="X90" s="1"/>
      <c r="Y90" s="1"/>
      <c r="Z90" s="1"/>
      <c r="AA90" s="1"/>
      <c r="AB90" s="1"/>
    </row>
    <row r="91" spans="2:28" ht="16.149999999999999" customHeight="1">
      <c r="B91" s="3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1"/>
      <c r="U91" s="1"/>
      <c r="V91" s="1"/>
      <c r="W91" s="1"/>
      <c r="X91" s="1"/>
      <c r="Y91" s="1"/>
      <c r="Z91" s="1"/>
      <c r="AA91" s="1"/>
      <c r="AB91" s="1"/>
    </row>
    <row r="92" spans="2:28" ht="16.149999999999999" customHeight="1">
      <c r="B92" s="3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1"/>
      <c r="U92" s="1"/>
      <c r="V92" s="1"/>
      <c r="W92" s="1"/>
      <c r="X92" s="1"/>
      <c r="Y92" s="1"/>
      <c r="Z92" s="1"/>
      <c r="AA92" s="1"/>
      <c r="AB92" s="1"/>
    </row>
    <row r="93" spans="2:28" ht="16.149999999999999" customHeight="1">
      <c r="B93" s="3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1"/>
      <c r="U93" s="1"/>
      <c r="V93" s="1"/>
      <c r="W93" s="1"/>
      <c r="X93" s="1"/>
      <c r="Y93" s="1"/>
      <c r="Z93" s="1"/>
      <c r="AA93" s="1"/>
      <c r="AB93" s="1"/>
    </row>
    <row r="94" spans="2:28" ht="16.149999999999999" customHeight="1">
      <c r="B94" s="3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1"/>
      <c r="U94" s="1"/>
      <c r="V94" s="1"/>
      <c r="W94" s="1"/>
      <c r="X94" s="1"/>
      <c r="Y94" s="1"/>
      <c r="Z94" s="1"/>
      <c r="AA94" s="1"/>
      <c r="AB94" s="1"/>
    </row>
    <row r="95" spans="2:28" ht="16.149999999999999" customHeight="1">
      <c r="B95" s="3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1"/>
      <c r="U95" s="1"/>
      <c r="V95" s="1"/>
      <c r="W95" s="1"/>
      <c r="X95" s="1"/>
      <c r="Y95" s="1"/>
      <c r="Z95" s="1"/>
      <c r="AA95" s="1"/>
      <c r="AB95" s="1"/>
    </row>
    <row r="96" spans="2:28" ht="16.149999999999999" customHeight="1">
      <c r="B96" s="3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1"/>
      <c r="U96" s="1"/>
      <c r="V96" s="1"/>
      <c r="W96" s="1"/>
      <c r="X96" s="1"/>
      <c r="Y96" s="1"/>
      <c r="Z96" s="1"/>
      <c r="AA96" s="1"/>
      <c r="AB96" s="1"/>
    </row>
    <row r="97" spans="2:28" ht="16.149999999999999" customHeight="1">
      <c r="B97" s="3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1"/>
      <c r="U97" s="1"/>
      <c r="V97" s="1"/>
      <c r="W97" s="1"/>
      <c r="X97" s="1"/>
      <c r="Y97" s="1"/>
      <c r="Z97" s="124"/>
      <c r="AA97" s="124"/>
      <c r="AB97" s="124"/>
    </row>
    <row r="98" spans="2:28" ht="16.149999999999999" customHeight="1">
      <c r="B98" s="3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1"/>
      <c r="U98" s="1"/>
      <c r="V98" s="1"/>
      <c r="W98" s="1"/>
      <c r="X98" s="1"/>
      <c r="Y98" s="1"/>
      <c r="Z98" s="124"/>
      <c r="AA98" s="124"/>
      <c r="AB98" s="124"/>
    </row>
    <row r="99" spans="2:28" ht="16.149999999999999" customHeight="1">
      <c r="B99" s="3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1"/>
      <c r="U99" s="1"/>
      <c r="V99" s="1"/>
      <c r="W99" s="1"/>
      <c r="X99" s="1"/>
      <c r="Y99" s="1"/>
      <c r="Z99" s="124"/>
      <c r="AA99" s="124"/>
      <c r="AB99" s="124"/>
    </row>
    <row r="100" spans="2:28" ht="16.149999999999999" customHeight="1">
      <c r="B100" s="3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1"/>
      <c r="U100" s="1"/>
      <c r="V100" s="1"/>
      <c r="W100" s="10"/>
      <c r="X100" s="124"/>
      <c r="Y100" s="124"/>
      <c r="Z100" s="124"/>
      <c r="AA100" s="124"/>
      <c r="AB100" s="124"/>
    </row>
    <row r="101" spans="2:28" ht="16.149999999999999" customHeight="1">
      <c r="B101" s="3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1"/>
      <c r="U101" s="1"/>
      <c r="V101" s="1"/>
      <c r="W101" s="10"/>
      <c r="X101" s="124"/>
      <c r="Y101" s="124"/>
      <c r="Z101" s="124"/>
      <c r="AA101" s="124"/>
      <c r="AB101" s="124"/>
    </row>
    <row r="102" spans="2:28" ht="16.149999999999999" customHeight="1">
      <c r="B102" s="3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1"/>
      <c r="U102" s="1"/>
      <c r="V102" s="1"/>
      <c r="W102" s="10"/>
      <c r="X102" s="124"/>
      <c r="Y102" s="124"/>
      <c r="Z102" s="124"/>
      <c r="AA102" s="124"/>
      <c r="AB102" s="124"/>
    </row>
    <row r="103" spans="2:28" ht="16.149999999999999" customHeight="1">
      <c r="B103" s="3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35"/>
      <c r="R103" s="10"/>
      <c r="S103" s="10"/>
      <c r="T103" s="10"/>
      <c r="U103" s="10"/>
      <c r="V103" s="10"/>
      <c r="W103" s="10"/>
      <c r="X103" s="124"/>
      <c r="Y103" s="124"/>
      <c r="Z103" s="124"/>
      <c r="AA103" s="124"/>
      <c r="AB103" s="124"/>
    </row>
    <row r="104" spans="2:28" ht="16.149999999999999" customHeight="1">
      <c r="B104" s="3"/>
      <c r="C104" s="582" t="s">
        <v>406</v>
      </c>
      <c r="D104" s="582"/>
      <c r="E104" s="582"/>
      <c r="F104" s="582"/>
      <c r="G104" s="582"/>
      <c r="H104" s="581" t="s">
        <v>407</v>
      </c>
      <c r="I104" s="581"/>
      <c r="J104" s="581"/>
      <c r="K104" s="581"/>
      <c r="L104" s="581"/>
      <c r="M104" s="581"/>
      <c r="N104" s="581" t="s">
        <v>408</v>
      </c>
      <c r="O104" s="581"/>
      <c r="P104" s="581"/>
      <c r="Q104" s="581"/>
      <c r="R104" s="581"/>
      <c r="S104" s="581"/>
      <c r="T104" s="10"/>
      <c r="U104" s="10"/>
      <c r="V104" s="10"/>
      <c r="W104" s="10"/>
      <c r="X104" s="124"/>
      <c r="Y104" s="124"/>
      <c r="Z104" s="124"/>
      <c r="AA104" s="124"/>
      <c r="AB104" s="124"/>
    </row>
    <row r="105" spans="2:28" ht="16.149999999999999" customHeight="1">
      <c r="B105" s="3"/>
      <c r="C105" s="582"/>
      <c r="D105" s="582"/>
      <c r="E105" s="582"/>
      <c r="F105" s="582"/>
      <c r="G105" s="582"/>
      <c r="H105" s="581"/>
      <c r="I105" s="581"/>
      <c r="J105" s="581"/>
      <c r="K105" s="581"/>
      <c r="L105" s="581"/>
      <c r="M105" s="581"/>
      <c r="N105" s="581"/>
      <c r="O105" s="581"/>
      <c r="P105" s="581"/>
      <c r="Q105" s="581"/>
      <c r="R105" s="581"/>
      <c r="S105" s="581"/>
      <c r="T105" s="10"/>
      <c r="U105" s="10"/>
      <c r="V105" s="10"/>
      <c r="W105" s="10"/>
      <c r="X105" s="124"/>
      <c r="Y105" s="124"/>
      <c r="Z105" s="124"/>
      <c r="AA105" s="124"/>
      <c r="AB105" s="124"/>
    </row>
    <row r="106" spans="2:28" ht="16.149999999999999" customHeight="1">
      <c r="B106" s="3"/>
      <c r="C106" s="613" t="s">
        <v>409</v>
      </c>
      <c r="D106" s="613"/>
      <c r="E106" s="613"/>
      <c r="F106" s="613"/>
      <c r="G106" s="613"/>
      <c r="H106" s="433">
        <v>0</v>
      </c>
      <c r="I106" s="433"/>
      <c r="J106" s="433"/>
      <c r="K106" s="433"/>
      <c r="L106" s="433"/>
      <c r="M106" s="433"/>
      <c r="N106" s="590">
        <v>0</v>
      </c>
      <c r="O106" s="590"/>
      <c r="P106" s="590"/>
      <c r="Q106" s="590"/>
      <c r="R106" s="590"/>
      <c r="S106" s="590"/>
      <c r="T106" s="10"/>
      <c r="U106" s="10"/>
      <c r="V106" s="10"/>
      <c r="W106" s="10"/>
      <c r="X106" s="124"/>
      <c r="Y106" s="124"/>
      <c r="Z106" s="124"/>
      <c r="AA106" s="124"/>
      <c r="AB106" s="124"/>
    </row>
    <row r="107" spans="2:28" ht="16.149999999999999" customHeight="1">
      <c r="B107" s="3"/>
      <c r="C107" s="613" t="s">
        <v>410</v>
      </c>
      <c r="D107" s="613"/>
      <c r="E107" s="613"/>
      <c r="F107" s="613"/>
      <c r="G107" s="613"/>
      <c r="H107" s="433">
        <v>1.2228623182837908</v>
      </c>
      <c r="I107" s="433"/>
      <c r="J107" s="433"/>
      <c r="K107" s="433"/>
      <c r="L107" s="433"/>
      <c r="M107" s="433"/>
      <c r="N107" s="590">
        <v>8626.6110850397963</v>
      </c>
      <c r="O107" s="590"/>
      <c r="P107" s="590"/>
      <c r="Q107" s="590"/>
      <c r="R107" s="590"/>
      <c r="S107" s="590"/>
      <c r="T107" s="10"/>
      <c r="U107" s="10"/>
      <c r="V107" s="10"/>
      <c r="W107" s="10"/>
      <c r="X107" s="124"/>
      <c r="Y107" s="124"/>
      <c r="Z107" s="124"/>
      <c r="AA107" s="124"/>
      <c r="AB107" s="124"/>
    </row>
    <row r="108" spans="2:28" ht="16.149999999999999" customHeight="1">
      <c r="B108" s="3"/>
      <c r="C108" s="613" t="s">
        <v>411</v>
      </c>
      <c r="D108" s="613"/>
      <c r="E108" s="613"/>
      <c r="F108" s="613"/>
      <c r="G108" s="613"/>
      <c r="H108" s="433">
        <v>11.693188874246118</v>
      </c>
      <c r="I108" s="433"/>
      <c r="J108" s="433"/>
      <c r="K108" s="433"/>
      <c r="L108" s="433"/>
      <c r="M108" s="433"/>
      <c r="N108" s="590">
        <v>12410.79626367345</v>
      </c>
      <c r="O108" s="590"/>
      <c r="P108" s="590"/>
      <c r="Q108" s="590"/>
      <c r="R108" s="590"/>
      <c r="S108" s="590"/>
      <c r="T108" s="10"/>
      <c r="U108" s="10"/>
      <c r="V108" s="10"/>
      <c r="W108" s="10"/>
      <c r="X108" s="124"/>
      <c r="Y108" s="124"/>
      <c r="Z108" s="124"/>
      <c r="AA108" s="124"/>
      <c r="AB108" s="124"/>
    </row>
    <row r="109" spans="2:28" ht="16.149999999999999" customHeight="1">
      <c r="B109" s="3"/>
      <c r="C109" s="613" t="s">
        <v>412</v>
      </c>
      <c r="D109" s="613"/>
      <c r="E109" s="613"/>
      <c r="F109" s="613"/>
      <c r="G109" s="613"/>
      <c r="H109" s="433">
        <v>17.085695840923133</v>
      </c>
      <c r="I109" s="433"/>
      <c r="J109" s="433"/>
      <c r="K109" s="433"/>
      <c r="L109" s="433"/>
      <c r="M109" s="433"/>
      <c r="N109" s="590">
        <v>13084.259667730566</v>
      </c>
      <c r="O109" s="590"/>
      <c r="P109" s="590"/>
      <c r="Q109" s="590"/>
      <c r="R109" s="590"/>
      <c r="S109" s="590"/>
      <c r="T109" s="10"/>
      <c r="U109" s="10"/>
      <c r="V109" s="10"/>
      <c r="W109" s="10"/>
      <c r="X109" s="124"/>
      <c r="Y109" s="124"/>
      <c r="Z109" s="124"/>
      <c r="AA109" s="124"/>
      <c r="AB109" s="124"/>
    </row>
    <row r="110" spans="2:28" ht="16.149999999999999" customHeight="1">
      <c r="B110" s="3"/>
      <c r="C110" s="613" t="s">
        <v>413</v>
      </c>
      <c r="D110" s="613"/>
      <c r="E110" s="613"/>
      <c r="F110" s="613"/>
      <c r="G110" s="613"/>
      <c r="H110" s="433">
        <v>1.7022397101091982</v>
      </c>
      <c r="I110" s="433"/>
      <c r="J110" s="433"/>
      <c r="K110" s="433"/>
      <c r="L110" s="433"/>
      <c r="M110" s="433"/>
      <c r="N110" s="590">
        <v>12008.351008175463</v>
      </c>
      <c r="O110" s="590"/>
      <c r="P110" s="590"/>
      <c r="Q110" s="590"/>
      <c r="R110" s="590"/>
      <c r="S110" s="590"/>
      <c r="T110" s="10"/>
      <c r="U110" s="10"/>
      <c r="V110" s="10"/>
      <c r="W110" s="10"/>
      <c r="X110" s="124"/>
      <c r="Y110" s="124"/>
      <c r="Z110" s="124"/>
      <c r="AA110" s="124"/>
      <c r="AB110" s="124"/>
    </row>
    <row r="111" spans="2:28" ht="16.149999999999999" customHeight="1">
      <c r="B111" s="3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35"/>
      <c r="R111" s="10"/>
      <c r="S111" s="10"/>
      <c r="T111" s="10"/>
      <c r="U111" s="10"/>
      <c r="V111" s="10"/>
      <c r="W111" s="10"/>
      <c r="X111" s="124"/>
      <c r="Y111" s="124"/>
      <c r="Z111" s="124"/>
      <c r="AA111" s="124"/>
      <c r="AB111" s="124"/>
    </row>
    <row r="112" spans="2:28" ht="16.149999999999999" customHeight="1">
      <c r="B112" s="3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35"/>
      <c r="R112" s="10"/>
      <c r="S112" s="10"/>
      <c r="T112" s="10"/>
      <c r="U112" s="10"/>
      <c r="V112" s="10"/>
      <c r="W112" s="10"/>
      <c r="X112" s="124"/>
      <c r="Y112" s="124"/>
      <c r="Z112" s="124"/>
      <c r="AA112" s="124"/>
      <c r="AB112" s="124"/>
    </row>
    <row r="114" spans="2:28" ht="16.149999999999999" customHeight="1">
      <c r="B114" s="3" t="s">
        <v>417</v>
      </c>
      <c r="C114" s="10"/>
      <c r="D114" s="10"/>
      <c r="E114" s="10"/>
      <c r="F114" s="10"/>
      <c r="G114" s="10"/>
      <c r="H114" s="11"/>
      <c r="I114" s="124"/>
      <c r="J114" s="124"/>
      <c r="K114" s="124"/>
      <c r="L114" s="124"/>
      <c r="M114" s="124"/>
      <c r="N114" s="124"/>
      <c r="O114" s="124"/>
      <c r="P114" s="124"/>
      <c r="Q114" s="135"/>
      <c r="R114" s="10"/>
      <c r="S114" s="10"/>
      <c r="T114" s="10"/>
      <c r="U114" s="10"/>
      <c r="V114" s="10"/>
      <c r="W114" s="10"/>
      <c r="X114" s="124"/>
      <c r="Y114" s="124"/>
      <c r="Z114" s="124"/>
      <c r="AA114" s="124"/>
      <c r="AB114" s="124"/>
    </row>
    <row r="115" spans="2:28" ht="16.149999999999999" customHeight="1">
      <c r="B115" s="3"/>
      <c r="C115" s="11" t="s">
        <v>418</v>
      </c>
      <c r="D115" s="11"/>
      <c r="E115" s="11"/>
      <c r="F115" s="11"/>
      <c r="G115" s="124"/>
      <c r="H115" s="11"/>
      <c r="I115" s="11"/>
      <c r="J115" s="11"/>
      <c r="K115" s="11"/>
      <c r="L115" s="11"/>
      <c r="M115" s="11"/>
      <c r="N115" s="11"/>
      <c r="O115" s="11"/>
      <c r="P115" s="11"/>
      <c r="Q115" s="124"/>
      <c r="R115" s="1"/>
      <c r="S115" s="1"/>
      <c r="T115" s="1"/>
      <c r="U115" s="1"/>
      <c r="V115" s="11"/>
      <c r="W115" s="124"/>
      <c r="X115" s="11"/>
      <c r="Y115" s="124"/>
      <c r="Z115" s="124"/>
      <c r="AA115" s="124"/>
      <c r="AB115" s="124"/>
    </row>
    <row r="116" spans="2:28" ht="16.149999999999999" customHeight="1">
      <c r="B116" s="3"/>
      <c r="C116" s="11"/>
      <c r="D116" s="11" t="s">
        <v>419</v>
      </c>
      <c r="E116" s="11"/>
      <c r="F116" s="11"/>
      <c r="G116" s="124"/>
      <c r="H116" s="1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1"/>
      <c r="Y116" s="124"/>
      <c r="Z116" s="124"/>
      <c r="AA116" s="124"/>
      <c r="AB116" s="124"/>
    </row>
    <row r="117" spans="2:28" ht="16.149999999999999" customHeight="1">
      <c r="B117" s="3"/>
      <c r="C117" s="11"/>
      <c r="D117" s="11"/>
      <c r="E117" s="11"/>
      <c r="F117" s="275" t="s">
        <v>420</v>
      </c>
      <c r="G117" s="275"/>
      <c r="H117" s="275" t="s">
        <v>117</v>
      </c>
      <c r="I117" s="231" t="s">
        <v>421</v>
      </c>
      <c r="J117" s="231"/>
      <c r="K117" s="231"/>
      <c r="L117" s="275" t="s">
        <v>117</v>
      </c>
      <c r="M117" s="614">
        <v>12267.06097547973</v>
      </c>
      <c r="N117" s="614"/>
      <c r="O117" s="614"/>
      <c r="P117" s="614"/>
      <c r="Q117" s="614"/>
      <c r="R117" s="614"/>
      <c r="S117" s="275" t="s">
        <v>117</v>
      </c>
      <c r="T117" s="351">
        <v>7192428.6848991821</v>
      </c>
      <c r="U117" s="351"/>
      <c r="V117" s="351"/>
      <c r="W117" s="351"/>
      <c r="X117" s="351"/>
      <c r="Y117" s="351"/>
      <c r="Z117" s="275" t="s">
        <v>422</v>
      </c>
      <c r="AA117" s="275"/>
      <c r="AB117" s="124"/>
    </row>
    <row r="118" spans="2:28" ht="16.149999999999999" customHeight="1">
      <c r="B118" s="3"/>
      <c r="C118" s="11"/>
      <c r="D118" s="11"/>
      <c r="E118" s="11"/>
      <c r="F118" s="275"/>
      <c r="G118" s="275"/>
      <c r="H118" s="275"/>
      <c r="I118" s="615" t="s">
        <v>423</v>
      </c>
      <c r="J118" s="615"/>
      <c r="K118" s="615"/>
      <c r="L118" s="275"/>
      <c r="M118" s="372">
        <v>1.7055519787404997E-3</v>
      </c>
      <c r="N118" s="372"/>
      <c r="O118" s="372"/>
      <c r="P118" s="372"/>
      <c r="Q118" s="372"/>
      <c r="R118" s="372"/>
      <c r="S118" s="275"/>
      <c r="T118" s="351"/>
      <c r="U118" s="351"/>
      <c r="V118" s="351"/>
      <c r="W118" s="351"/>
      <c r="X118" s="351"/>
      <c r="Y118" s="351"/>
      <c r="Z118" s="275"/>
      <c r="AA118" s="275"/>
      <c r="AB118" s="124"/>
    </row>
    <row r="119" spans="2:28" ht="16.149999999999999" customHeight="1">
      <c r="B119" s="3"/>
      <c r="C119" s="11"/>
      <c r="D119" s="11"/>
      <c r="E119" s="11"/>
      <c r="F119" s="11"/>
      <c r="G119" s="124"/>
      <c r="H119" s="11"/>
      <c r="I119" s="124"/>
      <c r="J119" s="124"/>
      <c r="K119" s="1"/>
      <c r="L119" s="1"/>
      <c r="M119" s="1"/>
      <c r="N119" s="1"/>
      <c r="O119" s="1"/>
      <c r="P119" s="1"/>
      <c r="Q119" s="1"/>
      <c r="R119" s="1"/>
      <c r="S119" s="1"/>
      <c r="T119" s="74"/>
      <c r="U119" s="74"/>
      <c r="V119" s="74"/>
      <c r="W119" s="74"/>
      <c r="X119" s="74"/>
      <c r="Y119" s="74"/>
      <c r="Z119" s="124"/>
      <c r="AA119" s="124"/>
      <c r="AB119" s="124"/>
    </row>
    <row r="121" spans="2:28" ht="16.149999999999999" customHeight="1">
      <c r="B121" s="3"/>
      <c r="C121" s="11"/>
      <c r="D121" s="11" t="s">
        <v>424</v>
      </c>
      <c r="E121" s="11"/>
      <c r="F121" s="11"/>
      <c r="G121" s="124"/>
      <c r="H121" s="1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74"/>
      <c r="U121" s="74"/>
      <c r="V121" s="74"/>
      <c r="W121" s="74"/>
      <c r="X121" s="74"/>
      <c r="Y121" s="75"/>
      <c r="Z121" s="124"/>
      <c r="AA121" s="124"/>
      <c r="AB121" s="124"/>
    </row>
    <row r="122" spans="2:28" ht="16.149999999999999" customHeight="1">
      <c r="B122" s="3"/>
      <c r="C122" s="11"/>
      <c r="D122" s="11"/>
      <c r="E122" s="11" t="s">
        <v>425</v>
      </c>
      <c r="F122" s="11"/>
      <c r="G122" s="124"/>
      <c r="H122" s="11"/>
      <c r="I122" s="11"/>
      <c r="J122" s="11"/>
      <c r="K122" s="124"/>
      <c r="L122" s="11"/>
      <c r="M122" s="11"/>
      <c r="N122" s="11"/>
      <c r="O122" s="22"/>
      <c r="P122" s="1"/>
      <c r="Q122" s="1"/>
      <c r="R122" s="1"/>
      <c r="S122" s="14"/>
      <c r="T122" s="74"/>
      <c r="U122" s="74"/>
      <c r="V122" s="14"/>
      <c r="W122" s="14"/>
      <c r="X122" s="74"/>
      <c r="Y122" s="74"/>
      <c r="Z122" s="124"/>
      <c r="AA122" s="124"/>
      <c r="AB122" s="124"/>
    </row>
    <row r="123" spans="2:28" ht="16.149999999999999" customHeight="1">
      <c r="B123" s="3"/>
      <c r="C123" s="11"/>
      <c r="D123" s="11"/>
      <c r="E123" s="11"/>
      <c r="F123" s="275" t="s">
        <v>426</v>
      </c>
      <c r="G123" s="275"/>
      <c r="H123" s="275" t="s">
        <v>117</v>
      </c>
      <c r="I123" s="231" t="s">
        <v>427</v>
      </c>
      <c r="J123" s="231"/>
      <c r="K123" s="231"/>
      <c r="L123" s="275" t="s">
        <v>117</v>
      </c>
      <c r="M123" s="614">
        <v>12267.060975479719</v>
      </c>
      <c r="N123" s="614"/>
      <c r="O123" s="614"/>
      <c r="P123" s="614"/>
      <c r="Q123" s="614"/>
      <c r="R123" s="614"/>
      <c r="S123" s="275" t="s">
        <v>117</v>
      </c>
      <c r="T123" s="351">
        <v>7192428.6848991867</v>
      </c>
      <c r="U123" s="351"/>
      <c r="V123" s="351"/>
      <c r="W123" s="351"/>
      <c r="X123" s="351"/>
      <c r="Y123" s="351"/>
      <c r="Z123" s="275" t="s">
        <v>422</v>
      </c>
      <c r="AA123" s="275"/>
      <c r="AB123" s="124"/>
    </row>
    <row r="124" spans="2:28" ht="16.149999999999999" customHeight="1">
      <c r="B124" s="3"/>
      <c r="C124" s="11"/>
      <c r="D124" s="11"/>
      <c r="E124" s="11"/>
      <c r="F124" s="275"/>
      <c r="G124" s="275"/>
      <c r="H124" s="275"/>
      <c r="I124" s="615" t="s">
        <v>428</v>
      </c>
      <c r="J124" s="615"/>
      <c r="K124" s="615"/>
      <c r="L124" s="275"/>
      <c r="M124" s="372">
        <v>1.7055519787404971E-3</v>
      </c>
      <c r="N124" s="372"/>
      <c r="O124" s="372"/>
      <c r="P124" s="372"/>
      <c r="Q124" s="372"/>
      <c r="R124" s="372"/>
      <c r="S124" s="275"/>
      <c r="T124" s="351"/>
      <c r="U124" s="351"/>
      <c r="V124" s="351"/>
      <c r="W124" s="351"/>
      <c r="X124" s="351"/>
      <c r="Y124" s="351"/>
      <c r="Z124" s="275"/>
      <c r="AA124" s="275"/>
      <c r="AB124" s="124"/>
    </row>
    <row r="125" spans="2:28" ht="16.149999999999999" customHeight="1">
      <c r="B125" s="3"/>
      <c r="C125" s="11"/>
      <c r="D125" s="11"/>
      <c r="E125" s="11" t="s">
        <v>429</v>
      </c>
      <c r="F125" s="11"/>
      <c r="G125" s="124"/>
      <c r="H125" s="11"/>
      <c r="I125" s="11"/>
      <c r="J125" s="11"/>
      <c r="K125" s="124"/>
      <c r="L125" s="11"/>
      <c r="M125" s="11"/>
      <c r="N125" s="11"/>
      <c r="O125" s="22"/>
      <c r="P125" s="1"/>
      <c r="Q125" s="1"/>
      <c r="R125" s="1"/>
      <c r="S125" s="14"/>
      <c r="T125" s="74"/>
      <c r="U125" s="74"/>
      <c r="V125" s="14"/>
      <c r="W125" s="14"/>
      <c r="X125" s="14"/>
      <c r="Y125" s="75"/>
      <c r="Z125" s="124"/>
      <c r="AA125" s="124"/>
      <c r="AB125" s="124"/>
    </row>
    <row r="126" spans="2:28" ht="16.149999999999999" customHeight="1">
      <c r="B126" s="3"/>
      <c r="C126" s="11"/>
      <c r="D126" s="11"/>
      <c r="E126" s="11"/>
      <c r="F126" s="275" t="s">
        <v>430</v>
      </c>
      <c r="G126" s="275"/>
      <c r="H126" s="275" t="s">
        <v>117</v>
      </c>
      <c r="I126" s="231" t="s">
        <v>431</v>
      </c>
      <c r="J126" s="231"/>
      <c r="K126" s="231"/>
      <c r="L126" s="275" t="s">
        <v>117</v>
      </c>
      <c r="M126" s="614">
        <v>12008.351008175463</v>
      </c>
      <c r="N126" s="614"/>
      <c r="O126" s="614"/>
      <c r="P126" s="614"/>
      <c r="Q126" s="614"/>
      <c r="R126" s="614"/>
      <c r="S126" s="275" t="s">
        <v>117</v>
      </c>
      <c r="T126" s="351">
        <v>7054441.8255905518</v>
      </c>
      <c r="U126" s="351"/>
      <c r="V126" s="351"/>
      <c r="W126" s="351"/>
      <c r="X126" s="351"/>
      <c r="Y126" s="351"/>
      <c r="Z126" s="275" t="s">
        <v>422</v>
      </c>
      <c r="AA126" s="275"/>
      <c r="AB126" s="124"/>
    </row>
    <row r="127" spans="2:28" ht="16.149999999999999" customHeight="1">
      <c r="B127" s="3"/>
      <c r="C127" s="11"/>
      <c r="D127" s="11"/>
      <c r="E127" s="11"/>
      <c r="F127" s="275"/>
      <c r="G127" s="275"/>
      <c r="H127" s="275"/>
      <c r="I127" s="615" t="s">
        <v>432</v>
      </c>
      <c r="J127" s="615"/>
      <c r="K127" s="615"/>
      <c r="L127" s="275"/>
      <c r="M127" s="372">
        <v>1.7022397101091981E-3</v>
      </c>
      <c r="N127" s="372"/>
      <c r="O127" s="372"/>
      <c r="P127" s="372"/>
      <c r="Q127" s="372"/>
      <c r="R127" s="372"/>
      <c r="S127" s="275"/>
      <c r="T127" s="351"/>
      <c r="U127" s="351"/>
      <c r="V127" s="351"/>
      <c r="W127" s="351"/>
      <c r="X127" s="351"/>
      <c r="Y127" s="351"/>
      <c r="Z127" s="275"/>
      <c r="AA127" s="275"/>
      <c r="AB127" s="124"/>
    </row>
    <row r="129" spans="2:28" ht="16.149999999999999" customHeight="1">
      <c r="B129" s="3"/>
      <c r="C129" s="11" t="s">
        <v>433</v>
      </c>
      <c r="D129" s="11"/>
      <c r="E129" s="11"/>
      <c r="F129" s="11"/>
      <c r="G129" s="124"/>
      <c r="H129" s="11"/>
      <c r="I129" s="11"/>
      <c r="J129" s="11"/>
      <c r="K129" s="11"/>
      <c r="L129" s="11"/>
      <c r="M129" s="124"/>
      <c r="N129" s="11"/>
      <c r="O129" s="11"/>
      <c r="P129" s="11"/>
      <c r="Q129" s="124"/>
      <c r="R129" s="124"/>
      <c r="S129" s="11"/>
      <c r="T129" s="11"/>
      <c r="U129" s="11"/>
      <c r="V129" s="11"/>
      <c r="W129" s="124"/>
      <c r="X129" s="11"/>
      <c r="Y129" s="124"/>
      <c r="Z129" s="124"/>
      <c r="AA129" s="124"/>
      <c r="AB129" s="124"/>
    </row>
    <row r="130" spans="2:28" ht="16.149999999999999" customHeight="1">
      <c r="B130" s="3"/>
      <c r="C130" s="11"/>
      <c r="D130" s="11" t="s">
        <v>419</v>
      </c>
      <c r="E130" s="11"/>
      <c r="F130" s="11"/>
      <c r="G130" s="124"/>
      <c r="H130" s="1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1"/>
      <c r="Z130" s="124"/>
      <c r="AA130" s="124"/>
      <c r="AB130" s="124"/>
    </row>
    <row r="131" spans="2:28" ht="16.149999999999999" customHeight="1">
      <c r="B131" s="3"/>
      <c r="C131" s="1"/>
      <c r="D131" s="1"/>
      <c r="E131" s="1"/>
      <c r="F131" s="367" t="s">
        <v>434</v>
      </c>
      <c r="G131" s="367"/>
      <c r="H131" s="275" t="s">
        <v>117</v>
      </c>
      <c r="I131" s="231" t="s">
        <v>435</v>
      </c>
      <c r="J131" s="231"/>
      <c r="K131" s="231"/>
      <c r="L131" s="275" t="s">
        <v>117</v>
      </c>
      <c r="M131" s="614">
        <v>7192428.6848991821</v>
      </c>
      <c r="N131" s="614"/>
      <c r="O131" s="614"/>
      <c r="P131" s="614"/>
      <c r="Q131" s="275" t="s">
        <v>117</v>
      </c>
      <c r="R131" s="351">
        <v>0.26936926275791845</v>
      </c>
      <c r="S131" s="351"/>
      <c r="T131" s="351"/>
      <c r="U131" s="351"/>
      <c r="V131" s="369" t="s">
        <v>436</v>
      </c>
      <c r="W131" s="275" t="s">
        <v>117</v>
      </c>
      <c r="X131" s="351">
        <v>0.34297159747953859</v>
      </c>
      <c r="Y131" s="351"/>
      <c r="Z131" s="351"/>
      <c r="AA131" s="351"/>
      <c r="AB131" s="275" t="s">
        <v>437</v>
      </c>
    </row>
    <row r="132" spans="2:28" ht="16.149999999999999" customHeight="1">
      <c r="B132" s="3"/>
      <c r="C132" s="1"/>
      <c r="D132" s="1"/>
      <c r="E132" s="1"/>
      <c r="F132" s="367"/>
      <c r="G132" s="367"/>
      <c r="H132" s="275"/>
      <c r="I132" s="615" t="s">
        <v>438</v>
      </c>
      <c r="J132" s="615"/>
      <c r="K132" s="615"/>
      <c r="L132" s="275"/>
      <c r="M132" s="351">
        <v>26701000</v>
      </c>
      <c r="N132" s="351"/>
      <c r="O132" s="351"/>
      <c r="P132" s="351"/>
      <c r="Q132" s="275"/>
      <c r="R132" s="351"/>
      <c r="S132" s="351"/>
      <c r="T132" s="351"/>
      <c r="U132" s="351"/>
      <c r="V132" s="369"/>
      <c r="W132" s="275"/>
      <c r="X132" s="351"/>
      <c r="Y132" s="351"/>
      <c r="Z132" s="351"/>
      <c r="AA132" s="351"/>
      <c r="AB132" s="275"/>
    </row>
    <row r="134" spans="2:28" ht="16.149999999999999" customHeight="1">
      <c r="B134" s="3"/>
      <c r="C134" s="11"/>
      <c r="D134" s="11" t="s">
        <v>424</v>
      </c>
      <c r="E134" s="11"/>
      <c r="F134" s="11"/>
      <c r="G134" s="124"/>
      <c r="H134" s="1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2:28" ht="16.149999999999999" customHeight="1">
      <c r="B135" s="3"/>
      <c r="C135" s="11"/>
      <c r="D135" s="11"/>
      <c r="E135" s="11" t="s">
        <v>425</v>
      </c>
      <c r="F135" s="11"/>
      <c r="G135" s="12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2:28" ht="16.149999999999999" customHeight="1">
      <c r="B136" s="3"/>
      <c r="C136" s="11"/>
      <c r="D136" s="11"/>
      <c r="E136" s="11"/>
      <c r="F136" s="367" t="s">
        <v>439</v>
      </c>
      <c r="G136" s="367"/>
      <c r="H136" s="275" t="s">
        <v>117</v>
      </c>
      <c r="I136" s="231" t="s">
        <v>440</v>
      </c>
      <c r="J136" s="231"/>
      <c r="K136" s="231"/>
      <c r="L136" s="275" t="s">
        <v>117</v>
      </c>
      <c r="M136" s="614">
        <v>7192428.6848991867</v>
      </c>
      <c r="N136" s="614"/>
      <c r="O136" s="614"/>
      <c r="P136" s="614"/>
      <c r="Q136" s="275" t="s">
        <v>117</v>
      </c>
      <c r="R136" s="351">
        <v>0.26936926275791867</v>
      </c>
      <c r="S136" s="351"/>
      <c r="T136" s="351"/>
      <c r="U136" s="351"/>
      <c r="V136" s="369" t="s">
        <v>436</v>
      </c>
      <c r="W136" s="275" t="s">
        <v>117</v>
      </c>
      <c r="X136" s="351">
        <v>0.34297159747953876</v>
      </c>
      <c r="Y136" s="351"/>
      <c r="Z136" s="351"/>
      <c r="AA136" s="351"/>
      <c r="AB136" s="275" t="s">
        <v>441</v>
      </c>
    </row>
    <row r="137" spans="2:28" ht="16.149999999999999" customHeight="1">
      <c r="B137" s="3"/>
      <c r="C137" s="11"/>
      <c r="D137" s="11"/>
      <c r="E137" s="11"/>
      <c r="F137" s="367"/>
      <c r="G137" s="367"/>
      <c r="H137" s="275"/>
      <c r="I137" s="615" t="s">
        <v>438</v>
      </c>
      <c r="J137" s="615"/>
      <c r="K137" s="615"/>
      <c r="L137" s="275"/>
      <c r="M137" s="351">
        <v>26701000</v>
      </c>
      <c r="N137" s="351"/>
      <c r="O137" s="351"/>
      <c r="P137" s="351"/>
      <c r="Q137" s="275"/>
      <c r="R137" s="351"/>
      <c r="S137" s="351"/>
      <c r="T137" s="351"/>
      <c r="U137" s="351"/>
      <c r="V137" s="369"/>
      <c r="W137" s="275"/>
      <c r="X137" s="351"/>
      <c r="Y137" s="351"/>
      <c r="Z137" s="351"/>
      <c r="AA137" s="351"/>
      <c r="AB137" s="275"/>
    </row>
    <row r="138" spans="2:28" ht="16.149999999999999" customHeight="1">
      <c r="B138" s="3"/>
      <c r="C138" s="11"/>
      <c r="D138" s="11"/>
      <c r="E138" s="11" t="s">
        <v>429</v>
      </c>
      <c r="F138" s="11"/>
      <c r="G138" s="124"/>
      <c r="H138" s="11"/>
      <c r="I138" s="11"/>
      <c r="J138" s="11"/>
      <c r="K138" s="124"/>
      <c r="L138" s="11"/>
      <c r="M138" s="11"/>
      <c r="N138" s="1"/>
      <c r="O138" s="124"/>
      <c r="P138" s="14"/>
      <c r="Q138" s="14"/>
      <c r="R138" s="11"/>
      <c r="S138" s="22"/>
      <c r="T138" s="14"/>
      <c r="U138" s="14"/>
      <c r="V138" s="14"/>
      <c r="W138" s="14"/>
      <c r="X138" s="11"/>
      <c r="Y138" s="22"/>
      <c r="Z138" s="14"/>
      <c r="AA138" s="14"/>
      <c r="AB138" s="14"/>
    </row>
    <row r="139" spans="2:28" ht="16.149999999999999" customHeight="1">
      <c r="B139" s="3"/>
      <c r="C139" s="11"/>
      <c r="D139" s="11"/>
      <c r="E139" s="11"/>
      <c r="F139" s="367" t="s">
        <v>442</v>
      </c>
      <c r="G139" s="367"/>
      <c r="H139" s="275" t="s">
        <v>117</v>
      </c>
      <c r="I139" s="231" t="s">
        <v>443</v>
      </c>
      <c r="J139" s="231"/>
      <c r="K139" s="231"/>
      <c r="L139" s="275" t="s">
        <v>117</v>
      </c>
      <c r="M139" s="614">
        <v>7054441.8255905518</v>
      </c>
      <c r="N139" s="614"/>
      <c r="O139" s="614"/>
      <c r="P139" s="614"/>
      <c r="Q139" s="275" t="s">
        <v>117</v>
      </c>
      <c r="R139" s="351">
        <v>0.26936926275791867</v>
      </c>
      <c r="S139" s="351"/>
      <c r="T139" s="351"/>
      <c r="U139" s="351"/>
      <c r="V139" s="369" t="s">
        <v>436</v>
      </c>
      <c r="W139" s="275" t="s">
        <v>117</v>
      </c>
      <c r="X139" s="351">
        <v>0.34297159747953876</v>
      </c>
      <c r="Y139" s="351"/>
      <c r="Z139" s="351"/>
      <c r="AA139" s="351"/>
      <c r="AB139" s="275" t="s">
        <v>441</v>
      </c>
    </row>
    <row r="140" spans="2:28" ht="16.149999999999999" customHeight="1">
      <c r="B140" s="3"/>
      <c r="C140" s="11"/>
      <c r="D140" s="11"/>
      <c r="E140" s="11"/>
      <c r="F140" s="367"/>
      <c r="G140" s="367"/>
      <c r="H140" s="275"/>
      <c r="I140" s="615" t="s">
        <v>438</v>
      </c>
      <c r="J140" s="615"/>
      <c r="K140" s="615"/>
      <c r="L140" s="275"/>
      <c r="M140" s="616">
        <v>26701000</v>
      </c>
      <c r="N140" s="616"/>
      <c r="O140" s="616"/>
      <c r="P140" s="616"/>
      <c r="Q140" s="275"/>
      <c r="R140" s="351"/>
      <c r="S140" s="351"/>
      <c r="T140" s="351"/>
      <c r="U140" s="351"/>
      <c r="V140" s="369"/>
      <c r="W140" s="275"/>
      <c r="X140" s="351"/>
      <c r="Y140" s="351"/>
      <c r="Z140" s="351"/>
      <c r="AA140" s="351"/>
      <c r="AB140" s="275"/>
    </row>
    <row r="143" spans="2:28" ht="16.149999999999999" customHeight="1">
      <c r="B143" s="3" t="s">
        <v>444</v>
      </c>
      <c r="C143" s="10"/>
      <c r="D143" s="10"/>
      <c r="E143" s="10"/>
      <c r="F143" s="10"/>
      <c r="G143" s="10"/>
      <c r="H143" s="11"/>
      <c r="I143" s="124"/>
      <c r="J143" s="124"/>
      <c r="K143" s="124"/>
      <c r="L143" s="124"/>
      <c r="M143" s="124"/>
      <c r="N143" s="124"/>
      <c r="O143" s="124"/>
      <c r="P143" s="124"/>
      <c r="Q143" s="135"/>
      <c r="R143" s="10"/>
      <c r="S143" s="10"/>
      <c r="T143" s="10"/>
      <c r="U143" s="10"/>
      <c r="V143" s="10"/>
      <c r="W143" s="10"/>
      <c r="X143" s="124"/>
      <c r="Y143" s="124"/>
      <c r="Z143" s="124"/>
      <c r="AA143" s="124"/>
      <c r="AB143" s="124"/>
    </row>
    <row r="144" spans="2:28" ht="16.149999999999999" customHeight="1">
      <c r="B144" s="3"/>
      <c r="C144" s="11" t="s">
        <v>405</v>
      </c>
      <c r="D144" s="11"/>
      <c r="E144" s="11"/>
      <c r="F144" s="11"/>
      <c r="G144" s="124"/>
      <c r="H144" s="11"/>
      <c r="I144" s="1"/>
      <c r="J144" s="1"/>
      <c r="K144" s="1"/>
      <c r="L144" s="1"/>
      <c r="M144" s="1"/>
      <c r="N144" s="1"/>
      <c r="O144" s="1"/>
      <c r="P144" s="1"/>
      <c r="Q144" s="135"/>
      <c r="R144" s="10"/>
      <c r="S144" s="10"/>
      <c r="T144" s="10"/>
      <c r="U144" s="10"/>
      <c r="V144" s="10"/>
      <c r="W144" s="10"/>
      <c r="X144" s="124"/>
      <c r="Y144" s="124"/>
      <c r="Z144" s="124"/>
      <c r="AA144" s="124"/>
      <c r="AB144" s="124"/>
    </row>
    <row r="145" spans="2:28" ht="16.149999999999999" customHeight="1">
      <c r="B145" s="3"/>
      <c r="C145" s="11"/>
      <c r="D145" s="11"/>
      <c r="E145" s="275" t="s">
        <v>445</v>
      </c>
      <c r="F145" s="275"/>
      <c r="G145" s="275" t="s">
        <v>117</v>
      </c>
      <c r="H145" s="351">
        <v>8.1180000000000003</v>
      </c>
      <c r="I145" s="351"/>
      <c r="J145" s="351"/>
      <c r="K145" s="351"/>
      <c r="L145" s="275" t="s">
        <v>13</v>
      </c>
      <c r="M145" s="1"/>
      <c r="N145" s="1"/>
      <c r="O145" s="1"/>
      <c r="P145" s="1"/>
      <c r="Q145" s="135"/>
      <c r="R145" s="10"/>
      <c r="S145" s="10"/>
      <c r="T145" s="10"/>
      <c r="U145" s="10"/>
      <c r="V145" s="10"/>
      <c r="W145" s="10"/>
      <c r="X145" s="124"/>
      <c r="Y145" s="124"/>
      <c r="Z145" s="124"/>
      <c r="AA145" s="124"/>
      <c r="AB145" s="124"/>
    </row>
    <row r="146" spans="2:28" ht="16.149999999999999" customHeight="1">
      <c r="B146" s="3"/>
      <c r="C146" s="11"/>
      <c r="D146" s="11"/>
      <c r="E146" s="275"/>
      <c r="F146" s="275"/>
      <c r="G146" s="275"/>
      <c r="H146" s="351"/>
      <c r="I146" s="351"/>
      <c r="J146" s="351"/>
      <c r="K146" s="351"/>
      <c r="L146" s="275"/>
      <c r="M146" s="129"/>
      <c r="N146" s="129"/>
      <c r="O146" s="129"/>
      <c r="P146" s="11"/>
      <c r="Q146" s="135"/>
      <c r="R146" s="10"/>
      <c r="S146" s="10"/>
      <c r="T146" s="10"/>
      <c r="U146" s="10"/>
      <c r="V146" s="10"/>
      <c r="W146" s="10"/>
      <c r="X146" s="124"/>
      <c r="Y146" s="124"/>
      <c r="Z146" s="124"/>
      <c r="AA146" s="124"/>
      <c r="AB146" s="124"/>
    </row>
    <row r="148" spans="2:28" ht="16.149999999999999" customHeight="1">
      <c r="B148" s="3"/>
      <c r="C148" s="11" t="s">
        <v>414</v>
      </c>
      <c r="D148" s="11"/>
      <c r="E148" s="11"/>
      <c r="F148" s="11"/>
      <c r="G148" s="124"/>
      <c r="H148" s="11"/>
      <c r="I148" s="1"/>
      <c r="J148" s="1"/>
      <c r="K148" s="1"/>
      <c r="L148" s="1"/>
      <c r="M148" s="1"/>
      <c r="N148" s="1"/>
      <c r="O148" s="1"/>
      <c r="P148" s="1"/>
      <c r="Q148" s="135"/>
      <c r="R148" s="10"/>
      <c r="S148" s="10"/>
      <c r="T148" s="10"/>
      <c r="U148" s="10"/>
      <c r="V148" s="10"/>
      <c r="W148" s="10"/>
      <c r="X148" s="124"/>
      <c r="Y148" s="124"/>
      <c r="Z148" s="124"/>
      <c r="AA148" s="124"/>
      <c r="AB148" s="124"/>
    </row>
    <row r="149" spans="2:28" ht="16.149999999999999" customHeight="1">
      <c r="B149" s="3"/>
      <c r="C149" s="11"/>
      <c r="D149" s="11" t="s">
        <v>415</v>
      </c>
      <c r="E149" s="11"/>
      <c r="F149" s="11"/>
      <c r="G149" s="11"/>
      <c r="H149" s="124"/>
      <c r="I149" s="11"/>
      <c r="J149" s="11"/>
      <c r="K149" s="11"/>
      <c r="L149" s="22"/>
      <c r="M149" s="14"/>
      <c r="N149" s="14"/>
      <c r="O149" s="14"/>
      <c r="P149" s="11"/>
      <c r="Q149" s="135"/>
      <c r="R149" s="10"/>
      <c r="S149" s="10"/>
      <c r="T149" s="10"/>
      <c r="U149" s="10"/>
      <c r="V149" s="10"/>
      <c r="W149" s="10"/>
      <c r="X149" s="124"/>
      <c r="Y149" s="124"/>
      <c r="Z149" s="124"/>
      <c r="AA149" s="124"/>
      <c r="AB149" s="124"/>
    </row>
    <row r="150" spans="2:28" ht="16.149999999999999" customHeight="1">
      <c r="B150" s="3"/>
      <c r="C150" s="11"/>
      <c r="D150" s="11"/>
      <c r="E150" s="275" t="s">
        <v>446</v>
      </c>
      <c r="F150" s="275"/>
      <c r="G150" s="275" t="s">
        <v>117</v>
      </c>
      <c r="H150" s="351">
        <v>2.5</v>
      </c>
      <c r="I150" s="351"/>
      <c r="J150" s="351"/>
      <c r="K150" s="351"/>
      <c r="L150" s="275" t="s">
        <v>13</v>
      </c>
      <c r="M150" s="12"/>
      <c r="N150" s="14"/>
      <c r="O150" s="14"/>
      <c r="P150" s="14"/>
      <c r="Q150" s="11"/>
      <c r="R150" s="10"/>
      <c r="S150" s="10"/>
      <c r="T150" s="10"/>
      <c r="U150" s="10"/>
      <c r="V150" s="10"/>
      <c r="W150" s="10"/>
      <c r="X150" s="124"/>
      <c r="Y150" s="124"/>
      <c r="Z150" s="124"/>
      <c r="AA150" s="124"/>
      <c r="AB150" s="124"/>
    </row>
    <row r="151" spans="2:28" ht="16.149999999999999" customHeight="1">
      <c r="B151" s="3"/>
      <c r="C151" s="11"/>
      <c r="D151" s="11"/>
      <c r="E151" s="275"/>
      <c r="F151" s="275"/>
      <c r="G151" s="275"/>
      <c r="H151" s="351"/>
      <c r="I151" s="351"/>
      <c r="J151" s="351"/>
      <c r="K151" s="351"/>
      <c r="L151" s="275"/>
      <c r="M151" s="12"/>
      <c r="N151" s="14"/>
      <c r="O151" s="14"/>
      <c r="P151" s="14"/>
      <c r="Q151" s="11"/>
      <c r="R151" s="10"/>
      <c r="S151" s="10"/>
      <c r="T151" s="10"/>
      <c r="U151" s="10"/>
      <c r="V151" s="10"/>
      <c r="W151" s="10"/>
      <c r="X151" s="124"/>
      <c r="Y151" s="124"/>
      <c r="Z151" s="124"/>
      <c r="AA151" s="124"/>
      <c r="AB151" s="124"/>
    </row>
    <row r="152" spans="2:28" ht="16.149999999999999" customHeight="1">
      <c r="B152" s="3"/>
      <c r="C152" s="11"/>
      <c r="D152" s="11" t="s">
        <v>416</v>
      </c>
      <c r="E152" s="11"/>
      <c r="F152" s="1"/>
      <c r="G152" s="11"/>
      <c r="H152" s="11"/>
      <c r="I152" s="124"/>
      <c r="J152" s="11"/>
      <c r="K152" s="11"/>
      <c r="L152" s="11"/>
      <c r="M152" s="1"/>
      <c r="N152" s="22"/>
      <c r="O152" s="14"/>
      <c r="P152" s="14"/>
      <c r="Q152" s="14"/>
      <c r="R152" s="10"/>
      <c r="S152" s="10"/>
      <c r="T152" s="10"/>
      <c r="U152" s="10"/>
      <c r="V152" s="10"/>
      <c r="W152" s="10"/>
      <c r="X152" s="124"/>
      <c r="Y152" s="124"/>
      <c r="Z152" s="124"/>
      <c r="AA152" s="124"/>
      <c r="AB152" s="124"/>
    </row>
    <row r="153" spans="2:28" ht="16.149999999999999" customHeight="1">
      <c r="B153" s="3"/>
      <c r="C153" s="11"/>
      <c r="D153" s="11"/>
      <c r="E153" s="275" t="s">
        <v>447</v>
      </c>
      <c r="F153" s="275"/>
      <c r="G153" s="275" t="s">
        <v>117</v>
      </c>
      <c r="H153" s="351">
        <v>2.5</v>
      </c>
      <c r="I153" s="351"/>
      <c r="J153" s="351"/>
      <c r="K153" s="351"/>
      <c r="L153" s="275" t="s">
        <v>13</v>
      </c>
      <c r="M153" s="12"/>
      <c r="N153" s="14"/>
      <c r="O153" s="14"/>
      <c r="P153" s="14"/>
      <c r="Q153" s="11"/>
      <c r="R153" s="10"/>
      <c r="S153" s="10"/>
      <c r="T153" s="10"/>
      <c r="U153" s="10"/>
      <c r="V153" s="10"/>
      <c r="W153" s="10"/>
      <c r="X153" s="124"/>
      <c r="Y153" s="124"/>
      <c r="Z153" s="124"/>
      <c r="AA153" s="124"/>
      <c r="AB153" s="124"/>
    </row>
    <row r="154" spans="2:28" ht="16.149999999999999" customHeight="1">
      <c r="B154" s="3"/>
      <c r="C154" s="11"/>
      <c r="D154" s="11"/>
      <c r="E154" s="275"/>
      <c r="F154" s="275"/>
      <c r="G154" s="275"/>
      <c r="H154" s="351"/>
      <c r="I154" s="351"/>
      <c r="J154" s="351"/>
      <c r="K154" s="351"/>
      <c r="L154" s="275"/>
      <c r="M154" s="12"/>
      <c r="N154" s="14"/>
      <c r="O154" s="14"/>
      <c r="P154" s="14"/>
      <c r="Q154" s="11"/>
      <c r="R154" s="10"/>
      <c r="S154" s="10"/>
      <c r="T154" s="10"/>
      <c r="U154" s="10"/>
      <c r="V154" s="10"/>
      <c r="W154" s="10"/>
      <c r="X154" s="124"/>
      <c r="Y154" s="124"/>
      <c r="Z154" s="124"/>
      <c r="AA154" s="124"/>
      <c r="AB154" s="124"/>
    </row>
    <row r="157" spans="2:28" ht="16.149999999999999" customHeight="1">
      <c r="B157" s="3" t="s">
        <v>448</v>
      </c>
      <c r="C157" s="10"/>
      <c r="D157" s="10"/>
      <c r="E157" s="10"/>
      <c r="F157" s="10"/>
      <c r="G157" s="10"/>
      <c r="H157" s="11"/>
      <c r="I157" s="124"/>
      <c r="J157" s="124"/>
      <c r="K157" s="124"/>
      <c r="L157" s="124"/>
      <c r="M157" s="124"/>
      <c r="N157" s="124"/>
      <c r="O157" s="124"/>
      <c r="P157" s="1"/>
      <c r="Q157" s="135"/>
      <c r="R157" s="10"/>
      <c r="S157" s="10"/>
      <c r="T157" s="10"/>
      <c r="U157" s="10"/>
      <c r="V157" s="10"/>
      <c r="W157" s="10"/>
      <c r="X157" s="124"/>
      <c r="Y157" s="124"/>
      <c r="Z157" s="124"/>
      <c r="AA157" s="124"/>
      <c r="AB157" s="124"/>
    </row>
    <row r="158" spans="2:28" ht="16.149999999999999" customHeight="1">
      <c r="B158" s="3"/>
      <c r="C158" s="11" t="s">
        <v>405</v>
      </c>
      <c r="D158" s="11"/>
      <c r="E158" s="11"/>
      <c r="F158" s="11"/>
      <c r="G158" s="124"/>
      <c r="H158" s="11"/>
      <c r="I158" s="275" t="s">
        <v>449</v>
      </c>
      <c r="J158" s="275"/>
      <c r="K158" s="22" t="s">
        <v>117</v>
      </c>
      <c r="L158" s="277">
        <v>0.89471567393920581</v>
      </c>
      <c r="M158" s="277"/>
      <c r="N158" s="277"/>
      <c r="O158" s="277"/>
      <c r="P158" s="11" t="s">
        <v>380</v>
      </c>
      <c r="Q158" s="135"/>
      <c r="R158" s="10"/>
      <c r="S158" s="10"/>
      <c r="T158" s="10"/>
      <c r="U158" s="10"/>
      <c r="V158" s="10"/>
      <c r="W158" s="10"/>
      <c r="X158" s="124"/>
      <c r="Y158" s="124"/>
      <c r="Z158" s="124"/>
      <c r="AA158" s="124"/>
      <c r="AB158" s="124"/>
    </row>
    <row r="159" spans="2:28" ht="16.149999999999999" customHeight="1">
      <c r="B159" s="3"/>
      <c r="C159" s="11"/>
      <c r="D159" s="11"/>
      <c r="E159" s="11"/>
      <c r="F159" s="11"/>
      <c r="G159" s="124"/>
      <c r="H159" s="11"/>
      <c r="I159" s="124"/>
      <c r="J159" s="124"/>
      <c r="K159" s="22"/>
      <c r="L159" s="31"/>
      <c r="M159" s="31"/>
      <c r="N159" s="31"/>
      <c r="O159" s="1"/>
      <c r="P159" s="11"/>
      <c r="Q159" s="135"/>
      <c r="R159" s="10"/>
      <c r="S159" s="10"/>
      <c r="T159" s="10"/>
      <c r="U159" s="10"/>
      <c r="V159" s="10"/>
      <c r="W159" s="10"/>
      <c r="X159" s="124"/>
      <c r="Y159" s="124"/>
      <c r="Z159" s="124"/>
      <c r="AA159" s="124"/>
      <c r="AB159" s="124"/>
    </row>
    <row r="160" spans="2:28" ht="16.149999999999999" customHeight="1">
      <c r="B160" s="3"/>
      <c r="C160" s="11" t="s">
        <v>414</v>
      </c>
      <c r="D160" s="11"/>
      <c r="E160" s="11"/>
      <c r="F160" s="11"/>
      <c r="G160" s="124"/>
      <c r="H160" s="11"/>
      <c r="I160" s="275" t="s">
        <v>450</v>
      </c>
      <c r="J160" s="275"/>
      <c r="K160" s="22" t="s">
        <v>117</v>
      </c>
      <c r="L160" s="277">
        <v>0.88108179846892642</v>
      </c>
      <c r="M160" s="277"/>
      <c r="N160" s="277"/>
      <c r="O160" s="277"/>
      <c r="P160" s="11" t="s">
        <v>380</v>
      </c>
      <c r="Q160" s="135"/>
      <c r="R160" s="10"/>
      <c r="S160" s="10"/>
      <c r="T160" s="10"/>
      <c r="U160" s="10"/>
      <c r="V160" s="10"/>
      <c r="W160" s="10"/>
      <c r="X160" s="124"/>
      <c r="Y160" s="124"/>
      <c r="Z160" s="124"/>
      <c r="AA160" s="124"/>
      <c r="AB160" s="124"/>
    </row>
    <row r="161" spans="2:28" ht="16.149999999999999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35"/>
      <c r="R161" s="10"/>
      <c r="S161" s="10"/>
      <c r="T161" s="10"/>
      <c r="U161" s="10"/>
      <c r="V161" s="10"/>
      <c r="W161" s="10"/>
      <c r="X161" s="124"/>
      <c r="Y161" s="124"/>
      <c r="Z161" s="124"/>
      <c r="AA161" s="124"/>
      <c r="AB161" s="124"/>
    </row>
    <row r="163" spans="2:28" ht="16.149999999999999" customHeight="1">
      <c r="B163" s="3" t="s">
        <v>451</v>
      </c>
      <c r="C163" s="10"/>
      <c r="D163" s="10"/>
      <c r="E163" s="10"/>
      <c r="F163" s="10"/>
      <c r="G163" s="10"/>
      <c r="H163" s="11"/>
      <c r="I163" s="124"/>
      <c r="J163" s="124"/>
      <c r="K163" s="124"/>
      <c r="L163" s="124"/>
      <c r="M163" s="124"/>
      <c r="N163" s="124"/>
      <c r="O163" s="124"/>
      <c r="P163" s="1"/>
      <c r="Q163" s="1"/>
      <c r="R163" s="1"/>
      <c r="S163" s="1"/>
      <c r="T163" s="1"/>
      <c r="U163" s="1"/>
      <c r="V163" s="1"/>
      <c r="W163" s="1"/>
      <c r="X163" s="1"/>
      <c r="Y163" s="124"/>
      <c r="Z163" s="124"/>
      <c r="AA163" s="124"/>
      <c r="AB163" s="124"/>
    </row>
    <row r="164" spans="2:28" ht="16.149999999999999" customHeight="1">
      <c r="B164" s="3"/>
      <c r="C164" s="13" t="s">
        <v>452</v>
      </c>
      <c r="D164" s="11"/>
      <c r="E164" s="11"/>
      <c r="F164" s="11"/>
      <c r="G164" s="124"/>
      <c r="H164" s="11"/>
      <c r="I164" s="11"/>
      <c r="J164" s="11"/>
      <c r="K164" s="11"/>
      <c r="L164" s="11"/>
      <c r="M164" s="11"/>
      <c r="N164" s="11"/>
      <c r="O164" s="11"/>
      <c r="P164" s="124"/>
      <c r="Q164" s="135"/>
      <c r="R164" s="10"/>
      <c r="S164" s="10"/>
      <c r="T164" s="10"/>
      <c r="U164" s="10"/>
      <c r="V164" s="10"/>
      <c r="W164" s="10"/>
      <c r="X164" s="124"/>
      <c r="Y164" s="124"/>
      <c r="Z164" s="124"/>
      <c r="AA164" s="124"/>
      <c r="AB164" s="124"/>
    </row>
    <row r="165" spans="2:28" ht="16.149999999999999" customHeight="1">
      <c r="B165" s="3"/>
      <c r="C165" s="11"/>
      <c r="D165" s="11" t="s">
        <v>419</v>
      </c>
      <c r="E165" s="11"/>
      <c r="F165" s="11"/>
      <c r="G165" s="124"/>
      <c r="H165" s="11"/>
      <c r="I165" s="11"/>
      <c r="J165" s="11"/>
      <c r="K165" s="11"/>
      <c r="L165" s="11"/>
      <c r="M165" s="11"/>
      <c r="N165" s="11"/>
      <c r="O165" s="11"/>
      <c r="P165" s="124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24"/>
    </row>
    <row r="166" spans="2:28" ht="16.149999999999999" customHeight="1">
      <c r="B166" s="3"/>
      <c r="C166" s="11"/>
      <c r="D166" s="11"/>
      <c r="E166" s="11"/>
      <c r="F166" s="275" t="s">
        <v>453</v>
      </c>
      <c r="G166" s="275" t="s">
        <v>117</v>
      </c>
      <c r="H166" s="231" t="s">
        <v>421</v>
      </c>
      <c r="I166" s="231"/>
      <c r="J166" s="231"/>
      <c r="K166" s="275" t="s">
        <v>117</v>
      </c>
      <c r="L166" s="614">
        <v>12267.06097547973</v>
      </c>
      <c r="M166" s="614"/>
      <c r="N166" s="614"/>
      <c r="O166" s="614"/>
      <c r="P166" s="614"/>
      <c r="Q166" s="614"/>
      <c r="R166" s="614"/>
      <c r="S166" s="275" t="s">
        <v>117</v>
      </c>
      <c r="T166" s="351">
        <v>1511.0939856466778</v>
      </c>
      <c r="U166" s="351"/>
      <c r="V166" s="351"/>
      <c r="W166" s="351"/>
      <c r="X166" s="275" t="s">
        <v>29</v>
      </c>
      <c r="Y166" s="1"/>
      <c r="Z166" s="1"/>
      <c r="AA166" s="1"/>
      <c r="AB166" s="124"/>
    </row>
    <row r="167" spans="2:28" ht="16.149999999999999" customHeight="1">
      <c r="B167" s="3"/>
      <c r="C167" s="11"/>
      <c r="D167" s="11"/>
      <c r="E167" s="11"/>
      <c r="F167" s="275"/>
      <c r="G167" s="275"/>
      <c r="H167" s="615" t="s">
        <v>454</v>
      </c>
      <c r="I167" s="615"/>
      <c r="J167" s="615"/>
      <c r="K167" s="275"/>
      <c r="L167" s="351">
        <v>8.1180000000000003</v>
      </c>
      <c r="M167" s="351"/>
      <c r="N167" s="351"/>
      <c r="O167" s="351"/>
      <c r="P167" s="351"/>
      <c r="Q167" s="351"/>
      <c r="R167" s="351"/>
      <c r="S167" s="275"/>
      <c r="T167" s="351"/>
      <c r="U167" s="351"/>
      <c r="V167" s="351"/>
      <c r="W167" s="351"/>
      <c r="X167" s="275"/>
      <c r="Y167" s="1"/>
      <c r="Z167" s="1"/>
      <c r="AA167" s="1"/>
      <c r="AB167" s="124"/>
    </row>
    <row r="168" spans="2:28" ht="16.149999999999999" customHeight="1">
      <c r="B168" s="3"/>
      <c r="C168" s="11"/>
      <c r="D168" s="11"/>
      <c r="E168" s="11"/>
      <c r="F168" s="275" t="s">
        <v>455</v>
      </c>
      <c r="G168" s="275" t="s">
        <v>117</v>
      </c>
      <c r="H168" s="231" t="s">
        <v>456</v>
      </c>
      <c r="I168" s="231"/>
      <c r="J168" s="231"/>
      <c r="K168" s="275" t="s">
        <v>117</v>
      </c>
      <c r="L168" s="614">
        <v>13334.306012112529</v>
      </c>
      <c r="M168" s="614"/>
      <c r="N168" s="614"/>
      <c r="O168" s="614"/>
      <c r="P168" s="614"/>
      <c r="Q168" s="614"/>
      <c r="R168" s="614"/>
      <c r="S168" s="275" t="s">
        <v>117</v>
      </c>
      <c r="T168" s="351">
        <v>1642.5604843696144</v>
      </c>
      <c r="U168" s="351"/>
      <c r="V168" s="351"/>
      <c r="W168" s="351"/>
      <c r="X168" s="275" t="s">
        <v>29</v>
      </c>
      <c r="Y168" s="1"/>
      <c r="Z168" s="1"/>
      <c r="AA168" s="1"/>
      <c r="AB168" s="124"/>
    </row>
    <row r="169" spans="2:28" ht="16.149999999999999" customHeight="1">
      <c r="B169" s="3"/>
      <c r="C169" s="11"/>
      <c r="D169" s="11"/>
      <c r="E169" s="11"/>
      <c r="F169" s="275"/>
      <c r="G169" s="275"/>
      <c r="H169" s="615" t="s">
        <v>454</v>
      </c>
      <c r="I169" s="615"/>
      <c r="J169" s="615"/>
      <c r="K169" s="275"/>
      <c r="L169" s="351">
        <v>8.1180000000000003</v>
      </c>
      <c r="M169" s="351"/>
      <c r="N169" s="351"/>
      <c r="O169" s="351"/>
      <c r="P169" s="351"/>
      <c r="Q169" s="351"/>
      <c r="R169" s="351"/>
      <c r="S169" s="275"/>
      <c r="T169" s="351"/>
      <c r="U169" s="351"/>
      <c r="V169" s="351"/>
      <c r="W169" s="351"/>
      <c r="X169" s="275"/>
      <c r="Y169" s="1"/>
      <c r="Z169" s="1"/>
      <c r="AA169" s="1"/>
      <c r="AB169" s="124"/>
    </row>
    <row r="171" spans="2:28" ht="16.149999999999999" customHeight="1">
      <c r="B171" s="1"/>
      <c r="C171" s="1"/>
      <c r="D171" s="11" t="s">
        <v>424</v>
      </c>
      <c r="E171" s="11"/>
      <c r="F171" s="124"/>
      <c r="G171" s="124"/>
      <c r="H171" s="11"/>
      <c r="I171" s="11"/>
      <c r="J171" s="124"/>
      <c r="K171" s="11"/>
      <c r="L171" s="11"/>
      <c r="M171" s="11"/>
      <c r="N171" s="11"/>
      <c r="O171" s="1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1"/>
      <c r="AA171" s="11"/>
      <c r="AB171" s="11"/>
    </row>
    <row r="172" spans="2:28" ht="16.149999999999999" customHeight="1">
      <c r="B172" s="1"/>
      <c r="C172" s="1"/>
      <c r="D172" s="11"/>
      <c r="E172" s="11" t="s">
        <v>425</v>
      </c>
      <c r="F172" s="11"/>
      <c r="G172" s="124"/>
      <c r="H172" s="11"/>
      <c r="I172" s="11"/>
      <c r="J172" s="11"/>
      <c r="K172" s="11"/>
      <c r="L172" s="11"/>
      <c r="M172" s="11"/>
      <c r="N172" s="11"/>
      <c r="O172" s="11"/>
      <c r="P172" s="1"/>
      <c r="Q172" s="1"/>
      <c r="R172" s="1"/>
      <c r="S172" s="11"/>
      <c r="T172" s="135"/>
      <c r="U172" s="10"/>
      <c r="V172" s="10"/>
      <c r="W172" s="10"/>
      <c r="X172" s="10"/>
      <c r="Y172" s="1"/>
      <c r="Z172" s="124"/>
      <c r="AA172" s="124"/>
      <c r="AB172" s="124"/>
    </row>
    <row r="173" spans="2:28" ht="16.149999999999999" customHeight="1">
      <c r="B173" s="1"/>
      <c r="C173" s="1"/>
      <c r="D173" s="11"/>
      <c r="E173" s="11"/>
      <c r="F173" s="275" t="s">
        <v>457</v>
      </c>
      <c r="G173" s="275" t="s">
        <v>117</v>
      </c>
      <c r="H173" s="231" t="s">
        <v>427</v>
      </c>
      <c r="I173" s="231"/>
      <c r="J173" s="231"/>
      <c r="K173" s="275" t="s">
        <v>117</v>
      </c>
      <c r="L173" s="614">
        <v>12267.060975479719</v>
      </c>
      <c r="M173" s="614"/>
      <c r="N173" s="614"/>
      <c r="O173" s="614"/>
      <c r="P173" s="614"/>
      <c r="Q173" s="614"/>
      <c r="R173" s="614"/>
      <c r="S173" s="275" t="s">
        <v>117</v>
      </c>
      <c r="T173" s="351">
        <v>4906.8243901918868</v>
      </c>
      <c r="U173" s="351"/>
      <c r="V173" s="351"/>
      <c r="W173" s="351"/>
      <c r="X173" s="275" t="s">
        <v>29</v>
      </c>
      <c r="Y173" s="1"/>
      <c r="Z173" s="124"/>
      <c r="AA173" s="124"/>
      <c r="AB173" s="124"/>
    </row>
    <row r="174" spans="2:28" ht="16.149999999999999" customHeight="1">
      <c r="B174" s="1"/>
      <c r="C174" s="1"/>
      <c r="D174" s="11"/>
      <c r="E174" s="11"/>
      <c r="F174" s="275"/>
      <c r="G174" s="275"/>
      <c r="H174" s="615" t="s">
        <v>458</v>
      </c>
      <c r="I174" s="615"/>
      <c r="J174" s="615"/>
      <c r="K174" s="275"/>
      <c r="L174" s="351">
        <v>2.5</v>
      </c>
      <c r="M174" s="351"/>
      <c r="N174" s="351"/>
      <c r="O174" s="351"/>
      <c r="P174" s="351"/>
      <c r="Q174" s="351"/>
      <c r="R174" s="351"/>
      <c r="S174" s="275"/>
      <c r="T174" s="351"/>
      <c r="U174" s="351"/>
      <c r="V174" s="351"/>
      <c r="W174" s="351"/>
      <c r="X174" s="275"/>
      <c r="Y174" s="1"/>
      <c r="Z174" s="124"/>
      <c r="AA174" s="124"/>
      <c r="AB174" s="124"/>
    </row>
    <row r="175" spans="2:28" ht="16.149999999999999" customHeight="1">
      <c r="B175" s="1"/>
      <c r="C175" s="1"/>
      <c r="D175" s="11"/>
      <c r="E175" s="11"/>
      <c r="F175" s="275" t="s">
        <v>459</v>
      </c>
      <c r="G175" s="275" t="s">
        <v>117</v>
      </c>
      <c r="H175" s="231" t="s">
        <v>460</v>
      </c>
      <c r="I175" s="231"/>
      <c r="J175" s="231"/>
      <c r="K175" s="275" t="s">
        <v>117</v>
      </c>
      <c r="L175" s="614">
        <v>13334.306012112518</v>
      </c>
      <c r="M175" s="614"/>
      <c r="N175" s="614"/>
      <c r="O175" s="614"/>
      <c r="P175" s="614"/>
      <c r="Q175" s="614"/>
      <c r="R175" s="614"/>
      <c r="S175" s="275" t="s">
        <v>117</v>
      </c>
      <c r="T175" s="351">
        <v>5333.722404845008</v>
      </c>
      <c r="U175" s="351"/>
      <c r="V175" s="351"/>
      <c r="W175" s="351"/>
      <c r="X175" s="275" t="s">
        <v>29</v>
      </c>
      <c r="Y175" s="1"/>
      <c r="Z175" s="124"/>
      <c r="AA175" s="124"/>
      <c r="AB175" s="124"/>
    </row>
    <row r="176" spans="2:28" ht="16.149999999999999" customHeight="1">
      <c r="B176" s="1"/>
      <c r="C176" s="1"/>
      <c r="D176" s="11"/>
      <c r="E176" s="11"/>
      <c r="F176" s="275"/>
      <c r="G176" s="275"/>
      <c r="H176" s="615" t="s">
        <v>458</v>
      </c>
      <c r="I176" s="615"/>
      <c r="J176" s="615"/>
      <c r="K176" s="275"/>
      <c r="L176" s="351">
        <v>2.5</v>
      </c>
      <c r="M176" s="351"/>
      <c r="N176" s="351"/>
      <c r="O176" s="351"/>
      <c r="P176" s="351"/>
      <c r="Q176" s="351"/>
      <c r="R176" s="351"/>
      <c r="S176" s="275"/>
      <c r="T176" s="351"/>
      <c r="U176" s="351"/>
      <c r="V176" s="351"/>
      <c r="W176" s="351"/>
      <c r="X176" s="275"/>
      <c r="Y176" s="1"/>
      <c r="Z176" s="124"/>
      <c r="AA176" s="124"/>
      <c r="AB176" s="124"/>
    </row>
    <row r="177" spans="2:28" ht="16.149999999999999" customHeight="1">
      <c r="B177" s="1"/>
      <c r="C177" s="1"/>
      <c r="D177" s="11"/>
      <c r="E177" s="11" t="s">
        <v>429</v>
      </c>
      <c r="F177" s="11"/>
      <c r="G177" s="124"/>
      <c r="H177" s="124"/>
      <c r="I177" s="124"/>
      <c r="J177" s="124"/>
      <c r="K177" s="124"/>
      <c r="L177" s="129"/>
      <c r="M177" s="129"/>
      <c r="N177" s="129"/>
      <c r="O177" s="129"/>
      <c r="P177" s="1"/>
      <c r="Q177" s="1"/>
      <c r="R177" s="1"/>
      <c r="S177" s="11"/>
      <c r="T177" s="135"/>
      <c r="U177" s="10"/>
      <c r="V177" s="10"/>
      <c r="W177" s="10"/>
      <c r="X177" s="10"/>
      <c r="Y177" s="1"/>
      <c r="Z177" s="124"/>
      <c r="AA177" s="124"/>
      <c r="AB177" s="124"/>
    </row>
    <row r="178" spans="2:28" ht="16.149999999999999" customHeight="1">
      <c r="B178" s="1"/>
      <c r="C178" s="1"/>
      <c r="D178" s="11"/>
      <c r="E178" s="11"/>
      <c r="F178" s="275" t="s">
        <v>461</v>
      </c>
      <c r="G178" s="275" t="s">
        <v>117</v>
      </c>
      <c r="H178" s="231" t="s">
        <v>431</v>
      </c>
      <c r="I178" s="231"/>
      <c r="J178" s="231"/>
      <c r="K178" s="275" t="s">
        <v>117</v>
      </c>
      <c r="L178" s="614">
        <v>12008.351008175463</v>
      </c>
      <c r="M178" s="614"/>
      <c r="N178" s="614"/>
      <c r="O178" s="614"/>
      <c r="P178" s="614"/>
      <c r="Q178" s="614"/>
      <c r="R178" s="614"/>
      <c r="S178" s="275" t="s">
        <v>117</v>
      </c>
      <c r="T178" s="351">
        <v>4803.3404032701847</v>
      </c>
      <c r="U178" s="351"/>
      <c r="V178" s="351"/>
      <c r="W178" s="351"/>
      <c r="X178" s="275" t="s">
        <v>29</v>
      </c>
      <c r="Y178" s="1"/>
      <c r="Z178" s="124"/>
      <c r="AA178" s="124"/>
      <c r="AB178" s="124"/>
    </row>
    <row r="179" spans="2:28" ht="16.149999999999999" customHeight="1">
      <c r="B179" s="1"/>
      <c r="C179" s="1"/>
      <c r="D179" s="11"/>
      <c r="E179" s="1"/>
      <c r="F179" s="275"/>
      <c r="G179" s="275"/>
      <c r="H179" s="615" t="s">
        <v>462</v>
      </c>
      <c r="I179" s="615"/>
      <c r="J179" s="615"/>
      <c r="K179" s="275"/>
      <c r="L179" s="351">
        <v>2.5</v>
      </c>
      <c r="M179" s="351"/>
      <c r="N179" s="351"/>
      <c r="O179" s="351"/>
      <c r="P179" s="351"/>
      <c r="Q179" s="351"/>
      <c r="R179" s="351"/>
      <c r="S179" s="275"/>
      <c r="T179" s="351"/>
      <c r="U179" s="351"/>
      <c r="V179" s="351"/>
      <c r="W179" s="351"/>
      <c r="X179" s="275"/>
      <c r="Y179" s="1"/>
      <c r="Z179" s="124"/>
      <c r="AA179" s="124"/>
      <c r="AB179" s="124"/>
    </row>
    <row r="180" spans="2:28" ht="16.149999999999999" customHeight="1">
      <c r="B180" s="1"/>
      <c r="C180" s="1"/>
      <c r="D180" s="11"/>
      <c r="E180" s="11"/>
      <c r="F180" s="275" t="s">
        <v>463</v>
      </c>
      <c r="G180" s="275" t="s">
        <v>117</v>
      </c>
      <c r="H180" s="231" t="s">
        <v>464</v>
      </c>
      <c r="I180" s="231"/>
      <c r="J180" s="231"/>
      <c r="K180" s="275" t="s">
        <v>117</v>
      </c>
      <c r="L180" s="614">
        <v>13084.259667730566</v>
      </c>
      <c r="M180" s="614"/>
      <c r="N180" s="614"/>
      <c r="O180" s="614"/>
      <c r="P180" s="614"/>
      <c r="Q180" s="614"/>
      <c r="R180" s="614"/>
      <c r="S180" s="275" t="s">
        <v>117</v>
      </c>
      <c r="T180" s="351">
        <v>5233.7038670922266</v>
      </c>
      <c r="U180" s="351"/>
      <c r="V180" s="351"/>
      <c r="W180" s="351"/>
      <c r="X180" s="275" t="s">
        <v>29</v>
      </c>
      <c r="Y180" s="1"/>
      <c r="Z180" s="124"/>
      <c r="AA180" s="124"/>
      <c r="AB180" s="124"/>
    </row>
    <row r="181" spans="2:28" ht="16.149999999999999" customHeight="1">
      <c r="B181" s="1"/>
      <c r="C181" s="1"/>
      <c r="D181" s="11"/>
      <c r="E181" s="11"/>
      <c r="F181" s="275"/>
      <c r="G181" s="275"/>
      <c r="H181" s="615" t="s">
        <v>462</v>
      </c>
      <c r="I181" s="615"/>
      <c r="J181" s="615"/>
      <c r="K181" s="275"/>
      <c r="L181" s="351">
        <v>2.5</v>
      </c>
      <c r="M181" s="351"/>
      <c r="N181" s="351"/>
      <c r="O181" s="351"/>
      <c r="P181" s="351"/>
      <c r="Q181" s="351"/>
      <c r="R181" s="351"/>
      <c r="S181" s="275"/>
      <c r="T181" s="351"/>
      <c r="U181" s="351"/>
      <c r="V181" s="351"/>
      <c r="W181" s="351"/>
      <c r="X181" s="275"/>
      <c r="Y181" s="1"/>
      <c r="Z181" s="124"/>
      <c r="AA181" s="124"/>
      <c r="AB181" s="124"/>
    </row>
    <row r="183" spans="2:28" ht="16.149999999999999" customHeight="1">
      <c r="B183" s="39" t="s">
        <v>465</v>
      </c>
      <c r="C183" s="38"/>
      <c r="D183" s="38"/>
      <c r="E183" s="378" t="s">
        <v>466</v>
      </c>
      <c r="F183" s="378"/>
      <c r="G183" s="378"/>
      <c r="H183" s="37" t="s">
        <v>88</v>
      </c>
      <c r="I183" s="39" t="s">
        <v>467</v>
      </c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10"/>
      <c r="W183" s="129"/>
      <c r="X183" s="124"/>
      <c r="Y183" s="1"/>
      <c r="Z183" s="124"/>
      <c r="AA183" s="124"/>
      <c r="AB183" s="124"/>
    </row>
    <row r="184" spans="2:28" ht="16.149999999999999" customHeight="1">
      <c r="B184" s="38"/>
      <c r="C184" s="38"/>
      <c r="D184" s="38"/>
      <c r="E184" s="378" t="s">
        <v>468</v>
      </c>
      <c r="F184" s="378"/>
      <c r="G184" s="378"/>
      <c r="H184" s="37" t="s">
        <v>88</v>
      </c>
      <c r="I184" s="39" t="s">
        <v>469</v>
      </c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10"/>
      <c r="W184" s="129"/>
      <c r="X184" s="124"/>
      <c r="Y184" s="1"/>
      <c r="Z184" s="124"/>
      <c r="AA184" s="124"/>
      <c r="AB184" s="124"/>
    </row>
    <row r="185" spans="2:28" ht="16.149999999999999" customHeight="1">
      <c r="B185" s="38"/>
      <c r="C185" s="38"/>
      <c r="D185" s="38"/>
      <c r="E185" s="378" t="s">
        <v>470</v>
      </c>
      <c r="F185" s="378"/>
      <c r="G185" s="378"/>
      <c r="H185" s="47" t="s">
        <v>88</v>
      </c>
      <c r="I185" s="39" t="s">
        <v>471</v>
      </c>
      <c r="J185" s="38"/>
      <c r="K185" s="38"/>
      <c r="L185" s="38"/>
      <c r="M185" s="38"/>
      <c r="N185" s="38"/>
      <c r="O185" s="38"/>
      <c r="P185" s="38"/>
      <c r="Q185" s="38"/>
      <c r="R185" s="1"/>
      <c r="S185" s="1"/>
      <c r="T185" s="38"/>
      <c r="U185" s="38"/>
      <c r="V185" s="10"/>
      <c r="W185" s="129"/>
      <c r="X185" s="124"/>
      <c r="Y185" s="1"/>
      <c r="Z185" s="124"/>
      <c r="AA185" s="124"/>
      <c r="AB185" s="124"/>
    </row>
    <row r="186" spans="2:28" ht="16.149999999999999" customHeight="1">
      <c r="B186" s="38"/>
      <c r="C186" s="38"/>
      <c r="D186" s="38"/>
      <c r="E186" s="378" t="s">
        <v>472</v>
      </c>
      <c r="F186" s="378"/>
      <c r="G186" s="378"/>
      <c r="H186" s="37" t="s">
        <v>88</v>
      </c>
      <c r="I186" s="39" t="s">
        <v>473</v>
      </c>
      <c r="J186" s="38"/>
      <c r="K186" s="38"/>
      <c r="L186" s="38"/>
      <c r="M186" s="38"/>
      <c r="N186" s="38"/>
      <c r="O186" s="38"/>
      <c r="P186" s="38"/>
      <c r="Q186" s="38"/>
      <c r="R186" s="1"/>
      <c r="S186" s="1"/>
      <c r="T186" s="1"/>
      <c r="U186" s="1"/>
      <c r="V186" s="10"/>
      <c r="W186" s="129"/>
      <c r="X186" s="124"/>
      <c r="Y186" s="1"/>
      <c r="Z186" s="124"/>
      <c r="AA186" s="124"/>
      <c r="AB186" s="124"/>
    </row>
    <row r="188" spans="2:28" ht="16.149999999999999" customHeight="1">
      <c r="B188" s="1"/>
      <c r="C188" s="11" t="s">
        <v>474</v>
      </c>
      <c r="D188" s="28"/>
      <c r="E188" s="28"/>
      <c r="F188" s="28"/>
      <c r="G188" s="135"/>
      <c r="H188" s="28"/>
      <c r="I188" s="28"/>
      <c r="J188" s="28"/>
      <c r="K188" s="28"/>
      <c r="L188" s="28"/>
      <c r="M188" s="28"/>
      <c r="N188" s="28"/>
      <c r="O188" s="28"/>
      <c r="P188" s="28"/>
      <c r="Q188" s="135"/>
      <c r="R188" s="135"/>
      <c r="S188" s="28"/>
      <c r="T188" s="28"/>
      <c r="U188" s="28"/>
      <c r="V188" s="28"/>
      <c r="W188" s="135"/>
      <c r="X188" s="28"/>
      <c r="Y188" s="28"/>
      <c r="Z188" s="28"/>
      <c r="AA188" s="28"/>
      <c r="AB188" s="28"/>
    </row>
    <row r="189" spans="2:28" ht="16.149999999999999" customHeight="1">
      <c r="B189" s="1"/>
      <c r="D189" s="11" t="s">
        <v>419</v>
      </c>
      <c r="E189" s="11"/>
      <c r="F189" s="11"/>
      <c r="G189" s="124"/>
      <c r="H189" s="11"/>
      <c r="I189" s="11"/>
      <c r="J189" s="11"/>
      <c r="K189" s="11"/>
      <c r="L189" s="11"/>
      <c r="M189" s="11"/>
      <c r="N189" s="11"/>
      <c r="O189" s="11"/>
      <c r="P189" s="11"/>
      <c r="Q189" s="124"/>
      <c r="R189" s="124"/>
      <c r="S189" s="11"/>
      <c r="T189" s="11"/>
      <c r="U189" s="11"/>
      <c r="V189" s="11"/>
      <c r="W189" s="124"/>
      <c r="X189" s="11"/>
      <c r="Y189" s="11"/>
      <c r="Z189" s="11"/>
      <c r="AA189" s="11"/>
      <c r="AB189" s="28"/>
    </row>
    <row r="190" spans="2:28" ht="16.149999999999999" customHeight="1">
      <c r="B190" s="3"/>
      <c r="C190" s="11"/>
      <c r="D190" s="11"/>
      <c r="E190" s="11" t="s">
        <v>475</v>
      </c>
      <c r="F190" s="11"/>
      <c r="G190" s="124"/>
      <c r="H190" s="11"/>
      <c r="I190" s="11"/>
      <c r="J190" s="11"/>
      <c r="K190" s="11"/>
      <c r="L190" s="11"/>
      <c r="M190" s="11"/>
      <c r="N190" s="11"/>
      <c r="O190" s="11"/>
      <c r="P190" s="11"/>
      <c r="Q190" s="124"/>
      <c r="R190" s="124"/>
      <c r="S190" s="11"/>
      <c r="T190" s="11"/>
      <c r="U190" s="11"/>
      <c r="V190" s="11"/>
      <c r="W190" s="124"/>
      <c r="X190" s="11"/>
      <c r="Y190" s="11"/>
      <c r="Z190" s="11"/>
      <c r="AA190" s="11"/>
      <c r="AB190" s="28"/>
    </row>
    <row r="191" spans="2:28" ht="16.149999999999999" customHeight="1">
      <c r="B191" s="3"/>
      <c r="C191" s="11"/>
      <c r="D191" s="11"/>
      <c r="E191" s="11"/>
      <c r="F191" s="275" t="s">
        <v>476</v>
      </c>
      <c r="G191" s="369" t="s">
        <v>117</v>
      </c>
      <c r="H191" s="231" t="s">
        <v>477</v>
      </c>
      <c r="I191" s="231"/>
      <c r="J191" s="231"/>
      <c r="K191" s="369" t="s">
        <v>117</v>
      </c>
      <c r="L191" s="372">
        <v>1.7055519787404997E-3</v>
      </c>
      <c r="M191" s="372"/>
      <c r="N191" s="372"/>
      <c r="O191" s="372"/>
      <c r="P191" s="617" t="s">
        <v>478</v>
      </c>
      <c r="Q191" s="351">
        <v>8.1180000000000003</v>
      </c>
      <c r="R191" s="351"/>
      <c r="S191" s="351"/>
      <c r="T191" s="351"/>
      <c r="U191" s="32">
        <v>2</v>
      </c>
      <c r="V191" s="1"/>
      <c r="W191" s="1"/>
      <c r="X191" s="1"/>
      <c r="Y191" s="1"/>
      <c r="Z191" s="1"/>
      <c r="AA191" s="1"/>
      <c r="AB191" s="28"/>
    </row>
    <row r="192" spans="2:28" ht="16.149999999999999" customHeight="1">
      <c r="B192" s="3"/>
      <c r="C192" s="11"/>
      <c r="D192" s="11"/>
      <c r="E192" s="11"/>
      <c r="F192" s="275"/>
      <c r="G192" s="369"/>
      <c r="H192" s="615">
        <v>3</v>
      </c>
      <c r="I192" s="615"/>
      <c r="J192" s="615"/>
      <c r="K192" s="369"/>
      <c r="L192" s="618">
        <v>3</v>
      </c>
      <c r="M192" s="618"/>
      <c r="N192" s="618"/>
      <c r="O192" s="618"/>
      <c r="P192" s="618"/>
      <c r="Q192" s="618"/>
      <c r="R192" s="618"/>
      <c r="S192" s="618"/>
      <c r="T192" s="618"/>
      <c r="U192" s="1"/>
      <c r="V192" s="1"/>
      <c r="W192" s="1"/>
      <c r="X192" s="1"/>
      <c r="Y192" s="1"/>
      <c r="Z192" s="1"/>
      <c r="AA192" s="1"/>
      <c r="AB192" s="28"/>
    </row>
    <row r="193" spans="2:28" ht="16.149999999999999" customHeight="1">
      <c r="B193" s="3"/>
      <c r="C193" s="11"/>
      <c r="D193" s="11"/>
      <c r="E193" s="11"/>
      <c r="F193" s="124"/>
      <c r="G193" s="1"/>
      <c r="H193" s="1"/>
      <c r="I193" s="1"/>
      <c r="J193" s="1"/>
      <c r="K193" s="124" t="s">
        <v>117</v>
      </c>
      <c r="L193" s="351">
        <v>3.7466385627002004E-2</v>
      </c>
      <c r="M193" s="351"/>
      <c r="N193" s="351"/>
      <c r="O193" s="351"/>
      <c r="P193" s="11" t="s">
        <v>13</v>
      </c>
      <c r="Q193" s="124" t="s">
        <v>117</v>
      </c>
      <c r="R193" s="351">
        <v>37.466385627002005</v>
      </c>
      <c r="S193" s="351"/>
      <c r="T193" s="351"/>
      <c r="U193" s="351"/>
      <c r="V193" s="11" t="s">
        <v>479</v>
      </c>
      <c r="W193" s="129"/>
      <c r="X193" s="129"/>
      <c r="Y193" s="129"/>
      <c r="Z193" s="129"/>
      <c r="AA193" s="124"/>
      <c r="AB193" s="28"/>
    </row>
    <row r="194" spans="2:28" ht="16.149999999999999" customHeight="1">
      <c r="B194" s="3"/>
      <c r="C194" s="11"/>
      <c r="D194" s="11"/>
      <c r="E194" s="11" t="s">
        <v>480</v>
      </c>
      <c r="F194" s="11"/>
      <c r="G194" s="124"/>
      <c r="H194" s="11"/>
      <c r="I194" s="11"/>
      <c r="J194" s="11"/>
      <c r="K194" s="11"/>
      <c r="L194" s="11"/>
      <c r="M194" s="11"/>
      <c r="N194" s="11"/>
      <c r="O194" s="11"/>
      <c r="P194" s="11"/>
      <c r="Q194" s="124"/>
      <c r="R194" s="124"/>
      <c r="S194" s="11"/>
      <c r="T194" s="11"/>
      <c r="U194" s="11"/>
      <c r="V194" s="11"/>
      <c r="W194" s="124"/>
      <c r="X194" s="11"/>
      <c r="Y194" s="11"/>
      <c r="Z194" s="11"/>
      <c r="AA194" s="11"/>
      <c r="AB194" s="28"/>
    </row>
    <row r="195" spans="2:28" ht="16.149999999999999" customHeight="1">
      <c r="B195" s="3"/>
      <c r="C195" s="11"/>
      <c r="D195" s="11"/>
      <c r="E195" s="11"/>
      <c r="F195" s="275" t="s">
        <v>481</v>
      </c>
      <c r="G195" s="275"/>
      <c r="H195" s="369" t="s">
        <v>117</v>
      </c>
      <c r="I195" s="275" t="s">
        <v>482</v>
      </c>
      <c r="J195" s="275"/>
      <c r="K195" s="275"/>
      <c r="L195" s="275"/>
      <c r="M195" s="275"/>
      <c r="N195" s="27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2:28" ht="16.149999999999999" customHeight="1">
      <c r="B196" s="3"/>
      <c r="C196" s="11"/>
      <c r="D196" s="11"/>
      <c r="E196" s="11"/>
      <c r="F196" s="275"/>
      <c r="G196" s="275"/>
      <c r="H196" s="369"/>
      <c r="I196" s="275"/>
      <c r="J196" s="275"/>
      <c r="K196" s="275"/>
      <c r="L196" s="275"/>
      <c r="M196" s="275"/>
      <c r="N196" s="27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2:28" ht="16.149999999999999" customHeight="1">
      <c r="B197" s="3"/>
      <c r="C197" s="11"/>
      <c r="D197" s="11"/>
      <c r="E197" s="11"/>
      <c r="F197" s="124"/>
      <c r="G197" s="1"/>
      <c r="H197" s="22" t="s">
        <v>117</v>
      </c>
      <c r="I197" s="231">
        <v>0.08</v>
      </c>
      <c r="J197" s="231"/>
      <c r="K197" s="124" t="s">
        <v>478</v>
      </c>
      <c r="L197" s="351">
        <v>8.1180000000000003</v>
      </c>
      <c r="M197" s="351"/>
      <c r="N197" s="351"/>
      <c r="O197" s="351"/>
      <c r="P197" s="129" t="s">
        <v>483</v>
      </c>
      <c r="Q197" s="231">
        <v>2.1999999999999999E-2</v>
      </c>
      <c r="R197" s="231"/>
      <c r="S197" s="120" t="s">
        <v>478</v>
      </c>
      <c r="T197" s="351">
        <v>300</v>
      </c>
      <c r="U197" s="351"/>
      <c r="V197" s="351"/>
      <c r="W197" s="351"/>
      <c r="X197" s="120" t="s">
        <v>478</v>
      </c>
      <c r="Y197" s="351">
        <v>2.8599999999999997E-2</v>
      </c>
      <c r="Z197" s="351"/>
      <c r="AA197" s="351"/>
      <c r="AB197" s="14"/>
    </row>
    <row r="198" spans="2:28" ht="16.149999999999999" customHeight="1">
      <c r="B198" s="3"/>
      <c r="C198" s="11"/>
      <c r="D198" s="11"/>
      <c r="E198" s="11"/>
      <c r="F198" s="124"/>
      <c r="G198" s="1"/>
      <c r="H198" s="22" t="s">
        <v>117</v>
      </c>
      <c r="I198" s="351">
        <v>0.83820000000000006</v>
      </c>
      <c r="J198" s="351"/>
      <c r="K198" s="351"/>
      <c r="L198" s="351"/>
      <c r="M198" s="124" t="s">
        <v>13</v>
      </c>
      <c r="N198" s="124"/>
      <c r="O198" s="22"/>
      <c r="P198" s="129"/>
      <c r="Q198" s="129"/>
      <c r="R198" s="129"/>
      <c r="S198" s="124"/>
      <c r="T198" s="124"/>
      <c r="U198" s="120"/>
      <c r="V198" s="120"/>
      <c r="W198" s="120"/>
      <c r="X198" s="22"/>
      <c r="Y198" s="129"/>
      <c r="Z198" s="129"/>
      <c r="AA198" s="129"/>
      <c r="AB198" s="124"/>
    </row>
    <row r="199" spans="2:28" ht="16.149999999999999" customHeight="1">
      <c r="B199" s="3"/>
      <c r="C199" s="11"/>
      <c r="D199" s="11"/>
      <c r="E199" s="11"/>
      <c r="F199" s="275" t="s">
        <v>484</v>
      </c>
      <c r="G199" s="275"/>
      <c r="H199" s="369" t="s">
        <v>117</v>
      </c>
      <c r="I199" s="231" t="s">
        <v>485</v>
      </c>
      <c r="J199" s="231"/>
      <c r="K199" s="231"/>
      <c r="L199" s="124"/>
      <c r="M199" s="124"/>
      <c r="N199" s="22"/>
      <c r="O199" s="1"/>
      <c r="P199" s="1"/>
      <c r="Q199" s="1"/>
      <c r="R199" s="1"/>
      <c r="S199" s="11"/>
      <c r="T199" s="11"/>
      <c r="U199" s="11"/>
      <c r="V199" s="1"/>
      <c r="W199" s="11"/>
      <c r="X199" s="11"/>
      <c r="Y199" s="11"/>
      <c r="Z199" s="129"/>
      <c r="AA199" s="124"/>
      <c r="AB199" s="28"/>
    </row>
    <row r="200" spans="2:28" ht="16.149999999999999" customHeight="1">
      <c r="B200" s="3"/>
      <c r="C200" s="11"/>
      <c r="D200" s="11"/>
      <c r="E200" s="11"/>
      <c r="F200" s="275"/>
      <c r="G200" s="275"/>
      <c r="H200" s="369"/>
      <c r="I200" s="231"/>
      <c r="J200" s="231"/>
      <c r="K200" s="231"/>
      <c r="L200" s="124"/>
      <c r="M200" s="124"/>
      <c r="N200" s="22"/>
      <c r="O200" s="129"/>
      <c r="P200" s="129"/>
      <c r="Q200" s="129"/>
      <c r="R200" s="124"/>
      <c r="S200" s="124"/>
      <c r="T200" s="120"/>
      <c r="U200" s="120"/>
      <c r="V200" s="120"/>
      <c r="W200" s="22"/>
      <c r="X200" s="129"/>
      <c r="Y200" s="129"/>
      <c r="Z200" s="129"/>
      <c r="AA200" s="124"/>
      <c r="AB200" s="28"/>
    </row>
    <row r="201" spans="2:28" ht="16.149999999999999" customHeight="1">
      <c r="B201" s="3"/>
      <c r="C201" s="11"/>
      <c r="D201" s="11"/>
      <c r="E201" s="11"/>
      <c r="F201" s="124"/>
      <c r="G201" s="22"/>
      <c r="H201" s="22" t="s">
        <v>117</v>
      </c>
      <c r="I201" s="231">
        <v>4.3999999999999997E-2</v>
      </c>
      <c r="J201" s="231"/>
      <c r="K201" s="124" t="s">
        <v>478</v>
      </c>
      <c r="L201" s="351">
        <v>300</v>
      </c>
      <c r="M201" s="351"/>
      <c r="N201" s="351"/>
      <c r="O201" s="351"/>
      <c r="P201" s="124" t="s">
        <v>478</v>
      </c>
      <c r="Q201" s="351">
        <v>2.8599999999999997E-2</v>
      </c>
      <c r="R201" s="351"/>
      <c r="S201" s="351"/>
      <c r="T201" s="351"/>
      <c r="U201" s="22" t="s">
        <v>117</v>
      </c>
      <c r="V201" s="351">
        <v>0.37751999999999991</v>
      </c>
      <c r="W201" s="351"/>
      <c r="X201" s="351"/>
      <c r="Y201" s="351"/>
      <c r="Z201" s="124" t="s">
        <v>13</v>
      </c>
      <c r="AA201" s="11"/>
      <c r="AB201" s="28"/>
    </row>
    <row r="202" spans="2:28" ht="16.149999999999999" customHeight="1">
      <c r="B202" s="3"/>
      <c r="C202" s="11"/>
      <c r="D202" s="11"/>
      <c r="E202" s="11"/>
      <c r="F202" s="275" t="s">
        <v>481</v>
      </c>
      <c r="G202" s="275"/>
      <c r="H202" s="124" t="s">
        <v>486</v>
      </c>
      <c r="I202" s="275" t="s">
        <v>484</v>
      </c>
      <c r="J202" s="275"/>
      <c r="K202" s="124"/>
      <c r="L202" s="124"/>
      <c r="M202" s="27" t="s">
        <v>487</v>
      </c>
      <c r="N202" s="275" t="s">
        <v>488</v>
      </c>
      <c r="O202" s="275"/>
      <c r="P202" s="22" t="s">
        <v>117</v>
      </c>
      <c r="Q202" s="351">
        <v>0.83820000000000006</v>
      </c>
      <c r="R202" s="351"/>
      <c r="S202" s="351"/>
      <c r="T202" s="351"/>
      <c r="U202" s="124" t="s">
        <v>13</v>
      </c>
      <c r="V202" s="1"/>
      <c r="W202" s="12"/>
      <c r="X202" s="14"/>
      <c r="Y202" s="14"/>
      <c r="Z202" s="14"/>
      <c r="AA202" s="11"/>
      <c r="AB202" s="28"/>
    </row>
    <row r="203" spans="2:28" ht="16.149999999999999" customHeight="1">
      <c r="B203" s="3"/>
      <c r="C203" s="11"/>
      <c r="D203" s="11"/>
      <c r="E203" s="11" t="s">
        <v>489</v>
      </c>
      <c r="F203" s="11"/>
      <c r="G203" s="124"/>
      <c r="H203" s="11"/>
      <c r="I203" s="11"/>
      <c r="J203" s="11"/>
      <c r="K203" s="11"/>
      <c r="L203" s="11"/>
      <c r="M203" s="11"/>
      <c r="N203" s="11"/>
      <c r="O203" s="11"/>
      <c r="P203" s="11"/>
      <c r="Q203" s="124"/>
      <c r="R203" s="22"/>
      <c r="S203" s="129"/>
      <c r="T203" s="129"/>
      <c r="U203" s="129"/>
      <c r="V203" s="11"/>
      <c r="W203" s="124"/>
      <c r="X203" s="11"/>
      <c r="Y203" s="11"/>
      <c r="Z203" s="11"/>
      <c r="AA203" s="12"/>
      <c r="AB203" s="28"/>
    </row>
    <row r="204" spans="2:28" ht="16.149999999999999" customHeight="1">
      <c r="B204" s="3"/>
      <c r="C204" s="11"/>
      <c r="D204" s="11"/>
      <c r="E204" s="11"/>
      <c r="F204" s="275" t="s">
        <v>490</v>
      </c>
      <c r="G204" s="369" t="s">
        <v>117</v>
      </c>
      <c r="H204" s="376" t="s">
        <v>491</v>
      </c>
      <c r="I204" s="370"/>
      <c r="J204" s="370"/>
      <c r="K204" s="370"/>
      <c r="L204" s="370"/>
      <c r="M204" s="12"/>
      <c r="N204" s="21"/>
      <c r="O204" s="21"/>
      <c r="P204" s="21"/>
      <c r="Q204" s="21"/>
      <c r="R204" s="1"/>
      <c r="S204" s="11"/>
      <c r="T204" s="11"/>
      <c r="U204" s="11"/>
      <c r="V204" s="11"/>
      <c r="W204" s="124"/>
      <c r="X204" s="11"/>
      <c r="Y204" s="11"/>
      <c r="Z204" s="11"/>
      <c r="AA204" s="11"/>
      <c r="AB204" s="28"/>
    </row>
    <row r="205" spans="2:28" ht="16.149999999999999" customHeight="1">
      <c r="B205" s="3"/>
      <c r="C205" s="11"/>
      <c r="D205" s="11"/>
      <c r="E205" s="11"/>
      <c r="F205" s="275"/>
      <c r="G205" s="369"/>
      <c r="H205" s="370"/>
      <c r="I205" s="370"/>
      <c r="J205" s="370"/>
      <c r="K205" s="370"/>
      <c r="L205" s="370"/>
      <c r="M205" s="12"/>
      <c r="N205" s="21"/>
      <c r="O205" s="21"/>
      <c r="P205" s="21"/>
      <c r="Q205" s="21"/>
      <c r="R205" s="1"/>
      <c r="S205" s="11"/>
      <c r="T205" s="11"/>
      <c r="U205" s="11"/>
      <c r="V205" s="1"/>
      <c r="W205" s="1"/>
      <c r="X205" s="1"/>
      <c r="Y205" s="1"/>
      <c r="Z205" s="11"/>
      <c r="AA205" s="11"/>
      <c r="AB205" s="28"/>
    </row>
    <row r="206" spans="2:28" ht="16.149999999999999" customHeight="1">
      <c r="B206" s="3"/>
      <c r="C206" s="11"/>
      <c r="D206" s="11"/>
      <c r="E206" s="11"/>
      <c r="F206" s="124"/>
      <c r="G206" s="22" t="s">
        <v>117</v>
      </c>
      <c r="H206" s="132" t="s">
        <v>97</v>
      </c>
      <c r="I206" s="372">
        <v>1.6445780629647043E-2</v>
      </c>
      <c r="J206" s="372"/>
      <c r="K206" s="372"/>
      <c r="L206" s="372"/>
      <c r="M206" s="372"/>
      <c r="N206" s="22" t="s">
        <v>73</v>
      </c>
      <c r="O206" s="351">
        <v>1.7055519787404997E-3</v>
      </c>
      <c r="P206" s="351"/>
      <c r="Q206" s="351"/>
      <c r="R206" s="351"/>
      <c r="S206" s="351"/>
      <c r="T206" s="33" t="s">
        <v>98</v>
      </c>
      <c r="U206" s="124" t="s">
        <v>478</v>
      </c>
      <c r="V206" s="351">
        <v>0.83820000000000006</v>
      </c>
      <c r="W206" s="351"/>
      <c r="X206" s="351"/>
      <c r="Y206" s="351"/>
      <c r="Z206" s="1"/>
      <c r="AA206" s="1"/>
      <c r="AB206" s="1"/>
    </row>
    <row r="207" spans="2:28" ht="16.149999999999999" customHeight="1">
      <c r="B207" s="3"/>
      <c r="C207" s="11"/>
      <c r="D207" s="11"/>
      <c r="E207" s="11"/>
      <c r="F207" s="124"/>
      <c r="G207" s="22" t="s">
        <v>117</v>
      </c>
      <c r="H207" s="372">
        <v>1.2355259655189866E-2</v>
      </c>
      <c r="I207" s="372"/>
      <c r="J207" s="372"/>
      <c r="K207" s="372"/>
      <c r="L207" s="372"/>
      <c r="M207" s="22"/>
      <c r="N207" s="129"/>
      <c r="O207" s="129"/>
      <c r="P207" s="129"/>
      <c r="Q207" s="129"/>
      <c r="R207" s="33"/>
      <c r="S207" s="124"/>
      <c r="T207" s="129"/>
      <c r="U207" s="129"/>
      <c r="V207" s="129"/>
      <c r="W207" s="129"/>
      <c r="X207" s="22"/>
      <c r="Y207" s="129"/>
      <c r="Z207" s="129"/>
      <c r="AA207" s="129"/>
      <c r="AB207" s="129"/>
    </row>
    <row r="208" spans="2:28" ht="16.149999999999999" customHeight="1">
      <c r="B208" s="3"/>
      <c r="C208" s="11"/>
      <c r="D208" s="11"/>
      <c r="E208" s="11" t="s">
        <v>492</v>
      </c>
      <c r="F208" s="11"/>
      <c r="G208" s="124"/>
      <c r="H208" s="11"/>
      <c r="I208" s="11"/>
      <c r="J208" s="11"/>
      <c r="K208" s="11"/>
      <c r="L208" s="11"/>
      <c r="Q208" s="132"/>
      <c r="R208" s="124"/>
      <c r="S208" s="11"/>
      <c r="T208" s="11"/>
      <c r="U208" s="11"/>
      <c r="V208" s="11"/>
      <c r="W208" s="124"/>
      <c r="X208" s="11"/>
      <c r="Y208" s="11"/>
      <c r="Z208" s="11"/>
      <c r="AA208" s="11"/>
      <c r="AB208" s="28"/>
    </row>
    <row r="209" spans="2:28" ht="16.149999999999999" customHeight="1">
      <c r="B209" s="3"/>
      <c r="C209" s="11"/>
      <c r="D209" s="11"/>
      <c r="E209" s="11"/>
      <c r="F209" s="275" t="s">
        <v>493</v>
      </c>
      <c r="G209" s="369" t="s">
        <v>117</v>
      </c>
      <c r="H209" s="375" t="s">
        <v>97</v>
      </c>
      <c r="I209" s="375" t="s">
        <v>494</v>
      </c>
      <c r="J209" s="375"/>
      <c r="K209" s="375" t="s">
        <v>73</v>
      </c>
      <c r="L209" s="375">
        <v>1</v>
      </c>
      <c r="M209" s="375" t="s">
        <v>98</v>
      </c>
      <c r="N209" s="375" t="s">
        <v>495</v>
      </c>
      <c r="O209" s="375" t="s">
        <v>483</v>
      </c>
      <c r="P209" s="375" t="s">
        <v>496</v>
      </c>
      <c r="Q209" s="375" t="s">
        <v>97</v>
      </c>
      <c r="R209" s="374" t="s">
        <v>497</v>
      </c>
      <c r="S209" s="374" t="s">
        <v>73</v>
      </c>
      <c r="T209" s="115" t="s">
        <v>498</v>
      </c>
      <c r="U209" s="375" t="s">
        <v>98</v>
      </c>
      <c r="V209" s="14"/>
      <c r="W209" s="14"/>
      <c r="X209" s="14"/>
      <c r="Y209" s="11"/>
      <c r="Z209" s="11"/>
      <c r="AA209" s="1"/>
      <c r="AB209" s="28"/>
    </row>
    <row r="210" spans="2:28" ht="16.149999999999999" customHeight="1">
      <c r="B210" s="3"/>
      <c r="C210" s="11"/>
      <c r="D210" s="11"/>
      <c r="E210" s="11"/>
      <c r="F210" s="275"/>
      <c r="G210" s="369"/>
      <c r="H210" s="375"/>
      <c r="I210" s="619" t="s">
        <v>499</v>
      </c>
      <c r="J210" s="619"/>
      <c r="K210" s="375"/>
      <c r="L210" s="375"/>
      <c r="M210" s="375"/>
      <c r="N210" s="375"/>
      <c r="O210" s="375"/>
      <c r="P210" s="375"/>
      <c r="Q210" s="375"/>
      <c r="R210" s="374"/>
      <c r="S210" s="374"/>
      <c r="T210" s="620">
        <v>2</v>
      </c>
      <c r="U210" s="375"/>
      <c r="V210" s="14"/>
      <c r="W210" s="14"/>
      <c r="X210" s="14"/>
      <c r="Y210" s="11"/>
      <c r="AB210" s="28"/>
    </row>
    <row r="211" spans="2:28" ht="16.149999999999999" customHeight="1">
      <c r="B211" s="3"/>
      <c r="C211" s="11"/>
      <c r="D211" s="11"/>
      <c r="E211" s="11"/>
      <c r="F211" s="124"/>
      <c r="G211" s="369" t="s">
        <v>117</v>
      </c>
      <c r="H211" s="370" t="s">
        <v>97</v>
      </c>
      <c r="I211" s="614">
        <v>13334.306012112529</v>
      </c>
      <c r="J211" s="614"/>
      <c r="K211" s="614"/>
      <c r="L211" s="614"/>
      <c r="M211" s="373" t="s">
        <v>73</v>
      </c>
      <c r="N211" s="373">
        <v>1</v>
      </c>
      <c r="O211" s="370" t="s">
        <v>98</v>
      </c>
      <c r="P211" s="369" t="s">
        <v>500</v>
      </c>
      <c r="Q211" s="351">
        <v>3.7466385627002004E-2</v>
      </c>
      <c r="R211" s="351"/>
      <c r="S211" s="351"/>
      <c r="T211" s="351"/>
      <c r="U211" s="369" t="s">
        <v>483</v>
      </c>
      <c r="V211" s="129"/>
      <c r="W211" s="129"/>
      <c r="X211" s="129"/>
      <c r="Y211" s="124"/>
      <c r="AB211" s="28"/>
    </row>
    <row r="212" spans="2:28" ht="16.149999999999999" customHeight="1">
      <c r="B212" s="3"/>
      <c r="C212" s="11"/>
      <c r="D212" s="11"/>
      <c r="E212" s="11"/>
      <c r="F212" s="124"/>
      <c r="G212" s="369"/>
      <c r="H212" s="370"/>
      <c r="I212" s="351">
        <v>12267.06097547973</v>
      </c>
      <c r="J212" s="351"/>
      <c r="K212" s="351"/>
      <c r="L212" s="351"/>
      <c r="M212" s="373"/>
      <c r="N212" s="373"/>
      <c r="O212" s="370"/>
      <c r="P212" s="369"/>
      <c r="Q212" s="351"/>
      <c r="R212" s="351"/>
      <c r="S212" s="351"/>
      <c r="T212" s="351"/>
      <c r="U212" s="369"/>
      <c r="V212" s="129"/>
      <c r="W212" s="129"/>
      <c r="X212" s="129"/>
      <c r="Y212" s="124"/>
      <c r="AB212" s="28"/>
    </row>
    <row r="213" spans="2:28" ht="16.149999999999999" customHeight="1">
      <c r="B213" s="3"/>
      <c r="C213" s="11"/>
      <c r="D213" s="11"/>
      <c r="E213" s="11"/>
      <c r="F213" s="124"/>
      <c r="G213" s="22"/>
      <c r="H213" s="372">
        <v>1.2355259655189866E-2</v>
      </c>
      <c r="I213" s="372"/>
      <c r="J213" s="372"/>
      <c r="K213" s="372"/>
      <c r="L213" s="372"/>
      <c r="M213" s="372"/>
      <c r="N213" s="369" t="s">
        <v>500</v>
      </c>
      <c r="O213" s="370" t="s">
        <v>97</v>
      </c>
      <c r="P213" s="351">
        <v>8.1180000000000003</v>
      </c>
      <c r="Q213" s="351"/>
      <c r="R213" s="351"/>
      <c r="S213" s="351"/>
      <c r="T213" s="373" t="s">
        <v>73</v>
      </c>
      <c r="U213" s="614">
        <v>0.83820000000000006</v>
      </c>
      <c r="V213" s="614"/>
      <c r="W213" s="614"/>
      <c r="X213" s="614"/>
      <c r="Y213" s="370" t="s">
        <v>98</v>
      </c>
      <c r="Z213" s="14"/>
      <c r="AA213" s="14"/>
      <c r="AB213" s="11"/>
    </row>
    <row r="214" spans="2:28" ht="16.149999999999999" customHeight="1">
      <c r="B214" s="3"/>
      <c r="C214" s="11"/>
      <c r="D214" s="11"/>
      <c r="E214" s="11"/>
      <c r="F214" s="124"/>
      <c r="G214" s="22"/>
      <c r="H214" s="372"/>
      <c r="I214" s="372"/>
      <c r="J214" s="372"/>
      <c r="K214" s="372"/>
      <c r="L214" s="372"/>
      <c r="M214" s="372"/>
      <c r="N214" s="369"/>
      <c r="O214" s="370"/>
      <c r="P214" s="351"/>
      <c r="Q214" s="351"/>
      <c r="R214" s="351"/>
      <c r="S214" s="351"/>
      <c r="T214" s="373"/>
      <c r="U214" s="349">
        <v>2</v>
      </c>
      <c r="V214" s="349"/>
      <c r="W214" s="349"/>
      <c r="X214" s="349"/>
      <c r="Y214" s="370"/>
      <c r="Z214" s="14"/>
      <c r="AA214" s="14"/>
      <c r="AB214" s="11"/>
    </row>
    <row r="215" spans="2:28" ht="16.149999999999999" customHeight="1">
      <c r="B215" s="3"/>
      <c r="C215" s="11"/>
      <c r="D215" s="11"/>
      <c r="E215" s="11"/>
      <c r="F215" s="124"/>
      <c r="G215" s="22" t="s">
        <v>117</v>
      </c>
      <c r="H215" s="351">
        <v>9.8381516886137277E-2</v>
      </c>
      <c r="I215" s="351"/>
      <c r="J215" s="351"/>
      <c r="K215" s="351"/>
      <c r="L215" s="11" t="s">
        <v>13</v>
      </c>
      <c r="M215" s="22" t="s">
        <v>117</v>
      </c>
      <c r="N215" s="351">
        <v>98.381516886137277</v>
      </c>
      <c r="O215" s="351"/>
      <c r="P215" s="351"/>
      <c r="Q215" s="351"/>
      <c r="R215" s="109" t="s">
        <v>479</v>
      </c>
      <c r="S215" s="129"/>
      <c r="T215" s="129"/>
      <c r="U215" s="129"/>
      <c r="V215" s="129"/>
      <c r="W215" s="132"/>
      <c r="X215" s="22"/>
      <c r="Y215" s="129"/>
      <c r="Z215" s="129"/>
      <c r="AA215" s="129"/>
      <c r="AB215" s="124"/>
    </row>
    <row r="216" spans="2:28" ht="16.149999999999999" customHeight="1">
      <c r="B216" s="3"/>
      <c r="C216" s="11"/>
      <c r="D216" s="11"/>
      <c r="E216" s="11" t="s">
        <v>501</v>
      </c>
      <c r="F216" s="11"/>
      <c r="G216" s="124"/>
      <c r="H216" s="11"/>
      <c r="I216" s="11"/>
      <c r="J216" s="11"/>
      <c r="K216" s="11"/>
      <c r="L216" s="11"/>
      <c r="M216" s="11"/>
      <c r="N216" s="11"/>
      <c r="O216" s="11"/>
      <c r="P216" s="11"/>
      <c r="Q216" s="124"/>
      <c r="R216" s="124"/>
      <c r="S216" s="11"/>
      <c r="T216" s="11"/>
      <c r="U216" s="11"/>
      <c r="V216" s="11"/>
      <c r="W216" s="124"/>
      <c r="X216" s="11"/>
      <c r="Y216" s="11"/>
      <c r="Z216" s="11"/>
      <c r="AA216" s="11"/>
      <c r="AB216" s="28"/>
    </row>
    <row r="217" spans="2:28" ht="16.149999999999999" customHeight="1">
      <c r="B217" s="3"/>
      <c r="C217" s="11"/>
      <c r="D217" s="11"/>
      <c r="E217" s="11"/>
      <c r="F217" s="275" t="s">
        <v>502</v>
      </c>
      <c r="G217" s="369" t="s">
        <v>117</v>
      </c>
      <c r="H217" s="231" t="s">
        <v>503</v>
      </c>
      <c r="I217" s="231"/>
      <c r="J217" s="231"/>
      <c r="K217" s="369" t="s">
        <v>117</v>
      </c>
      <c r="L217" s="351">
        <v>3.7466385627002004E-2</v>
      </c>
      <c r="M217" s="351"/>
      <c r="N217" s="351"/>
      <c r="O217" s="351"/>
      <c r="P217" s="351"/>
      <c r="Q217" s="275" t="s">
        <v>483</v>
      </c>
      <c r="R217" s="351">
        <v>9.8381516886137277E-2</v>
      </c>
      <c r="S217" s="351"/>
      <c r="T217" s="351"/>
      <c r="U217" s="351"/>
      <c r="V217" s="351"/>
      <c r="W217" s="1"/>
      <c r="X217" s="28"/>
      <c r="Y217" s="28"/>
      <c r="Z217" s="28"/>
      <c r="AA217" s="1"/>
      <c r="AB217" s="28"/>
    </row>
    <row r="218" spans="2:28" ht="16.149999999999999" customHeight="1">
      <c r="B218" s="3"/>
      <c r="C218" s="11"/>
      <c r="D218" s="11"/>
      <c r="E218" s="11"/>
      <c r="F218" s="275"/>
      <c r="G218" s="369"/>
      <c r="H218" s="231"/>
      <c r="I218" s="231"/>
      <c r="J218" s="231"/>
      <c r="K218" s="369"/>
      <c r="L218" s="351"/>
      <c r="M218" s="351"/>
      <c r="N218" s="351"/>
      <c r="O218" s="351"/>
      <c r="P218" s="351"/>
      <c r="Q218" s="275"/>
      <c r="R218" s="351"/>
      <c r="S218" s="351"/>
      <c r="T218" s="351"/>
      <c r="U218" s="351"/>
      <c r="V218" s="351"/>
      <c r="W218" s="14"/>
      <c r="X218" s="14"/>
      <c r="Y218" s="14"/>
      <c r="Z218" s="11"/>
      <c r="AA218" s="1"/>
      <c r="AB218" s="28"/>
    </row>
    <row r="219" spans="2:28" ht="16.149999999999999" customHeight="1">
      <c r="B219" s="3"/>
      <c r="C219" s="11"/>
      <c r="D219" s="11"/>
      <c r="E219" s="11"/>
      <c r="F219" s="124"/>
      <c r="G219" s="22"/>
      <c r="H219" s="132"/>
      <c r="I219" s="132"/>
      <c r="J219" s="132"/>
      <c r="K219" s="22" t="s">
        <v>117</v>
      </c>
      <c r="L219" s="372">
        <v>0.13584790251313927</v>
      </c>
      <c r="M219" s="372"/>
      <c r="N219" s="372"/>
      <c r="O219" s="372"/>
      <c r="P219" s="372"/>
      <c r="Q219" s="11" t="s">
        <v>13</v>
      </c>
      <c r="R219" s="22" t="s">
        <v>117</v>
      </c>
      <c r="S219" s="372">
        <v>135.84790251313927</v>
      </c>
      <c r="T219" s="372"/>
      <c r="U219" s="372"/>
      <c r="V219" s="372"/>
      <c r="W219" s="372"/>
      <c r="X219" s="129" t="s">
        <v>479</v>
      </c>
      <c r="Y219" s="129"/>
      <c r="Z219" s="124"/>
      <c r="AA219" s="1"/>
      <c r="AB219" s="28"/>
    </row>
    <row r="220" spans="2:28" ht="16.149999999999999" customHeight="1">
      <c r="B220" s="3"/>
      <c r="C220" s="11"/>
      <c r="D220" s="11"/>
      <c r="E220" s="11" t="s">
        <v>504</v>
      </c>
      <c r="F220" s="11"/>
      <c r="G220" s="124"/>
      <c r="H220" s="11"/>
      <c r="I220" s="11"/>
      <c r="J220" s="11"/>
      <c r="K220" s="11"/>
      <c r="Q220" s="124"/>
      <c r="R220" s="124"/>
      <c r="S220" s="11"/>
      <c r="T220" s="11"/>
      <c r="U220" s="11"/>
      <c r="V220" s="11"/>
      <c r="W220" s="124"/>
      <c r="X220" s="11"/>
      <c r="Y220" s="11"/>
      <c r="Z220" s="11"/>
      <c r="AA220" s="11"/>
      <c r="AB220" s="28"/>
    </row>
    <row r="221" spans="2:28" ht="16.149999999999999" customHeight="1">
      <c r="B221" s="3"/>
      <c r="C221" s="11"/>
      <c r="D221" s="11"/>
      <c r="E221" s="11"/>
      <c r="F221" s="275" t="s">
        <v>505</v>
      </c>
      <c r="G221" s="275"/>
      <c r="H221" s="369" t="s">
        <v>117</v>
      </c>
      <c r="I221" s="367" t="s">
        <v>506</v>
      </c>
      <c r="J221" s="367" t="s">
        <v>507</v>
      </c>
      <c r="K221" s="52" t="s">
        <v>502</v>
      </c>
      <c r="L221" s="367" t="s">
        <v>508</v>
      </c>
      <c r="M221" s="367" t="s">
        <v>509</v>
      </c>
      <c r="N221" s="367"/>
      <c r="O221" s="367" t="s">
        <v>510</v>
      </c>
      <c r="P221" s="368" t="s">
        <v>511</v>
      </c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1"/>
      <c r="AB221" s="28"/>
    </row>
    <row r="222" spans="2:28" ht="16.149999999999999" customHeight="1">
      <c r="B222" s="3"/>
      <c r="C222" s="11"/>
      <c r="D222" s="11"/>
      <c r="E222" s="11"/>
      <c r="F222" s="275"/>
      <c r="G222" s="275"/>
      <c r="H222" s="369"/>
      <c r="I222" s="367"/>
      <c r="J222" s="367"/>
      <c r="K222" s="621" t="s">
        <v>512</v>
      </c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1"/>
      <c r="AB222" s="28"/>
    </row>
    <row r="223" spans="2:28" ht="16.149999999999999" customHeight="1">
      <c r="B223" s="3"/>
      <c r="C223" s="11"/>
      <c r="D223" s="11"/>
      <c r="E223" s="11"/>
      <c r="F223" s="124"/>
      <c r="G223" s="124"/>
      <c r="H223" s="369" t="s">
        <v>117</v>
      </c>
      <c r="I223" s="275" t="s">
        <v>506</v>
      </c>
      <c r="J223" s="370" t="s">
        <v>97</v>
      </c>
      <c r="K223" s="614">
        <v>0.13584790251313927</v>
      </c>
      <c r="L223" s="614"/>
      <c r="M223" s="614"/>
      <c r="N223" s="614"/>
      <c r="O223" s="351" t="s">
        <v>508</v>
      </c>
      <c r="P223" s="351" t="s">
        <v>73</v>
      </c>
      <c r="Q223" s="351"/>
      <c r="R223" s="351"/>
      <c r="S223" s="351"/>
      <c r="T223" s="371" t="s">
        <v>98</v>
      </c>
      <c r="U223" s="366" t="s">
        <v>117</v>
      </c>
      <c r="V223" s="351">
        <v>3.6258608947651934</v>
      </c>
      <c r="W223" s="351"/>
      <c r="X223" s="351"/>
      <c r="Y223" s="351"/>
      <c r="Z223" s="1"/>
      <c r="AA223" s="1"/>
      <c r="AB223" s="28"/>
    </row>
    <row r="224" spans="2:28" ht="16.149999999999999" customHeight="1">
      <c r="B224" s="3"/>
      <c r="C224" s="11"/>
      <c r="D224" s="11"/>
      <c r="E224" s="11"/>
      <c r="F224" s="124"/>
      <c r="G224" s="124"/>
      <c r="H224" s="369"/>
      <c r="I224" s="275"/>
      <c r="J224" s="370"/>
      <c r="K224" s="616">
        <v>3.7466385627002004E-2</v>
      </c>
      <c r="L224" s="616"/>
      <c r="M224" s="616"/>
      <c r="N224" s="616"/>
      <c r="O224" s="351"/>
      <c r="P224" s="351"/>
      <c r="Q224" s="351"/>
      <c r="R224" s="351"/>
      <c r="S224" s="351"/>
      <c r="T224" s="371"/>
      <c r="U224" s="366"/>
      <c r="V224" s="351"/>
      <c r="W224" s="351"/>
      <c r="X224" s="351"/>
      <c r="Y224" s="351"/>
      <c r="Z224" s="1"/>
      <c r="AA224" s="1"/>
      <c r="AB224" s="28"/>
    </row>
    <row r="225" spans="2:28" ht="16.149999999999999" customHeight="1">
      <c r="B225" s="3"/>
      <c r="C225" s="28"/>
      <c r="D225" s="28"/>
      <c r="E225" s="28"/>
      <c r="F225" s="28"/>
      <c r="G225" s="135"/>
      <c r="H225" s="28"/>
      <c r="I225" s="28"/>
      <c r="J225" s="28"/>
      <c r="K225" s="28"/>
      <c r="L225" s="28"/>
      <c r="M225" s="28"/>
      <c r="N225" s="28"/>
      <c r="O225" s="28"/>
      <c r="P225" s="28"/>
      <c r="Q225" s="135"/>
      <c r="R225" s="135"/>
      <c r="S225" s="28"/>
      <c r="T225" s="1"/>
      <c r="U225" s="1"/>
      <c r="V225" s="1"/>
      <c r="W225" s="1"/>
      <c r="X225" s="1"/>
      <c r="Y225" s="1"/>
      <c r="Z225" s="28"/>
      <c r="AA225" s="28"/>
      <c r="AB225" s="28"/>
    </row>
    <row r="226" spans="2:28" ht="16.149999999999999" customHeight="1">
      <c r="B226" s="3"/>
      <c r="C226" s="1"/>
      <c r="D226" s="11" t="s">
        <v>424</v>
      </c>
      <c r="E226" s="11"/>
      <c r="F226" s="11"/>
      <c r="G226" s="124"/>
      <c r="H226" s="11"/>
      <c r="I226" s="11"/>
      <c r="J226" s="11"/>
      <c r="K226" s="11"/>
      <c r="L226" s="11"/>
      <c r="M226" s="11"/>
      <c r="N226" s="11"/>
      <c r="O226" s="11"/>
      <c r="P226" s="11"/>
      <c r="Q226" s="124"/>
      <c r="R226" s="124"/>
      <c r="S226" s="11"/>
      <c r="T226" s="11"/>
      <c r="U226" s="11"/>
      <c r="V226" s="11"/>
      <c r="W226" s="124"/>
      <c r="X226" s="11"/>
      <c r="Y226" s="11"/>
      <c r="Z226" s="11"/>
      <c r="AA226" s="11"/>
      <c r="AB226" s="11"/>
    </row>
    <row r="227" spans="2:28" ht="16.149999999999999" customHeight="1">
      <c r="B227" s="3"/>
      <c r="C227" s="1"/>
      <c r="D227" s="11"/>
      <c r="E227" s="11" t="s">
        <v>425</v>
      </c>
      <c r="F227" s="11"/>
      <c r="G227" s="124"/>
      <c r="H227" s="11"/>
      <c r="I227" s="11"/>
      <c r="J227" s="11"/>
      <c r="K227" s="11"/>
      <c r="L227" s="11"/>
      <c r="M227" s="11"/>
      <c r="N227" s="11"/>
      <c r="O227" s="11"/>
      <c r="P227" s="11"/>
      <c r="Q227" s="124"/>
      <c r="R227" s="124"/>
      <c r="S227" s="11"/>
      <c r="T227" s="11"/>
      <c r="U227" s="11"/>
      <c r="V227" s="11"/>
      <c r="W227" s="124"/>
      <c r="X227" s="11"/>
      <c r="Y227" s="11"/>
      <c r="Z227" s="11"/>
      <c r="AA227" s="11"/>
      <c r="AB227" s="11"/>
    </row>
    <row r="228" spans="2:28" ht="16.149999999999999" customHeight="1">
      <c r="B228" s="3"/>
      <c r="C228" s="11"/>
      <c r="D228" s="11"/>
      <c r="E228" s="11"/>
      <c r="F228" s="11" t="s">
        <v>513</v>
      </c>
      <c r="G228" s="124"/>
      <c r="H228" s="11"/>
      <c r="I228" s="11"/>
      <c r="J228" s="11"/>
      <c r="K228" s="11"/>
      <c r="L228" s="11"/>
      <c r="M228" s="11"/>
      <c r="N228" s="11"/>
      <c r="O228" s="11"/>
      <c r="P228" s="11"/>
      <c r="Q228" s="124"/>
      <c r="R228" s="124"/>
      <c r="S228" s="11"/>
      <c r="T228" s="11"/>
      <c r="U228" s="11"/>
      <c r="V228" s="11"/>
      <c r="W228" s="124"/>
      <c r="X228" s="11"/>
      <c r="Y228" s="11"/>
      <c r="Z228" s="11"/>
      <c r="AA228" s="11"/>
      <c r="AB228" s="11"/>
    </row>
    <row r="229" spans="2:28" ht="16.149999999999999" customHeight="1">
      <c r="B229" s="3"/>
      <c r="C229" s="11"/>
      <c r="D229" s="11"/>
      <c r="E229" s="11"/>
      <c r="F229" s="11"/>
      <c r="G229" s="275" t="s">
        <v>514</v>
      </c>
      <c r="H229" s="369" t="s">
        <v>117</v>
      </c>
      <c r="I229" s="231" t="s">
        <v>515</v>
      </c>
      <c r="J229" s="622"/>
      <c r="K229" s="622"/>
      <c r="L229" s="369" t="s">
        <v>117</v>
      </c>
      <c r="M229" s="372">
        <v>1.7055519787404971E-3</v>
      </c>
      <c r="N229" s="372"/>
      <c r="O229" s="372"/>
      <c r="P229" s="372"/>
      <c r="Q229" s="617" t="s">
        <v>478</v>
      </c>
      <c r="R229" s="351">
        <v>2.5</v>
      </c>
      <c r="S229" s="351"/>
      <c r="T229" s="351"/>
      <c r="U229" s="351"/>
      <c r="V229" s="32">
        <v>2</v>
      </c>
      <c r="W229" s="11"/>
      <c r="X229" s="1"/>
      <c r="Y229" s="14"/>
      <c r="Z229" s="14"/>
      <c r="AA229" s="14"/>
      <c r="AB229" s="11"/>
    </row>
    <row r="230" spans="2:28" ht="16.149999999999999" customHeight="1">
      <c r="B230" s="3"/>
      <c r="C230" s="11"/>
      <c r="D230" s="11"/>
      <c r="E230" s="11"/>
      <c r="F230" s="11"/>
      <c r="G230" s="275"/>
      <c r="H230" s="369"/>
      <c r="I230" s="615">
        <v>3</v>
      </c>
      <c r="J230" s="615"/>
      <c r="K230" s="615"/>
      <c r="L230" s="369"/>
      <c r="M230" s="618">
        <v>3</v>
      </c>
      <c r="N230" s="618"/>
      <c r="O230" s="618"/>
      <c r="P230" s="618"/>
      <c r="Q230" s="618"/>
      <c r="R230" s="618"/>
      <c r="S230" s="618"/>
      <c r="T230" s="618"/>
      <c r="U230" s="618"/>
      <c r="V230" s="1"/>
      <c r="W230" s="11"/>
      <c r="X230" s="14"/>
      <c r="Y230" s="14"/>
      <c r="Z230" s="14"/>
      <c r="AA230" s="14"/>
      <c r="AB230" s="11"/>
    </row>
    <row r="231" spans="2:28" ht="16.149999999999999" customHeight="1">
      <c r="B231" s="3"/>
      <c r="C231" s="11"/>
      <c r="D231" s="11"/>
      <c r="E231" s="11"/>
      <c r="F231" s="11"/>
      <c r="G231" s="124"/>
      <c r="H231" s="22"/>
      <c r="I231" s="132"/>
      <c r="J231" s="132"/>
      <c r="K231" s="132"/>
      <c r="L231" s="22" t="s">
        <v>117</v>
      </c>
      <c r="M231" s="351">
        <v>3.5532332890427019E-3</v>
      </c>
      <c r="N231" s="351"/>
      <c r="O231" s="351"/>
      <c r="P231" s="351"/>
      <c r="Q231" s="124" t="s">
        <v>13</v>
      </c>
      <c r="R231" s="124" t="s">
        <v>117</v>
      </c>
      <c r="S231" s="351">
        <v>3.5532332890427019</v>
      </c>
      <c r="T231" s="351"/>
      <c r="U231" s="351"/>
      <c r="V231" s="351"/>
      <c r="W231" s="124" t="s">
        <v>479</v>
      </c>
      <c r="X231" s="129"/>
      <c r="Y231" s="129"/>
      <c r="Z231" s="129"/>
      <c r="AA231" s="129"/>
      <c r="AB231" s="124"/>
    </row>
    <row r="232" spans="2:28" ht="16.149999999999999" customHeight="1">
      <c r="B232" s="3"/>
      <c r="C232" s="11"/>
      <c r="D232" s="11"/>
      <c r="E232" s="11"/>
      <c r="F232" s="11" t="s">
        <v>516</v>
      </c>
      <c r="G232" s="124"/>
      <c r="H232" s="11"/>
      <c r="I232" s="11"/>
      <c r="J232" s="11"/>
      <c r="K232" s="11"/>
      <c r="L232" s="11"/>
      <c r="M232" s="11"/>
      <c r="N232" s="11"/>
      <c r="O232" s="11"/>
      <c r="P232" s="11"/>
      <c r="Q232" s="124"/>
      <c r="R232" s="124"/>
      <c r="S232" s="11"/>
      <c r="T232" s="11"/>
      <c r="U232" s="11"/>
      <c r="V232" s="11"/>
      <c r="W232" s="124"/>
      <c r="X232" s="11"/>
      <c r="Y232" s="11"/>
      <c r="Z232" s="11"/>
      <c r="AA232" s="11"/>
      <c r="AB232" s="11"/>
    </row>
    <row r="233" spans="2:28" ht="16.149999999999999" customHeight="1">
      <c r="B233" s="3"/>
      <c r="C233" s="11"/>
      <c r="D233" s="11"/>
      <c r="E233" s="11"/>
      <c r="F233" s="11"/>
      <c r="G233" s="275" t="s">
        <v>517</v>
      </c>
      <c r="H233" s="275"/>
      <c r="I233" s="369" t="s">
        <v>117</v>
      </c>
      <c r="J233" s="275" t="s">
        <v>518</v>
      </c>
      <c r="K233" s="275"/>
      <c r="L233" s="275"/>
      <c r="M233" s="275"/>
      <c r="N233" s="275"/>
      <c r="O233" s="275"/>
      <c r="P233" s="11"/>
      <c r="Q233" s="124"/>
      <c r="R233" s="124"/>
      <c r="S233" s="11"/>
      <c r="T233" s="11"/>
      <c r="U233" s="11"/>
      <c r="V233" s="11"/>
      <c r="W233" s="124"/>
      <c r="X233" s="11"/>
      <c r="Y233" s="11"/>
      <c r="Z233" s="11"/>
      <c r="AA233" s="11"/>
      <c r="AB233" s="11"/>
    </row>
    <row r="234" spans="2:28" ht="16.149999999999999" customHeight="1">
      <c r="B234" s="3"/>
      <c r="C234" s="11"/>
      <c r="D234" s="11"/>
      <c r="E234" s="11"/>
      <c r="F234" s="11"/>
      <c r="G234" s="275"/>
      <c r="H234" s="275"/>
      <c r="I234" s="369"/>
      <c r="J234" s="275"/>
      <c r="K234" s="275"/>
      <c r="L234" s="275"/>
      <c r="M234" s="275"/>
      <c r="N234" s="275"/>
      <c r="O234" s="275"/>
      <c r="P234" s="11"/>
      <c r="Q234" s="124"/>
      <c r="R234" s="124"/>
      <c r="S234" s="11"/>
      <c r="T234" s="11"/>
      <c r="U234" s="11"/>
      <c r="V234" s="11"/>
      <c r="W234" s="124"/>
      <c r="X234" s="11"/>
      <c r="Y234" s="11"/>
      <c r="Z234" s="11"/>
      <c r="AA234" s="11"/>
      <c r="AB234" s="11"/>
    </row>
    <row r="235" spans="2:28" ht="16.149999999999999" customHeight="1">
      <c r="B235" s="3"/>
      <c r="C235" s="11"/>
      <c r="D235" s="11"/>
      <c r="E235" s="11"/>
      <c r="F235" s="11"/>
      <c r="G235" s="124"/>
      <c r="H235" s="1"/>
      <c r="I235" s="22" t="s">
        <v>117</v>
      </c>
      <c r="J235" s="231">
        <v>0.08</v>
      </c>
      <c r="K235" s="231"/>
      <c r="L235" s="124" t="s">
        <v>478</v>
      </c>
      <c r="M235" s="351">
        <v>2.5</v>
      </c>
      <c r="N235" s="351"/>
      <c r="O235" s="351"/>
      <c r="P235" s="351"/>
      <c r="Q235" s="129" t="s">
        <v>483</v>
      </c>
      <c r="R235" s="231">
        <v>2.1999999999999999E-2</v>
      </c>
      <c r="S235" s="231"/>
      <c r="T235" s="120" t="s">
        <v>478</v>
      </c>
      <c r="U235" s="351">
        <v>300</v>
      </c>
      <c r="V235" s="351"/>
      <c r="W235" s="351"/>
      <c r="X235" s="351"/>
      <c r="Y235" s="120" t="s">
        <v>478</v>
      </c>
      <c r="Z235" s="351">
        <v>2.8599999999999997E-2</v>
      </c>
      <c r="AA235" s="351"/>
      <c r="AB235" s="351"/>
    </row>
    <row r="236" spans="2:28" ht="16.149999999999999" customHeight="1">
      <c r="B236" s="3"/>
      <c r="C236" s="11"/>
      <c r="D236" s="11"/>
      <c r="E236" s="11"/>
      <c r="F236" s="11"/>
      <c r="G236" s="124"/>
      <c r="H236" s="1"/>
      <c r="I236" s="22" t="s">
        <v>117</v>
      </c>
      <c r="J236" s="351">
        <v>0.38875999999999999</v>
      </c>
      <c r="K236" s="351"/>
      <c r="L236" s="351"/>
      <c r="M236" s="351"/>
      <c r="N236" s="124" t="s">
        <v>13</v>
      </c>
      <c r="O236" s="124"/>
      <c r="P236" s="22"/>
      <c r="Q236" s="129"/>
      <c r="R236" s="129"/>
      <c r="S236" s="129"/>
      <c r="T236" s="124"/>
      <c r="U236" s="124"/>
      <c r="V236" s="120"/>
      <c r="W236" s="120"/>
      <c r="X236" s="120"/>
      <c r="Y236" s="22"/>
      <c r="Z236" s="129"/>
      <c r="AA236" s="129"/>
      <c r="AB236" s="129"/>
    </row>
    <row r="237" spans="2:28" ht="16.149999999999999" customHeight="1">
      <c r="B237" s="3"/>
      <c r="C237" s="11"/>
      <c r="D237" s="11"/>
      <c r="E237" s="11"/>
      <c r="F237" s="11"/>
      <c r="G237" s="275" t="s">
        <v>519</v>
      </c>
      <c r="H237" s="275"/>
      <c r="I237" s="369" t="s">
        <v>117</v>
      </c>
      <c r="J237" s="231" t="s">
        <v>485</v>
      </c>
      <c r="K237" s="231"/>
      <c r="L237" s="231"/>
      <c r="M237" s="124"/>
      <c r="N237" s="124"/>
      <c r="O237" s="22"/>
      <c r="P237" s="1"/>
      <c r="Q237" s="1"/>
      <c r="R237" s="1"/>
      <c r="S237" s="1"/>
      <c r="T237" s="11"/>
      <c r="U237" s="11"/>
      <c r="V237" s="11"/>
      <c r="W237" s="1"/>
      <c r="X237" s="11"/>
      <c r="Y237" s="11"/>
      <c r="Z237" s="11"/>
      <c r="AA237" s="129"/>
      <c r="AB237" s="124"/>
    </row>
    <row r="238" spans="2:28" ht="16.149999999999999" customHeight="1">
      <c r="B238" s="3"/>
      <c r="C238" s="11"/>
      <c r="D238" s="11"/>
      <c r="E238" s="11"/>
      <c r="F238" s="11"/>
      <c r="G238" s="275"/>
      <c r="H238" s="275"/>
      <c r="I238" s="369"/>
      <c r="J238" s="231"/>
      <c r="K238" s="231"/>
      <c r="L238" s="231"/>
      <c r="M238" s="124"/>
      <c r="N238" s="124"/>
      <c r="O238" s="22"/>
      <c r="P238" s="129"/>
      <c r="Q238" s="129"/>
      <c r="R238" s="129"/>
      <c r="S238" s="124"/>
      <c r="T238" s="124"/>
      <c r="U238" s="120"/>
      <c r="V238" s="120"/>
      <c r="W238" s="120"/>
      <c r="X238" s="22"/>
      <c r="Y238" s="129"/>
      <c r="Z238" s="129"/>
      <c r="AA238" s="129"/>
      <c r="AB238" s="124"/>
    </row>
    <row r="239" spans="2:28" ht="16.149999999999999" customHeight="1">
      <c r="B239" s="3"/>
      <c r="C239" s="11"/>
      <c r="D239" s="11"/>
      <c r="E239" s="11"/>
      <c r="F239" s="11"/>
      <c r="G239" s="124"/>
      <c r="H239" s="22"/>
      <c r="I239" s="22" t="s">
        <v>117</v>
      </c>
      <c r="J239" s="231">
        <v>4.3999999999999997E-2</v>
      </c>
      <c r="K239" s="231"/>
      <c r="L239" s="124" t="s">
        <v>478</v>
      </c>
      <c r="M239" s="351">
        <v>300</v>
      </c>
      <c r="N239" s="351"/>
      <c r="O239" s="351"/>
      <c r="P239" s="351"/>
      <c r="Q239" s="124" t="s">
        <v>478</v>
      </c>
      <c r="R239" s="351">
        <v>2.8599999999999997E-2</v>
      </c>
      <c r="S239" s="351"/>
      <c r="T239" s="351"/>
      <c r="U239" s="351"/>
      <c r="V239" s="22" t="s">
        <v>117</v>
      </c>
      <c r="W239" s="351">
        <v>0.37751999999999991</v>
      </c>
      <c r="X239" s="351"/>
      <c r="Y239" s="351"/>
      <c r="Z239" s="351"/>
      <c r="AA239" s="124" t="s">
        <v>13</v>
      </c>
      <c r="AB239" s="11"/>
    </row>
    <row r="240" spans="2:28" ht="16.149999999999999" customHeight="1">
      <c r="B240" s="3"/>
      <c r="C240" s="11"/>
      <c r="D240" s="11"/>
      <c r="E240" s="11"/>
      <c r="F240" s="11"/>
      <c r="G240" s="275" t="s">
        <v>517</v>
      </c>
      <c r="H240" s="275"/>
      <c r="I240" s="124" t="s">
        <v>486</v>
      </c>
      <c r="J240" s="275" t="s">
        <v>519</v>
      </c>
      <c r="K240" s="275"/>
      <c r="L240" s="124"/>
      <c r="M240" s="124"/>
      <c r="N240" s="27" t="s">
        <v>487</v>
      </c>
      <c r="O240" s="275" t="s">
        <v>517</v>
      </c>
      <c r="P240" s="275"/>
      <c r="Q240" s="22" t="s">
        <v>117</v>
      </c>
      <c r="R240" s="351">
        <v>0.38875999999999999</v>
      </c>
      <c r="S240" s="351"/>
      <c r="T240" s="351"/>
      <c r="U240" s="351"/>
      <c r="V240" s="124" t="s">
        <v>13</v>
      </c>
      <c r="W240" s="1"/>
      <c r="X240" s="12"/>
      <c r="Y240" s="14"/>
      <c r="Z240" s="14"/>
      <c r="AA240" s="14"/>
      <c r="AB240" s="11"/>
    </row>
    <row r="241" spans="2:28" ht="16.149999999999999" customHeight="1">
      <c r="B241" s="3"/>
      <c r="C241" s="11"/>
      <c r="D241" s="11"/>
      <c r="E241" s="11"/>
      <c r="F241" s="11" t="s">
        <v>520</v>
      </c>
      <c r="G241" s="11"/>
      <c r="H241" s="22"/>
      <c r="I241" s="129"/>
      <c r="J241" s="129"/>
      <c r="K241" s="129"/>
      <c r="L241" s="124"/>
      <c r="M241" s="124"/>
      <c r="N241" s="124"/>
      <c r="O241" s="22"/>
      <c r="P241" s="129"/>
      <c r="Q241" s="129"/>
      <c r="R241" s="129"/>
      <c r="S241" s="124"/>
      <c r="T241" s="124"/>
      <c r="U241" s="120"/>
      <c r="V241" s="120"/>
      <c r="W241" s="120"/>
      <c r="X241" s="22"/>
      <c r="Y241" s="129"/>
      <c r="Z241" s="129"/>
      <c r="AA241" s="129"/>
      <c r="AB241" s="124"/>
    </row>
    <row r="242" spans="2:28" ht="16.149999999999999" customHeight="1">
      <c r="B242" s="3"/>
      <c r="C242" s="11"/>
      <c r="D242" s="11"/>
      <c r="E242" s="11"/>
      <c r="F242" s="11"/>
      <c r="G242" s="275" t="s">
        <v>521</v>
      </c>
      <c r="H242" s="369" t="s">
        <v>117</v>
      </c>
      <c r="I242" s="376" t="s">
        <v>522</v>
      </c>
      <c r="J242" s="376"/>
      <c r="K242" s="376"/>
      <c r="L242" s="376"/>
      <c r="M242" s="376"/>
      <c r="N242" s="12"/>
      <c r="O242" s="21"/>
      <c r="P242" s="21"/>
      <c r="Q242" s="21"/>
      <c r="R242" s="129"/>
      <c r="S242" s="124"/>
      <c r="T242" s="124"/>
      <c r="U242" s="120"/>
      <c r="V242" s="120"/>
      <c r="W242" s="120"/>
      <c r="X242" s="22"/>
      <c r="Y242" s="129"/>
      <c r="Z242" s="129"/>
      <c r="AA242" s="129"/>
      <c r="AB242" s="124"/>
    </row>
    <row r="243" spans="2:28" ht="16.149999999999999" customHeight="1">
      <c r="B243" s="3"/>
      <c r="C243" s="11"/>
      <c r="D243" s="11"/>
      <c r="E243" s="11"/>
      <c r="F243" s="11"/>
      <c r="G243" s="275"/>
      <c r="H243" s="369"/>
      <c r="I243" s="376"/>
      <c r="J243" s="376"/>
      <c r="K243" s="376"/>
      <c r="L243" s="376"/>
      <c r="M243" s="376"/>
      <c r="N243" s="12"/>
      <c r="O243" s="21"/>
      <c r="P243" s="21"/>
      <c r="Q243" s="21"/>
      <c r="R243" s="129"/>
      <c r="S243" s="124"/>
      <c r="T243" s="124"/>
      <c r="U243" s="120"/>
      <c r="V243" s="120"/>
      <c r="W243" s="120"/>
      <c r="X243" s="22"/>
      <c r="Y243" s="129"/>
      <c r="Z243" s="129"/>
      <c r="AA243" s="129"/>
      <c r="AB243" s="124"/>
    </row>
    <row r="244" spans="2:28" ht="16.149999999999999" customHeight="1">
      <c r="B244" s="3"/>
      <c r="C244" s="11"/>
      <c r="D244" s="11"/>
      <c r="E244" s="11"/>
      <c r="F244" s="11"/>
      <c r="G244" s="124"/>
      <c r="H244" s="22" t="s">
        <v>117</v>
      </c>
      <c r="I244" s="76" t="s">
        <v>97</v>
      </c>
      <c r="J244" s="372">
        <v>1.6445780629647046E-2</v>
      </c>
      <c r="K244" s="372"/>
      <c r="L244" s="372"/>
      <c r="M244" s="372"/>
      <c r="N244" s="372"/>
      <c r="O244" s="77" t="s">
        <v>73</v>
      </c>
      <c r="P244" s="372">
        <v>1.7055519787404971E-3</v>
      </c>
      <c r="Q244" s="372"/>
      <c r="R244" s="372"/>
      <c r="S244" s="372"/>
      <c r="T244" s="372"/>
      <c r="U244" s="33" t="s">
        <v>98</v>
      </c>
      <c r="V244" s="124" t="s">
        <v>478</v>
      </c>
      <c r="W244" s="351">
        <v>0.38875999999999999</v>
      </c>
      <c r="X244" s="351"/>
      <c r="Y244" s="351"/>
      <c r="Z244" s="351"/>
      <c r="AA244" s="129"/>
      <c r="AB244" s="124"/>
    </row>
    <row r="245" spans="2:28" ht="16.149999999999999" customHeight="1">
      <c r="B245" s="3"/>
      <c r="C245" s="11"/>
      <c r="D245" s="11"/>
      <c r="E245" s="11"/>
      <c r="F245" s="11"/>
      <c r="G245" s="124"/>
      <c r="H245" s="22" t="s">
        <v>117</v>
      </c>
      <c r="I245" s="372">
        <v>5.7304112903264299E-3</v>
      </c>
      <c r="J245" s="372"/>
      <c r="K245" s="372"/>
      <c r="L245" s="372"/>
      <c r="M245" s="372"/>
      <c r="N245" s="77"/>
      <c r="O245" s="139"/>
      <c r="P245" s="139"/>
      <c r="Q245" s="139"/>
      <c r="R245" s="139"/>
      <c r="S245" s="139"/>
      <c r="T245" s="139"/>
      <c r="U245" s="120"/>
      <c r="V245" s="120"/>
      <c r="W245" s="1"/>
      <c r="X245" s="1"/>
      <c r="Y245" s="1"/>
      <c r="Z245" s="1"/>
      <c r="AA245" s="129"/>
      <c r="AB245" s="124"/>
    </row>
    <row r="246" spans="2:28" ht="16.149999999999999" customHeight="1">
      <c r="B246" s="3"/>
      <c r="C246" s="11"/>
      <c r="D246" s="11"/>
      <c r="E246" s="11"/>
      <c r="F246" s="11" t="s">
        <v>523</v>
      </c>
      <c r="G246" s="11"/>
      <c r="H246" s="22"/>
      <c r="I246" s="129"/>
      <c r="J246" s="129"/>
      <c r="K246" s="129"/>
      <c r="L246" s="124"/>
      <c r="M246" s="124"/>
      <c r="N246" s="124"/>
      <c r="O246" s="22"/>
      <c r="P246" s="129"/>
      <c r="Q246" s="129"/>
      <c r="R246" s="129"/>
      <c r="S246" s="124"/>
      <c r="T246" s="124"/>
      <c r="U246" s="120"/>
      <c r="V246" s="120"/>
      <c r="W246" s="120"/>
      <c r="X246" s="22"/>
      <c r="Y246" s="129"/>
      <c r="Z246" s="129"/>
      <c r="AA246" s="129"/>
      <c r="AB246" s="124"/>
    </row>
    <row r="247" spans="2:28" ht="16.149999999999999" customHeight="1">
      <c r="B247" s="3"/>
      <c r="C247" s="11"/>
      <c r="D247" s="11"/>
      <c r="E247" s="11"/>
      <c r="F247" s="11"/>
      <c r="G247" s="275" t="s">
        <v>524</v>
      </c>
      <c r="H247" s="369" t="s">
        <v>117</v>
      </c>
      <c r="I247" s="375" t="s">
        <v>97</v>
      </c>
      <c r="J247" s="375" t="s">
        <v>525</v>
      </c>
      <c r="K247" s="375"/>
      <c r="L247" s="375" t="s">
        <v>73</v>
      </c>
      <c r="M247" s="375">
        <v>1</v>
      </c>
      <c r="N247" s="375" t="s">
        <v>98</v>
      </c>
      <c r="O247" s="375" t="s">
        <v>526</v>
      </c>
      <c r="P247" s="375" t="s">
        <v>483</v>
      </c>
      <c r="Q247" s="375" t="s">
        <v>527</v>
      </c>
      <c r="R247" s="375" t="s">
        <v>97</v>
      </c>
      <c r="S247" s="374" t="s">
        <v>528</v>
      </c>
      <c r="T247" s="374" t="s">
        <v>73</v>
      </c>
      <c r="U247" s="115" t="s">
        <v>529</v>
      </c>
      <c r="V247" s="375" t="s">
        <v>98</v>
      </c>
      <c r="W247" s="12"/>
      <c r="X247" s="14"/>
      <c r="Y247" s="14"/>
      <c r="Z247" s="14"/>
      <c r="AA247" s="11"/>
      <c r="AB247" s="11"/>
    </row>
    <row r="248" spans="2:28" ht="16.149999999999999" customHeight="1">
      <c r="B248" s="3"/>
      <c r="C248" s="11"/>
      <c r="D248" s="11"/>
      <c r="E248" s="11"/>
      <c r="F248" s="11"/>
      <c r="G248" s="275"/>
      <c r="H248" s="369"/>
      <c r="I248" s="375"/>
      <c r="J248" s="619" t="s">
        <v>530</v>
      </c>
      <c r="K248" s="619"/>
      <c r="L248" s="375"/>
      <c r="M248" s="375"/>
      <c r="N248" s="375"/>
      <c r="O248" s="375"/>
      <c r="P248" s="375"/>
      <c r="Q248" s="375"/>
      <c r="R248" s="375"/>
      <c r="S248" s="374"/>
      <c r="T248" s="374"/>
      <c r="U248" s="620">
        <v>2</v>
      </c>
      <c r="V248" s="375"/>
      <c r="W248" s="12"/>
      <c r="X248" s="14"/>
      <c r="Y248" s="14"/>
      <c r="Z248" s="14"/>
      <c r="AA248" s="11"/>
      <c r="AB248" s="11"/>
    </row>
    <row r="249" spans="2:28" ht="16.149999999999999" customHeight="1">
      <c r="B249" s="3"/>
      <c r="C249" s="11"/>
      <c r="D249" s="11"/>
      <c r="E249" s="11"/>
      <c r="F249" s="11"/>
      <c r="G249" s="124"/>
      <c r="H249" s="369" t="s">
        <v>117</v>
      </c>
      <c r="I249" s="370" t="s">
        <v>97</v>
      </c>
      <c r="J249" s="614">
        <v>13334.306012112518</v>
      </c>
      <c r="K249" s="614"/>
      <c r="L249" s="614"/>
      <c r="M249" s="614"/>
      <c r="N249" s="373" t="s">
        <v>73</v>
      </c>
      <c r="O249" s="373">
        <v>1</v>
      </c>
      <c r="P249" s="370" t="s">
        <v>98</v>
      </c>
      <c r="Q249" s="369" t="s">
        <v>500</v>
      </c>
      <c r="R249" s="351">
        <v>3.5532332890427019E-3</v>
      </c>
      <c r="S249" s="351"/>
      <c r="T249" s="351"/>
      <c r="U249" s="351"/>
      <c r="V249" s="369" t="s">
        <v>483</v>
      </c>
      <c r="W249" s="129"/>
      <c r="X249" s="129"/>
      <c r="Y249" s="129"/>
      <c r="Z249" s="124"/>
      <c r="AA249" s="11"/>
      <c r="AB249" s="11"/>
    </row>
    <row r="250" spans="2:28" ht="16.149999999999999" customHeight="1">
      <c r="B250" s="3"/>
      <c r="C250" s="11"/>
      <c r="D250" s="11"/>
      <c r="E250" s="11"/>
      <c r="F250" s="11"/>
      <c r="G250" s="124"/>
      <c r="H250" s="369"/>
      <c r="I250" s="370"/>
      <c r="J250" s="351">
        <v>12267.060975479719</v>
      </c>
      <c r="K250" s="351"/>
      <c r="L250" s="351"/>
      <c r="M250" s="351"/>
      <c r="N250" s="373"/>
      <c r="O250" s="373"/>
      <c r="P250" s="370"/>
      <c r="Q250" s="369"/>
      <c r="R250" s="351"/>
      <c r="S250" s="351"/>
      <c r="T250" s="351"/>
      <c r="U250" s="351"/>
      <c r="V250" s="369"/>
      <c r="W250" s="129"/>
      <c r="X250" s="129"/>
      <c r="Y250" s="129"/>
      <c r="Z250" s="124"/>
      <c r="AA250" s="11"/>
      <c r="AB250" s="11"/>
    </row>
    <row r="251" spans="2:28" ht="16.149999999999999" customHeight="1">
      <c r="B251" s="3"/>
      <c r="C251" s="11"/>
      <c r="D251" s="11"/>
      <c r="E251" s="11"/>
      <c r="F251" s="11"/>
      <c r="G251" s="124"/>
      <c r="H251" s="22"/>
      <c r="I251" s="372">
        <v>5.7304112903264299E-3</v>
      </c>
      <c r="J251" s="372"/>
      <c r="K251" s="372"/>
      <c r="L251" s="372"/>
      <c r="M251" s="372"/>
      <c r="N251" s="372"/>
      <c r="O251" s="369" t="s">
        <v>500</v>
      </c>
      <c r="P251" s="370" t="s">
        <v>97</v>
      </c>
      <c r="Q251" s="351">
        <v>2.5</v>
      </c>
      <c r="R251" s="351"/>
      <c r="S251" s="351"/>
      <c r="T251" s="351"/>
      <c r="U251" s="373" t="s">
        <v>73</v>
      </c>
      <c r="V251" s="614">
        <v>0.38875999999999999</v>
      </c>
      <c r="W251" s="614"/>
      <c r="X251" s="614"/>
      <c r="Y251" s="614"/>
      <c r="Z251" s="370" t="s">
        <v>98</v>
      </c>
      <c r="AA251" s="11"/>
      <c r="AB251" s="11"/>
    </row>
    <row r="252" spans="2:28" ht="16.149999999999999" customHeight="1">
      <c r="B252" s="3"/>
      <c r="C252" s="11"/>
      <c r="D252" s="11"/>
      <c r="E252" s="11"/>
      <c r="F252" s="11"/>
      <c r="G252" s="124"/>
      <c r="H252" s="22"/>
      <c r="I252" s="372"/>
      <c r="J252" s="372"/>
      <c r="K252" s="372"/>
      <c r="L252" s="372"/>
      <c r="M252" s="372"/>
      <c r="N252" s="372"/>
      <c r="O252" s="369"/>
      <c r="P252" s="370"/>
      <c r="Q252" s="351"/>
      <c r="R252" s="351"/>
      <c r="S252" s="351"/>
      <c r="T252" s="351"/>
      <c r="U252" s="373"/>
      <c r="V252" s="349">
        <v>2</v>
      </c>
      <c r="W252" s="349"/>
      <c r="X252" s="349"/>
      <c r="Y252" s="349"/>
      <c r="Z252" s="370"/>
      <c r="AA252" s="11"/>
      <c r="AB252" s="11"/>
    </row>
    <row r="253" spans="2:28" ht="16.149999999999999" customHeight="1">
      <c r="B253" s="3"/>
      <c r="C253" s="11"/>
      <c r="D253" s="11"/>
      <c r="E253" s="11"/>
      <c r="F253" s="11"/>
      <c r="G253" s="124"/>
      <c r="H253" s="22" t="s">
        <v>117</v>
      </c>
      <c r="I253" s="351">
        <v>1.3521285283874359E-2</v>
      </c>
      <c r="J253" s="351"/>
      <c r="K253" s="351"/>
      <c r="L253" s="351"/>
      <c r="M253" s="11" t="s">
        <v>13</v>
      </c>
      <c r="N253" s="22" t="s">
        <v>117</v>
      </c>
      <c r="O253" s="351">
        <v>13.521285283874359</v>
      </c>
      <c r="P253" s="351"/>
      <c r="Q253" s="351"/>
      <c r="R253" s="351"/>
      <c r="S253" s="11" t="s">
        <v>479</v>
      </c>
      <c r="T253" s="129"/>
      <c r="U253" s="129"/>
      <c r="V253" s="124"/>
      <c r="W253" s="22"/>
      <c r="X253" s="129"/>
      <c r="Y253" s="129"/>
      <c r="Z253" s="124"/>
      <c r="AA253" s="11"/>
      <c r="AB253" s="11"/>
    </row>
    <row r="254" spans="2:28" ht="16.149999999999999" customHeight="1">
      <c r="B254" s="3"/>
      <c r="C254" s="11"/>
      <c r="D254" s="11"/>
      <c r="E254" s="11"/>
      <c r="F254" s="11" t="s">
        <v>531</v>
      </c>
      <c r="G254" s="124"/>
      <c r="H254" s="22"/>
      <c r="I254" s="132"/>
      <c r="J254" s="132"/>
      <c r="K254" s="132"/>
      <c r="L254" s="132"/>
      <c r="M254" s="132"/>
      <c r="N254" s="132"/>
      <c r="O254" s="132"/>
      <c r="P254" s="132"/>
      <c r="Q254" s="132"/>
      <c r="R254" s="22"/>
      <c r="S254" s="129"/>
      <c r="T254" s="129"/>
      <c r="U254" s="129"/>
      <c r="V254" s="124"/>
      <c r="W254" s="22"/>
      <c r="X254" s="129"/>
      <c r="Y254" s="129"/>
      <c r="Z254" s="129"/>
      <c r="AA254" s="124"/>
      <c r="AB254" s="11"/>
    </row>
    <row r="255" spans="2:28" ht="16.149999999999999" customHeight="1">
      <c r="B255" s="3"/>
      <c r="C255" s="11"/>
      <c r="D255" s="11"/>
      <c r="E255" s="11"/>
      <c r="F255" s="11"/>
      <c r="G255" s="275" t="s">
        <v>532</v>
      </c>
      <c r="H255" s="369" t="s">
        <v>117</v>
      </c>
      <c r="I255" s="231" t="s">
        <v>533</v>
      </c>
      <c r="J255" s="231"/>
      <c r="K255" s="231"/>
      <c r="L255" s="369" t="s">
        <v>117</v>
      </c>
      <c r="M255" s="351">
        <v>3.5532332890427019E-3</v>
      </c>
      <c r="N255" s="351"/>
      <c r="O255" s="351"/>
      <c r="P255" s="351"/>
      <c r="Q255" s="275" t="s">
        <v>483</v>
      </c>
      <c r="R255" s="351">
        <v>1.3521285283874359E-2</v>
      </c>
      <c r="S255" s="351"/>
      <c r="T255" s="351"/>
      <c r="U255" s="351"/>
      <c r="V255" s="1"/>
      <c r="W255" s="12"/>
      <c r="X255" s="1"/>
      <c r="Y255" s="14"/>
      <c r="Z255" s="14"/>
      <c r="AA255" s="14"/>
      <c r="AB255" s="11"/>
    </row>
    <row r="256" spans="2:28" ht="16.149999999999999" customHeight="1">
      <c r="B256" s="3"/>
      <c r="C256" s="11"/>
      <c r="D256" s="11"/>
      <c r="E256" s="11"/>
      <c r="F256" s="11"/>
      <c r="G256" s="275"/>
      <c r="H256" s="369"/>
      <c r="I256" s="231"/>
      <c r="J256" s="231"/>
      <c r="K256" s="231"/>
      <c r="L256" s="369"/>
      <c r="M256" s="351"/>
      <c r="N256" s="351"/>
      <c r="O256" s="351"/>
      <c r="P256" s="351"/>
      <c r="Q256" s="275"/>
      <c r="R256" s="351"/>
      <c r="S256" s="351"/>
      <c r="T256" s="351"/>
      <c r="U256" s="351"/>
      <c r="V256" s="1"/>
      <c r="W256" s="12"/>
      <c r="X256" s="14"/>
      <c r="Y256" s="14"/>
      <c r="Z256" s="14"/>
      <c r="AA256" s="14"/>
      <c r="AB256" s="11"/>
    </row>
    <row r="257" spans="2:28" ht="16.149999999999999" customHeight="1">
      <c r="B257" s="3"/>
      <c r="C257" s="11"/>
      <c r="D257" s="11"/>
      <c r="E257" s="11"/>
      <c r="F257" s="11"/>
      <c r="G257" s="124"/>
      <c r="H257" s="22"/>
      <c r="I257" s="132"/>
      <c r="J257" s="132"/>
      <c r="K257" s="132"/>
      <c r="L257" s="22" t="s">
        <v>117</v>
      </c>
      <c r="M257" s="351">
        <v>1.7074518572917061E-2</v>
      </c>
      <c r="N257" s="351"/>
      <c r="O257" s="351"/>
      <c r="P257" s="351"/>
      <c r="Q257" s="124" t="s">
        <v>13</v>
      </c>
      <c r="R257" s="22" t="s">
        <v>117</v>
      </c>
      <c r="S257" s="351">
        <v>17.074518572917061</v>
      </c>
      <c r="T257" s="351"/>
      <c r="U257" s="351"/>
      <c r="V257" s="351"/>
      <c r="W257" s="124" t="s">
        <v>479</v>
      </c>
      <c r="X257" s="1"/>
      <c r="Y257" s="129"/>
      <c r="Z257" s="129"/>
      <c r="AA257" s="129"/>
      <c r="AB257" s="124"/>
    </row>
    <row r="258" spans="2:28" ht="16.149999999999999" customHeight="1">
      <c r="B258" s="3"/>
      <c r="C258" s="11"/>
      <c r="D258" s="11"/>
      <c r="E258" s="11"/>
      <c r="F258" s="11" t="s">
        <v>534</v>
      </c>
      <c r="G258" s="124"/>
      <c r="H258" s="22"/>
      <c r="I258" s="132"/>
      <c r="J258" s="132"/>
      <c r="K258" s="132"/>
      <c r="L258" s="132"/>
      <c r="M258" s="132"/>
      <c r="N258" s="132"/>
      <c r="O258" s="132"/>
      <c r="P258" s="132"/>
      <c r="Q258" s="132"/>
      <c r="R258" s="22"/>
      <c r="S258" s="129"/>
      <c r="T258" s="129"/>
      <c r="U258" s="129"/>
      <c r="V258" s="124"/>
      <c r="W258" s="22"/>
      <c r="X258" s="129"/>
      <c r="Y258" s="129"/>
      <c r="Z258" s="129"/>
      <c r="AA258" s="124"/>
      <c r="AB258" s="11"/>
    </row>
    <row r="259" spans="2:28" ht="16.149999999999999" customHeight="1">
      <c r="B259" s="3"/>
      <c r="C259" s="11"/>
      <c r="D259" s="11"/>
      <c r="E259" s="11"/>
      <c r="F259" s="11"/>
      <c r="G259" s="275" t="s">
        <v>535</v>
      </c>
      <c r="H259" s="275"/>
      <c r="I259" s="369" t="s">
        <v>117</v>
      </c>
      <c r="J259" s="367" t="s">
        <v>506</v>
      </c>
      <c r="K259" s="367" t="s">
        <v>507</v>
      </c>
      <c r="L259" s="52" t="s">
        <v>532</v>
      </c>
      <c r="M259" s="367" t="s">
        <v>508</v>
      </c>
      <c r="N259" s="367" t="s">
        <v>536</v>
      </c>
      <c r="O259" s="367"/>
      <c r="P259" s="367" t="s">
        <v>510</v>
      </c>
      <c r="Q259" s="368" t="s">
        <v>537</v>
      </c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11"/>
    </row>
    <row r="260" spans="2:28" ht="16.149999999999999" customHeight="1">
      <c r="B260" s="3"/>
      <c r="C260" s="11"/>
      <c r="D260" s="11"/>
      <c r="E260" s="11"/>
      <c r="F260" s="11"/>
      <c r="G260" s="275"/>
      <c r="H260" s="275"/>
      <c r="I260" s="369"/>
      <c r="J260" s="367"/>
      <c r="K260" s="367"/>
      <c r="L260" s="621" t="s">
        <v>514</v>
      </c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11"/>
    </row>
    <row r="261" spans="2:28" ht="16.149999999999999" customHeight="1">
      <c r="B261" s="3"/>
      <c r="C261" s="11"/>
      <c r="D261" s="11"/>
      <c r="E261" s="11"/>
      <c r="F261" s="11"/>
      <c r="G261" s="124"/>
      <c r="H261" s="124"/>
      <c r="I261" s="369" t="s">
        <v>117</v>
      </c>
      <c r="J261" s="275" t="s">
        <v>506</v>
      </c>
      <c r="K261" s="370" t="s">
        <v>97</v>
      </c>
      <c r="L261" s="614">
        <v>1.7074518572917061E-2</v>
      </c>
      <c r="M261" s="614"/>
      <c r="N261" s="614"/>
      <c r="O261" s="614"/>
      <c r="P261" s="351" t="s">
        <v>508</v>
      </c>
      <c r="Q261" s="351" t="s">
        <v>73</v>
      </c>
      <c r="R261" s="351"/>
      <c r="S261" s="351"/>
      <c r="T261" s="351"/>
      <c r="U261" s="371" t="s">
        <v>98</v>
      </c>
      <c r="V261" s="366" t="s">
        <v>117</v>
      </c>
      <c r="W261" s="351">
        <v>4.8053469006863914</v>
      </c>
      <c r="X261" s="351"/>
      <c r="Y261" s="351"/>
      <c r="Z261" s="351"/>
      <c r="AA261" s="124"/>
      <c r="AB261" s="11"/>
    </row>
    <row r="262" spans="2:28" ht="16.149999999999999" customHeight="1">
      <c r="B262" s="3"/>
      <c r="C262" s="11"/>
      <c r="D262" s="11"/>
      <c r="E262" s="11"/>
      <c r="F262" s="11"/>
      <c r="G262" s="124"/>
      <c r="H262" s="124"/>
      <c r="I262" s="369"/>
      <c r="J262" s="275"/>
      <c r="K262" s="370"/>
      <c r="L262" s="351">
        <v>3.5532332890427019E-3</v>
      </c>
      <c r="M262" s="351"/>
      <c r="N262" s="351"/>
      <c r="O262" s="351"/>
      <c r="P262" s="351"/>
      <c r="Q262" s="351"/>
      <c r="R262" s="351"/>
      <c r="S262" s="351"/>
      <c r="T262" s="351"/>
      <c r="U262" s="371"/>
      <c r="V262" s="366"/>
      <c r="W262" s="351"/>
      <c r="X262" s="351"/>
      <c r="Y262" s="351"/>
      <c r="Z262" s="351"/>
      <c r="AA262" s="124"/>
      <c r="AB262" s="11"/>
    </row>
    <row r="263" spans="2:28" ht="16.149999999999999" customHeight="1">
      <c r="B263" s="3"/>
      <c r="C263" s="11"/>
      <c r="D263" s="11"/>
      <c r="E263" s="11" t="s">
        <v>429</v>
      </c>
      <c r="F263" s="11"/>
      <c r="G263" s="124"/>
      <c r="H263" s="22"/>
      <c r="I263" s="132"/>
      <c r="J263" s="132"/>
      <c r="K263" s="132"/>
      <c r="L263" s="132"/>
      <c r="M263" s="132"/>
      <c r="N263" s="132"/>
      <c r="O263" s="132"/>
      <c r="P263" s="132"/>
      <c r="Q263" s="132"/>
      <c r="R263" s="22"/>
      <c r="S263" s="129"/>
      <c r="T263" s="129"/>
      <c r="U263" s="129"/>
      <c r="V263" s="124"/>
      <c r="W263" s="22"/>
      <c r="X263" s="129"/>
      <c r="Y263" s="129"/>
      <c r="Z263" s="129"/>
      <c r="AA263" s="124"/>
      <c r="AB263" s="11"/>
    </row>
    <row r="264" spans="2:28" ht="16.149999999999999" customHeight="1">
      <c r="B264" s="3"/>
      <c r="C264" s="11"/>
      <c r="D264" s="11"/>
      <c r="E264" s="11"/>
      <c r="F264" s="11" t="s">
        <v>513</v>
      </c>
      <c r="G264" s="124"/>
      <c r="H264" s="22"/>
      <c r="I264" s="132"/>
      <c r="J264" s="132"/>
      <c r="K264" s="132"/>
      <c r="L264" s="132"/>
      <c r="M264" s="132"/>
      <c r="N264" s="132"/>
      <c r="O264" s="132"/>
      <c r="P264" s="132"/>
      <c r="Q264" s="132"/>
      <c r="R264" s="22"/>
      <c r="S264" s="129"/>
      <c r="T264" s="129"/>
      <c r="U264" s="129"/>
      <c r="V264" s="124"/>
      <c r="W264" s="22"/>
      <c r="X264" s="129"/>
      <c r="Y264" s="129"/>
      <c r="Z264" s="129"/>
      <c r="AA264" s="124"/>
      <c r="AB264" s="11"/>
    </row>
    <row r="265" spans="2:28" ht="16.149999999999999" customHeight="1">
      <c r="B265" s="3"/>
      <c r="C265" s="11"/>
      <c r="D265" s="11"/>
      <c r="E265" s="11"/>
      <c r="F265" s="11"/>
      <c r="G265" s="275" t="s">
        <v>538</v>
      </c>
      <c r="H265" s="369" t="s">
        <v>117</v>
      </c>
      <c r="I265" s="231" t="s">
        <v>539</v>
      </c>
      <c r="J265" s="622"/>
      <c r="K265" s="622"/>
      <c r="L265" s="369" t="s">
        <v>117</v>
      </c>
      <c r="M265" s="372">
        <v>1.7022397101091981E-3</v>
      </c>
      <c r="N265" s="372"/>
      <c r="O265" s="372"/>
      <c r="P265" s="372"/>
      <c r="Q265" s="617" t="s">
        <v>478</v>
      </c>
      <c r="R265" s="351">
        <v>2.5</v>
      </c>
      <c r="S265" s="351"/>
      <c r="T265" s="351"/>
      <c r="U265" s="351"/>
      <c r="V265" s="32">
        <v>2</v>
      </c>
      <c r="W265" s="11"/>
      <c r="X265" s="1"/>
      <c r="Y265" s="14"/>
      <c r="Z265" s="14"/>
      <c r="AA265" s="14"/>
      <c r="AB265" s="11"/>
    </row>
    <row r="266" spans="2:28" ht="16.149999999999999" customHeight="1">
      <c r="B266" s="3"/>
      <c r="C266" s="11"/>
      <c r="D266" s="11"/>
      <c r="E266" s="11"/>
      <c r="F266" s="11"/>
      <c r="G266" s="275"/>
      <c r="H266" s="369"/>
      <c r="I266" s="615">
        <v>3</v>
      </c>
      <c r="J266" s="615"/>
      <c r="K266" s="615"/>
      <c r="L266" s="369"/>
      <c r="M266" s="618">
        <v>3</v>
      </c>
      <c r="N266" s="618"/>
      <c r="O266" s="618"/>
      <c r="P266" s="618"/>
      <c r="Q266" s="618"/>
      <c r="R266" s="618"/>
      <c r="S266" s="618"/>
      <c r="T266" s="618"/>
      <c r="U266" s="618"/>
      <c r="V266" s="1"/>
      <c r="W266" s="11"/>
      <c r="X266" s="14"/>
      <c r="Y266" s="14"/>
      <c r="Z266" s="14"/>
      <c r="AA266" s="14"/>
      <c r="AB266" s="11"/>
    </row>
    <row r="267" spans="2:28" ht="16.149999999999999" customHeight="1">
      <c r="B267" s="3"/>
      <c r="C267" s="11"/>
      <c r="D267" s="11"/>
      <c r="E267" s="11"/>
      <c r="F267" s="11"/>
      <c r="G267" s="124"/>
      <c r="H267" s="22"/>
      <c r="I267" s="132"/>
      <c r="J267" s="132"/>
      <c r="K267" s="132"/>
      <c r="L267" s="22" t="s">
        <v>117</v>
      </c>
      <c r="M267" s="351">
        <v>3.5463327293941624E-3</v>
      </c>
      <c r="N267" s="351"/>
      <c r="O267" s="351"/>
      <c r="P267" s="351"/>
      <c r="Q267" s="124" t="s">
        <v>13</v>
      </c>
      <c r="R267" s="22" t="s">
        <v>117</v>
      </c>
      <c r="S267" s="351">
        <v>3.5463327293941624</v>
      </c>
      <c r="T267" s="351"/>
      <c r="U267" s="351"/>
      <c r="V267" s="351"/>
      <c r="W267" s="124" t="s">
        <v>479</v>
      </c>
      <c r="X267" s="129"/>
      <c r="Y267" s="129"/>
      <c r="Z267" s="129"/>
      <c r="AA267" s="129"/>
      <c r="AB267" s="124"/>
    </row>
    <row r="268" spans="2:28" ht="16.149999999999999" customHeight="1">
      <c r="B268" s="3"/>
      <c r="C268" s="11"/>
      <c r="D268" s="11"/>
      <c r="E268" s="11"/>
      <c r="F268" s="11" t="s">
        <v>516</v>
      </c>
      <c r="G268" s="124"/>
      <c r="H268" s="22"/>
      <c r="I268" s="132"/>
      <c r="J268" s="132"/>
      <c r="K268" s="132"/>
      <c r="L268" s="132"/>
      <c r="M268" s="132"/>
      <c r="N268" s="132"/>
      <c r="O268" s="132"/>
      <c r="P268" s="132"/>
      <c r="Q268" s="132"/>
      <c r="R268" s="22"/>
      <c r="S268" s="129"/>
      <c r="T268" s="129"/>
      <c r="U268" s="129"/>
      <c r="V268" s="124"/>
      <c r="W268" s="22"/>
      <c r="X268" s="129"/>
      <c r="Y268" s="129"/>
      <c r="Z268" s="129"/>
      <c r="AA268" s="124"/>
      <c r="AB268" s="11"/>
    </row>
    <row r="269" spans="2:28" ht="16.149999999999999" customHeight="1">
      <c r="B269" s="3"/>
      <c r="C269" s="11"/>
      <c r="D269" s="11"/>
      <c r="E269" s="11"/>
      <c r="F269" s="11"/>
      <c r="G269" s="275" t="s">
        <v>540</v>
      </c>
      <c r="H269" s="275"/>
      <c r="I269" s="369" t="s">
        <v>117</v>
      </c>
      <c r="J269" s="275" t="s">
        <v>541</v>
      </c>
      <c r="K269" s="275"/>
      <c r="L269" s="275"/>
      <c r="M269" s="275"/>
      <c r="N269" s="275"/>
      <c r="O269" s="275"/>
      <c r="P269" s="132"/>
      <c r="Q269" s="132"/>
      <c r="R269" s="22"/>
      <c r="S269" s="129"/>
      <c r="T269" s="129"/>
      <c r="U269" s="129"/>
      <c r="V269" s="124"/>
      <c r="W269" s="22"/>
      <c r="X269" s="129"/>
      <c r="Y269" s="129"/>
      <c r="Z269" s="129"/>
      <c r="AA269" s="124"/>
      <c r="AB269" s="11"/>
    </row>
    <row r="270" spans="2:28" ht="16.149999999999999" customHeight="1">
      <c r="B270" s="3"/>
      <c r="C270" s="11"/>
      <c r="D270" s="11"/>
      <c r="E270" s="11"/>
      <c r="F270" s="11"/>
      <c r="G270" s="275"/>
      <c r="H270" s="275"/>
      <c r="I270" s="369"/>
      <c r="J270" s="275"/>
      <c r="K270" s="275"/>
      <c r="L270" s="275"/>
      <c r="M270" s="275"/>
      <c r="N270" s="275"/>
      <c r="O270" s="275"/>
      <c r="P270" s="132"/>
      <c r="Q270" s="132"/>
      <c r="R270" s="22"/>
      <c r="S270" s="129"/>
      <c r="T270" s="129"/>
      <c r="U270" s="129"/>
      <c r="V270" s="124"/>
      <c r="W270" s="22"/>
      <c r="X270" s="129"/>
      <c r="Y270" s="129"/>
      <c r="Z270" s="129"/>
      <c r="AA270" s="124"/>
      <c r="AB270" s="11"/>
    </row>
    <row r="271" spans="2:28" ht="16.149999999999999" customHeight="1">
      <c r="B271" s="3"/>
      <c r="C271" s="11"/>
      <c r="D271" s="11"/>
      <c r="E271" s="11"/>
      <c r="F271" s="11"/>
      <c r="G271" s="124"/>
      <c r="H271" s="22"/>
      <c r="I271" s="22" t="s">
        <v>117</v>
      </c>
      <c r="J271" s="231">
        <v>0.08</v>
      </c>
      <c r="K271" s="231"/>
      <c r="L271" s="124" t="s">
        <v>478</v>
      </c>
      <c r="M271" s="351">
        <v>2.5</v>
      </c>
      <c r="N271" s="351"/>
      <c r="O271" s="351"/>
      <c r="P271" s="351"/>
      <c r="Q271" s="129" t="s">
        <v>483</v>
      </c>
      <c r="R271" s="231">
        <v>2.1999999999999999E-2</v>
      </c>
      <c r="S271" s="231"/>
      <c r="T271" s="120" t="s">
        <v>478</v>
      </c>
      <c r="U271" s="351">
        <v>300</v>
      </c>
      <c r="V271" s="351"/>
      <c r="W271" s="351"/>
      <c r="X271" s="351"/>
      <c r="Y271" s="120" t="s">
        <v>478</v>
      </c>
      <c r="Z271" s="351">
        <v>2.8599999999999997E-2</v>
      </c>
      <c r="AA271" s="351"/>
      <c r="AB271" s="351"/>
    </row>
    <row r="272" spans="2:28" ht="16.149999999999999" customHeight="1">
      <c r="B272" s="3"/>
      <c r="C272" s="11"/>
      <c r="D272" s="11"/>
      <c r="E272" s="11"/>
      <c r="F272" s="11"/>
      <c r="G272" s="124"/>
      <c r="H272" s="22"/>
      <c r="I272" s="22" t="s">
        <v>117</v>
      </c>
      <c r="J272" s="351">
        <v>0.38875999999999999</v>
      </c>
      <c r="K272" s="351"/>
      <c r="L272" s="351"/>
      <c r="M272" s="351"/>
      <c r="N272" s="124" t="s">
        <v>13</v>
      </c>
      <c r="O272" s="124"/>
      <c r="P272" s="22"/>
      <c r="Q272" s="129"/>
      <c r="R272" s="129"/>
      <c r="S272" s="129"/>
      <c r="T272" s="124"/>
      <c r="U272" s="124"/>
      <c r="V272" s="120"/>
      <c r="W272" s="120"/>
      <c r="X272" s="120"/>
      <c r="Y272" s="22"/>
      <c r="Z272" s="129"/>
      <c r="AA272" s="129"/>
      <c r="AB272" s="129"/>
    </row>
    <row r="273" spans="2:28" ht="16.149999999999999" customHeight="1">
      <c r="B273" s="3"/>
      <c r="C273" s="11"/>
      <c r="D273" s="11"/>
      <c r="E273" s="11"/>
      <c r="F273" s="11"/>
      <c r="G273" s="275" t="s">
        <v>542</v>
      </c>
      <c r="H273" s="275"/>
      <c r="I273" s="369" t="s">
        <v>117</v>
      </c>
      <c r="J273" s="231" t="s">
        <v>485</v>
      </c>
      <c r="K273" s="231"/>
      <c r="L273" s="231"/>
      <c r="M273" s="124"/>
      <c r="N273" s="124"/>
      <c r="O273" s="22"/>
      <c r="P273" s="1"/>
      <c r="Q273" s="1"/>
      <c r="R273" s="1"/>
      <c r="S273" s="1"/>
      <c r="T273" s="11"/>
      <c r="U273" s="11"/>
      <c r="V273" s="11"/>
      <c r="W273" s="1"/>
      <c r="X273" s="11"/>
      <c r="Y273" s="11"/>
      <c r="Z273" s="11"/>
      <c r="AA273" s="129"/>
      <c r="AB273" s="11"/>
    </row>
    <row r="274" spans="2:28" ht="16.149999999999999" customHeight="1">
      <c r="B274" s="3"/>
      <c r="C274" s="11"/>
      <c r="D274" s="11"/>
      <c r="E274" s="11"/>
      <c r="F274" s="11"/>
      <c r="G274" s="275"/>
      <c r="H274" s="275"/>
      <c r="I274" s="369"/>
      <c r="J274" s="231"/>
      <c r="K274" s="231"/>
      <c r="L274" s="231"/>
      <c r="M274" s="124"/>
      <c r="N274" s="124"/>
      <c r="O274" s="22"/>
      <c r="P274" s="129"/>
      <c r="Q274" s="129"/>
      <c r="R274" s="129"/>
      <c r="S274" s="124"/>
      <c r="T274" s="124"/>
      <c r="U274" s="120"/>
      <c r="V274" s="120"/>
      <c r="W274" s="120"/>
      <c r="X274" s="22"/>
      <c r="Y274" s="129"/>
      <c r="Z274" s="129"/>
      <c r="AA274" s="129"/>
      <c r="AB274" s="11"/>
    </row>
    <row r="275" spans="2:28" ht="16.149999999999999" customHeight="1">
      <c r="B275" s="3"/>
      <c r="C275" s="11"/>
      <c r="D275" s="11"/>
      <c r="E275" s="11"/>
      <c r="F275" s="11"/>
      <c r="G275" s="124"/>
      <c r="H275" s="22"/>
      <c r="I275" s="22" t="s">
        <v>117</v>
      </c>
      <c r="J275" s="231">
        <v>4.3999999999999997E-2</v>
      </c>
      <c r="K275" s="231"/>
      <c r="L275" s="124" t="s">
        <v>478</v>
      </c>
      <c r="M275" s="351">
        <v>300</v>
      </c>
      <c r="N275" s="351"/>
      <c r="O275" s="351"/>
      <c r="P275" s="351"/>
      <c r="Q275" s="124" t="s">
        <v>478</v>
      </c>
      <c r="R275" s="351">
        <v>2.8599999999999997E-2</v>
      </c>
      <c r="S275" s="351"/>
      <c r="T275" s="351"/>
      <c r="U275" s="351"/>
      <c r="V275" s="22" t="s">
        <v>117</v>
      </c>
      <c r="W275" s="351">
        <v>0.37751999999999991</v>
      </c>
      <c r="X275" s="351"/>
      <c r="Y275" s="351"/>
      <c r="Z275" s="351"/>
      <c r="AA275" s="124" t="s">
        <v>13</v>
      </c>
      <c r="AB275" s="11"/>
    </row>
    <row r="276" spans="2:28" ht="16.149999999999999" customHeight="1">
      <c r="B276" s="3"/>
      <c r="C276" s="11"/>
      <c r="D276" s="11"/>
      <c r="E276" s="11"/>
      <c r="F276" s="11"/>
      <c r="G276" s="275" t="s">
        <v>540</v>
      </c>
      <c r="H276" s="275"/>
      <c r="I276" s="124" t="s">
        <v>486</v>
      </c>
      <c r="J276" s="275" t="s">
        <v>542</v>
      </c>
      <c r="K276" s="275"/>
      <c r="L276" s="124"/>
      <c r="M276" s="124"/>
      <c r="N276" s="27" t="s">
        <v>487</v>
      </c>
      <c r="O276" s="275" t="s">
        <v>540</v>
      </c>
      <c r="P276" s="275"/>
      <c r="Q276" s="22" t="s">
        <v>117</v>
      </c>
      <c r="R276" s="351">
        <v>0.38875999999999999</v>
      </c>
      <c r="S276" s="351"/>
      <c r="T276" s="351"/>
      <c r="U276" s="351"/>
      <c r="V276" s="124" t="s">
        <v>13</v>
      </c>
      <c r="W276" s="22"/>
      <c r="X276" s="129"/>
      <c r="Y276" s="129"/>
      <c r="Z276" s="129"/>
      <c r="AA276" s="124"/>
      <c r="AB276" s="11"/>
    </row>
    <row r="277" spans="2:28" ht="16.149999999999999" customHeight="1">
      <c r="B277" s="3"/>
      <c r="C277" s="11"/>
      <c r="D277" s="11"/>
      <c r="E277" s="11"/>
      <c r="F277" s="11" t="s">
        <v>520</v>
      </c>
      <c r="G277" s="124"/>
      <c r="H277" s="22"/>
      <c r="I277" s="132"/>
      <c r="J277" s="132"/>
      <c r="K277" s="132"/>
      <c r="L277" s="132"/>
      <c r="M277" s="132"/>
      <c r="N277" s="132"/>
      <c r="O277" s="132"/>
      <c r="P277" s="132"/>
      <c r="Q277" s="132"/>
      <c r="R277" s="22"/>
      <c r="S277" s="129"/>
      <c r="T277" s="129"/>
      <c r="U277" s="129"/>
      <c r="V277" s="124"/>
      <c r="W277" s="22"/>
      <c r="X277" s="129"/>
      <c r="Y277" s="129"/>
      <c r="Z277" s="129"/>
      <c r="AA277" s="124"/>
      <c r="AB277" s="11"/>
    </row>
    <row r="278" spans="2:28" ht="16.149999999999999" customHeight="1">
      <c r="B278" s="3"/>
      <c r="C278" s="11"/>
      <c r="D278" s="11"/>
      <c r="E278" s="11"/>
      <c r="F278" s="11"/>
      <c r="G278" s="275" t="s">
        <v>543</v>
      </c>
      <c r="H278" s="369" t="s">
        <v>117</v>
      </c>
      <c r="I278" s="376" t="s">
        <v>544</v>
      </c>
      <c r="J278" s="376"/>
      <c r="K278" s="376"/>
      <c r="L278" s="376"/>
      <c r="M278" s="376"/>
      <c r="N278" s="12"/>
      <c r="O278" s="21"/>
      <c r="P278" s="21"/>
      <c r="Q278" s="21"/>
      <c r="R278" s="22"/>
      <c r="S278" s="129"/>
      <c r="T278" s="129"/>
      <c r="U278" s="129"/>
      <c r="V278" s="124"/>
      <c r="W278" s="22"/>
      <c r="X278" s="129"/>
      <c r="Y278" s="129"/>
      <c r="Z278" s="129"/>
      <c r="AA278" s="124"/>
      <c r="AB278" s="11"/>
    </row>
    <row r="279" spans="2:28" ht="16.149999999999999" customHeight="1">
      <c r="B279" s="3"/>
      <c r="C279" s="11"/>
      <c r="D279" s="11"/>
      <c r="E279" s="11"/>
      <c r="F279" s="11"/>
      <c r="G279" s="275"/>
      <c r="H279" s="369"/>
      <c r="I279" s="376"/>
      <c r="J279" s="376"/>
      <c r="K279" s="376"/>
      <c r="L279" s="376"/>
      <c r="M279" s="376"/>
      <c r="N279" s="12"/>
      <c r="O279" s="21"/>
      <c r="P279" s="21"/>
      <c r="Q279" s="21"/>
      <c r="R279" s="22"/>
      <c r="S279" s="129"/>
      <c r="T279" s="129"/>
      <c r="U279" s="129"/>
      <c r="V279" s="124"/>
      <c r="W279" s="22"/>
      <c r="X279" s="129"/>
      <c r="Y279" s="129"/>
      <c r="Z279" s="129"/>
      <c r="AA279" s="124"/>
      <c r="AB279" s="11"/>
    </row>
    <row r="280" spans="2:28" ht="16.149999999999999" customHeight="1">
      <c r="B280" s="3"/>
      <c r="C280" s="11"/>
      <c r="D280" s="11"/>
      <c r="E280" s="11"/>
      <c r="F280" s="11"/>
      <c r="G280" s="124"/>
      <c r="H280" s="22" t="s">
        <v>117</v>
      </c>
      <c r="I280" s="76" t="s">
        <v>97</v>
      </c>
      <c r="J280" s="372">
        <v>1.7085695840923135E-2</v>
      </c>
      <c r="K280" s="372"/>
      <c r="L280" s="372"/>
      <c r="M280" s="372"/>
      <c r="N280" s="372"/>
      <c r="O280" s="77" t="s">
        <v>73</v>
      </c>
      <c r="P280" s="372">
        <v>1.7022397101091981E-3</v>
      </c>
      <c r="Q280" s="372"/>
      <c r="R280" s="372"/>
      <c r="S280" s="372"/>
      <c r="T280" s="372"/>
      <c r="U280" s="33" t="s">
        <v>98</v>
      </c>
      <c r="V280" s="124" t="s">
        <v>478</v>
      </c>
      <c r="W280" s="351">
        <v>0.38875999999999999</v>
      </c>
      <c r="X280" s="351"/>
      <c r="Y280" s="351"/>
      <c r="Z280" s="351"/>
      <c r="AA280" s="124"/>
      <c r="AB280" s="11"/>
    </row>
    <row r="281" spans="2:28" ht="16.149999999999999" customHeight="1">
      <c r="B281" s="3"/>
      <c r="C281" s="11"/>
      <c r="D281" s="11"/>
      <c r="E281" s="11"/>
      <c r="F281" s="11"/>
      <c r="G281" s="124"/>
      <c r="H281" s="22" t="s">
        <v>117</v>
      </c>
      <c r="I281" s="372">
        <v>5.9804724054152254E-3</v>
      </c>
      <c r="J281" s="372"/>
      <c r="K281" s="372"/>
      <c r="L281" s="372"/>
      <c r="M281" s="372"/>
      <c r="N281" s="77"/>
      <c r="O281" s="139"/>
      <c r="P281" s="139"/>
      <c r="Q281" s="139"/>
      <c r="R281" s="139"/>
      <c r="S281" s="139"/>
      <c r="T281" s="139"/>
      <c r="U281" s="120"/>
      <c r="V281" s="120"/>
      <c r="W281" s="1"/>
      <c r="X281" s="1"/>
      <c r="Y281" s="1"/>
      <c r="Z281" s="1"/>
      <c r="AA281" s="124"/>
      <c r="AB281" s="11"/>
    </row>
    <row r="282" spans="2:28" ht="16.149999999999999" customHeight="1">
      <c r="B282" s="3"/>
      <c r="C282" s="11"/>
      <c r="D282" s="11"/>
      <c r="E282" s="11"/>
      <c r="F282" s="11" t="s">
        <v>523</v>
      </c>
      <c r="G282" s="124"/>
      <c r="H282" s="22"/>
      <c r="I282" s="132"/>
      <c r="J282" s="132"/>
      <c r="K282" s="132"/>
      <c r="L282" s="132"/>
      <c r="M282" s="132"/>
      <c r="N282" s="132"/>
      <c r="O282" s="132"/>
      <c r="P282" s="132"/>
      <c r="Q282" s="132"/>
      <c r="R282" s="22"/>
      <c r="S282" s="129"/>
      <c r="T282" s="129"/>
      <c r="U282" s="129"/>
      <c r="V282" s="124"/>
      <c r="W282" s="22"/>
      <c r="X282" s="129"/>
      <c r="Y282" s="129"/>
      <c r="Z282" s="129"/>
      <c r="AA282" s="124"/>
      <c r="AB282" s="11"/>
    </row>
    <row r="283" spans="2:28" ht="16.149999999999999" customHeight="1">
      <c r="B283" s="3"/>
      <c r="C283" s="11"/>
      <c r="D283" s="11"/>
      <c r="E283" s="11"/>
      <c r="F283" s="11"/>
      <c r="G283" s="275" t="s">
        <v>545</v>
      </c>
      <c r="H283" s="369" t="s">
        <v>117</v>
      </c>
      <c r="I283" s="375" t="s">
        <v>97</v>
      </c>
      <c r="J283" s="375" t="s">
        <v>546</v>
      </c>
      <c r="K283" s="375"/>
      <c r="L283" s="375" t="s">
        <v>73</v>
      </c>
      <c r="M283" s="375">
        <v>1</v>
      </c>
      <c r="N283" s="375" t="s">
        <v>98</v>
      </c>
      <c r="O283" s="375" t="s">
        <v>547</v>
      </c>
      <c r="P283" s="375" t="s">
        <v>483</v>
      </c>
      <c r="Q283" s="375" t="s">
        <v>548</v>
      </c>
      <c r="R283" s="375" t="s">
        <v>97</v>
      </c>
      <c r="S283" s="374" t="s">
        <v>549</v>
      </c>
      <c r="T283" s="374" t="s">
        <v>73</v>
      </c>
      <c r="U283" s="115" t="s">
        <v>550</v>
      </c>
      <c r="V283" s="375" t="s">
        <v>98</v>
      </c>
      <c r="W283" s="12"/>
      <c r="X283" s="14"/>
      <c r="Y283" s="14"/>
      <c r="Z283" s="14"/>
      <c r="AA283" s="11"/>
      <c r="AB283" s="11"/>
    </row>
    <row r="284" spans="2:28" ht="16.149999999999999" customHeight="1">
      <c r="B284" s="3"/>
      <c r="C284" s="11"/>
      <c r="D284" s="11"/>
      <c r="E284" s="11"/>
      <c r="F284" s="11"/>
      <c r="G284" s="275"/>
      <c r="H284" s="369"/>
      <c r="I284" s="375"/>
      <c r="J284" s="619" t="s">
        <v>551</v>
      </c>
      <c r="K284" s="619"/>
      <c r="L284" s="375"/>
      <c r="M284" s="375"/>
      <c r="N284" s="375"/>
      <c r="O284" s="375"/>
      <c r="P284" s="375"/>
      <c r="Q284" s="375"/>
      <c r="R284" s="375"/>
      <c r="S284" s="374"/>
      <c r="T284" s="374"/>
      <c r="U284" s="620">
        <v>2</v>
      </c>
      <c r="V284" s="375"/>
      <c r="W284" s="12"/>
      <c r="X284" s="14"/>
      <c r="Y284" s="14"/>
      <c r="Z284" s="14"/>
      <c r="AA284" s="11"/>
      <c r="AB284" s="11"/>
    </row>
    <row r="285" spans="2:28" ht="16.149999999999999" customHeight="1">
      <c r="B285" s="3"/>
      <c r="C285" s="11"/>
      <c r="D285" s="11"/>
      <c r="E285" s="11"/>
      <c r="F285" s="11"/>
      <c r="G285" s="124"/>
      <c r="H285" s="369" t="s">
        <v>117</v>
      </c>
      <c r="I285" s="370" t="s">
        <v>97</v>
      </c>
      <c r="J285" s="614">
        <v>13084.259667730566</v>
      </c>
      <c r="K285" s="614"/>
      <c r="L285" s="614"/>
      <c r="M285" s="614"/>
      <c r="N285" s="373" t="s">
        <v>73</v>
      </c>
      <c r="O285" s="373">
        <v>1</v>
      </c>
      <c r="P285" s="370" t="s">
        <v>98</v>
      </c>
      <c r="Q285" s="369" t="s">
        <v>500</v>
      </c>
      <c r="R285" s="351">
        <v>3.5463327293941624E-3</v>
      </c>
      <c r="S285" s="351"/>
      <c r="T285" s="351"/>
      <c r="U285" s="351"/>
      <c r="V285" s="369" t="s">
        <v>483</v>
      </c>
      <c r="W285" s="129"/>
      <c r="X285" s="129"/>
      <c r="Y285" s="129"/>
      <c r="Z285" s="129"/>
      <c r="AA285" s="124"/>
      <c r="AB285" s="11"/>
    </row>
    <row r="286" spans="2:28" ht="16.149999999999999" customHeight="1">
      <c r="B286" s="3"/>
      <c r="C286" s="11"/>
      <c r="D286" s="11"/>
      <c r="E286" s="11"/>
      <c r="F286" s="11"/>
      <c r="G286" s="124"/>
      <c r="H286" s="369"/>
      <c r="I286" s="370"/>
      <c r="J286" s="351">
        <v>12008.351008175463</v>
      </c>
      <c r="K286" s="351"/>
      <c r="L286" s="351"/>
      <c r="M286" s="351"/>
      <c r="N286" s="373"/>
      <c r="O286" s="373"/>
      <c r="P286" s="370"/>
      <c r="Q286" s="369"/>
      <c r="R286" s="351"/>
      <c r="S286" s="351"/>
      <c r="T286" s="351"/>
      <c r="U286" s="351"/>
      <c r="V286" s="369"/>
      <c r="W286" s="129"/>
      <c r="X286" s="129"/>
      <c r="Y286" s="129"/>
      <c r="Z286" s="129"/>
      <c r="AA286" s="124"/>
      <c r="AB286" s="11"/>
    </row>
    <row r="287" spans="2:28" ht="16.149999999999999" customHeight="1">
      <c r="B287" s="3"/>
      <c r="C287" s="11"/>
      <c r="D287" s="11"/>
      <c r="E287" s="11"/>
      <c r="F287" s="11"/>
      <c r="G287" s="124"/>
      <c r="H287" s="22"/>
      <c r="I287" s="372">
        <v>5.9804724054152254E-3</v>
      </c>
      <c r="J287" s="372"/>
      <c r="K287" s="372"/>
      <c r="L287" s="372"/>
      <c r="M287" s="372"/>
      <c r="N287" s="372"/>
      <c r="O287" s="369" t="s">
        <v>500</v>
      </c>
      <c r="P287" s="370" t="s">
        <v>97</v>
      </c>
      <c r="Q287" s="351">
        <v>2.5</v>
      </c>
      <c r="R287" s="351"/>
      <c r="S287" s="351"/>
      <c r="T287" s="351"/>
      <c r="U287" s="373" t="s">
        <v>73</v>
      </c>
      <c r="V287" s="614">
        <v>0.38875999999999999</v>
      </c>
      <c r="W287" s="614"/>
      <c r="X287" s="614"/>
      <c r="Y287" s="614"/>
      <c r="Z287" s="370" t="s">
        <v>98</v>
      </c>
      <c r="AA287" s="124"/>
      <c r="AB287" s="11"/>
    </row>
    <row r="288" spans="2:28" ht="16.149999999999999" customHeight="1">
      <c r="B288" s="3"/>
      <c r="C288" s="11"/>
      <c r="D288" s="11"/>
      <c r="E288" s="11"/>
      <c r="F288" s="11"/>
      <c r="G288" s="124"/>
      <c r="H288" s="22"/>
      <c r="I288" s="372"/>
      <c r="J288" s="372"/>
      <c r="K288" s="372"/>
      <c r="L288" s="372"/>
      <c r="M288" s="372"/>
      <c r="N288" s="372"/>
      <c r="O288" s="369"/>
      <c r="P288" s="370"/>
      <c r="Q288" s="351"/>
      <c r="R288" s="351"/>
      <c r="S288" s="351"/>
      <c r="T288" s="351"/>
      <c r="U288" s="373"/>
      <c r="V288" s="349">
        <v>2</v>
      </c>
      <c r="W288" s="349"/>
      <c r="X288" s="349"/>
      <c r="Y288" s="349"/>
      <c r="Z288" s="370"/>
      <c r="AA288" s="124"/>
      <c r="AB288" s="11"/>
    </row>
    <row r="289" spans="2:28" ht="16.149999999999999" customHeight="1">
      <c r="B289" s="3"/>
      <c r="C289" s="11"/>
      <c r="D289" s="11"/>
      <c r="E289" s="11"/>
      <c r="F289" s="11"/>
      <c r="G289" s="124"/>
      <c r="H289" s="22" t="s">
        <v>117</v>
      </c>
      <c r="I289" s="351">
        <v>1.4106436507891382E-2</v>
      </c>
      <c r="J289" s="351"/>
      <c r="K289" s="351"/>
      <c r="L289" s="351"/>
      <c r="M289" s="11" t="s">
        <v>13</v>
      </c>
      <c r="N289" s="22" t="s">
        <v>117</v>
      </c>
      <c r="O289" s="351">
        <v>14.106436507891381</v>
      </c>
      <c r="P289" s="351"/>
      <c r="Q289" s="351"/>
      <c r="R289" s="351"/>
      <c r="S289" s="11" t="s">
        <v>479</v>
      </c>
      <c r="T289" s="129"/>
      <c r="U289" s="129"/>
      <c r="V289" s="124"/>
      <c r="W289" s="22"/>
      <c r="X289" s="129"/>
      <c r="Y289" s="129"/>
      <c r="Z289" s="129"/>
      <c r="AA289" s="124"/>
      <c r="AB289" s="11"/>
    </row>
    <row r="290" spans="2:28" ht="16.149999999999999" customHeight="1">
      <c r="B290" s="3"/>
      <c r="C290" s="11"/>
      <c r="D290" s="11"/>
      <c r="E290" s="11"/>
      <c r="F290" s="11" t="s">
        <v>531</v>
      </c>
      <c r="G290" s="124"/>
      <c r="H290" s="22"/>
      <c r="I290" s="132"/>
      <c r="J290" s="132"/>
      <c r="K290" s="132"/>
      <c r="L290" s="132"/>
      <c r="M290" s="132"/>
      <c r="N290" s="132"/>
      <c r="O290" s="132"/>
      <c r="P290" s="132"/>
      <c r="Q290" s="132"/>
      <c r="R290" s="22"/>
      <c r="S290" s="129"/>
      <c r="T290" s="129"/>
      <c r="U290" s="129"/>
      <c r="V290" s="124"/>
      <c r="W290" s="22"/>
      <c r="X290" s="129"/>
      <c r="Y290" s="129"/>
      <c r="Z290" s="129"/>
      <c r="AA290" s="124"/>
      <c r="AB290" s="11"/>
    </row>
    <row r="291" spans="2:28" ht="16.149999999999999" customHeight="1">
      <c r="B291" s="3"/>
      <c r="C291" s="11"/>
      <c r="D291" s="11"/>
      <c r="E291" s="11"/>
      <c r="F291" s="11"/>
      <c r="G291" s="275" t="s">
        <v>552</v>
      </c>
      <c r="H291" s="369" t="s">
        <v>117</v>
      </c>
      <c r="I291" s="231" t="s">
        <v>553</v>
      </c>
      <c r="J291" s="231"/>
      <c r="K291" s="231"/>
      <c r="L291" s="369" t="s">
        <v>117</v>
      </c>
      <c r="M291" s="351">
        <v>3.5463327293941624E-3</v>
      </c>
      <c r="N291" s="351"/>
      <c r="O291" s="351"/>
      <c r="P291" s="351"/>
      <c r="Q291" s="275" t="s">
        <v>483</v>
      </c>
      <c r="R291" s="351">
        <v>1.4106436507891382E-2</v>
      </c>
      <c r="S291" s="351"/>
      <c r="T291" s="351"/>
      <c r="U291" s="351"/>
      <c r="V291" s="369"/>
      <c r="W291" s="1"/>
      <c r="X291" s="1"/>
      <c r="Y291" s="14"/>
      <c r="Z291" s="14"/>
      <c r="AA291" s="14"/>
      <c r="AB291" s="275"/>
    </row>
    <row r="292" spans="2:28" ht="16.149999999999999" customHeight="1">
      <c r="B292" s="3"/>
      <c r="C292" s="11"/>
      <c r="D292" s="11"/>
      <c r="E292" s="11"/>
      <c r="F292" s="11"/>
      <c r="G292" s="275"/>
      <c r="H292" s="369"/>
      <c r="I292" s="231"/>
      <c r="J292" s="231"/>
      <c r="K292" s="231"/>
      <c r="L292" s="369"/>
      <c r="M292" s="351"/>
      <c r="N292" s="351"/>
      <c r="O292" s="351"/>
      <c r="P292" s="351"/>
      <c r="Q292" s="275"/>
      <c r="R292" s="351"/>
      <c r="S292" s="351"/>
      <c r="T292" s="351"/>
      <c r="U292" s="351"/>
      <c r="V292" s="369"/>
      <c r="W292" s="14"/>
      <c r="X292" s="1"/>
      <c r="Y292" s="14"/>
      <c r="Z292" s="14"/>
      <c r="AA292" s="14"/>
      <c r="AB292" s="275"/>
    </row>
    <row r="293" spans="2:28" ht="16.149999999999999" customHeight="1">
      <c r="B293" s="3"/>
      <c r="C293" s="11"/>
      <c r="D293" s="11"/>
      <c r="E293" s="11"/>
      <c r="F293" s="11"/>
      <c r="G293" s="124"/>
      <c r="H293" s="22"/>
      <c r="I293" s="132"/>
      <c r="J293" s="132"/>
      <c r="K293" s="132"/>
      <c r="L293" s="22" t="s">
        <v>117</v>
      </c>
      <c r="M293" s="351">
        <v>1.7652769237285544E-2</v>
      </c>
      <c r="N293" s="351"/>
      <c r="O293" s="351"/>
      <c r="P293" s="351"/>
      <c r="Q293" s="124" t="s">
        <v>13</v>
      </c>
      <c r="R293" s="129" t="s">
        <v>117</v>
      </c>
      <c r="S293" s="351">
        <v>17.652769237285543</v>
      </c>
      <c r="T293" s="351"/>
      <c r="U293" s="351"/>
      <c r="V293" s="351"/>
      <c r="W293" s="124" t="s">
        <v>479</v>
      </c>
      <c r="X293" s="1"/>
      <c r="Y293" s="129"/>
      <c r="Z293" s="129"/>
      <c r="AA293" s="129"/>
      <c r="AB293" s="124"/>
    </row>
    <row r="294" spans="2:28" ht="16.149999999999999" customHeight="1">
      <c r="B294" s="3"/>
      <c r="C294" s="11"/>
      <c r="D294" s="11"/>
      <c r="E294" s="11"/>
      <c r="F294" s="11" t="s">
        <v>554</v>
      </c>
      <c r="G294" s="124"/>
      <c r="H294" s="22"/>
      <c r="I294" s="132"/>
      <c r="J294" s="132"/>
      <c r="K294" s="132"/>
      <c r="L294" s="132"/>
      <c r="M294" s="132"/>
      <c r="N294" s="132"/>
      <c r="O294" s="132"/>
      <c r="P294" s="132"/>
      <c r="Q294" s="132"/>
      <c r="R294" s="22"/>
      <c r="S294" s="129"/>
      <c r="T294" s="129"/>
      <c r="U294" s="129"/>
      <c r="V294" s="124"/>
      <c r="W294" s="22"/>
      <c r="X294" s="129"/>
      <c r="Y294" s="129"/>
      <c r="Z294" s="129"/>
      <c r="AA294" s="124"/>
      <c r="AB294" s="11"/>
    </row>
    <row r="295" spans="2:28" ht="16.149999999999999" customHeight="1">
      <c r="B295" s="3"/>
      <c r="C295" s="11"/>
      <c r="D295" s="11"/>
      <c r="E295" s="11"/>
      <c r="F295" s="11"/>
      <c r="G295" s="275" t="s">
        <v>555</v>
      </c>
      <c r="H295" s="275"/>
      <c r="I295" s="369" t="s">
        <v>117</v>
      </c>
      <c r="J295" s="367" t="s">
        <v>506</v>
      </c>
      <c r="K295" s="367" t="s">
        <v>507</v>
      </c>
      <c r="L295" s="52" t="s">
        <v>552</v>
      </c>
      <c r="M295" s="367" t="s">
        <v>508</v>
      </c>
      <c r="N295" s="367" t="s">
        <v>536</v>
      </c>
      <c r="O295" s="367"/>
      <c r="P295" s="367" t="s">
        <v>510</v>
      </c>
      <c r="Q295" s="368" t="s">
        <v>537</v>
      </c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11"/>
    </row>
    <row r="296" spans="2:28" ht="16.149999999999999" customHeight="1">
      <c r="B296" s="3"/>
      <c r="C296" s="11"/>
      <c r="D296" s="11"/>
      <c r="E296" s="11"/>
      <c r="F296" s="11"/>
      <c r="G296" s="275"/>
      <c r="H296" s="275"/>
      <c r="I296" s="369"/>
      <c r="J296" s="367"/>
      <c r="K296" s="367"/>
      <c r="L296" s="621" t="s">
        <v>538</v>
      </c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11"/>
    </row>
    <row r="297" spans="2:28" ht="16.149999999999999" customHeight="1">
      <c r="B297" s="3"/>
      <c r="C297" s="11"/>
      <c r="D297" s="11"/>
      <c r="E297" s="11"/>
      <c r="F297" s="11"/>
      <c r="G297" s="124"/>
      <c r="H297" s="124"/>
      <c r="I297" s="369" t="s">
        <v>117</v>
      </c>
      <c r="J297" s="275" t="s">
        <v>506</v>
      </c>
      <c r="K297" s="370" t="s">
        <v>97</v>
      </c>
      <c r="L297" s="614">
        <v>1.7652769237285544E-2</v>
      </c>
      <c r="M297" s="614"/>
      <c r="N297" s="614"/>
      <c r="O297" s="614"/>
      <c r="P297" s="351" t="s">
        <v>508</v>
      </c>
      <c r="Q297" s="351" t="s">
        <v>73</v>
      </c>
      <c r="R297" s="351"/>
      <c r="S297" s="351"/>
      <c r="T297" s="351"/>
      <c r="U297" s="371" t="s">
        <v>98</v>
      </c>
      <c r="V297" s="366" t="s">
        <v>117</v>
      </c>
      <c r="W297" s="351">
        <v>4.9777532409659857</v>
      </c>
      <c r="X297" s="351"/>
      <c r="Y297" s="351"/>
      <c r="Z297" s="351"/>
      <c r="AA297" s="124"/>
      <c r="AB297" s="11"/>
    </row>
    <row r="298" spans="2:28" ht="16.149999999999999" customHeight="1">
      <c r="B298" s="3"/>
      <c r="C298" s="11"/>
      <c r="D298" s="11"/>
      <c r="E298" s="11"/>
      <c r="F298" s="11"/>
      <c r="G298" s="124"/>
      <c r="H298" s="124"/>
      <c r="I298" s="369"/>
      <c r="J298" s="275"/>
      <c r="K298" s="370"/>
      <c r="L298" s="351">
        <v>3.5463327293941624E-3</v>
      </c>
      <c r="M298" s="351"/>
      <c r="N298" s="351"/>
      <c r="O298" s="351"/>
      <c r="P298" s="351"/>
      <c r="Q298" s="351"/>
      <c r="R298" s="351"/>
      <c r="S298" s="351"/>
      <c r="T298" s="351"/>
      <c r="U298" s="371"/>
      <c r="V298" s="366"/>
      <c r="W298" s="351"/>
      <c r="X298" s="351"/>
      <c r="Y298" s="351"/>
      <c r="Z298" s="351"/>
      <c r="AA298" s="124"/>
      <c r="AB298" s="11"/>
    </row>
    <row r="299" spans="2:28" ht="16.149999999999999" customHeight="1">
      <c r="B299" s="3"/>
      <c r="C299" s="11"/>
      <c r="G299" s="132"/>
      <c r="L299" s="11"/>
      <c r="M299" s="11"/>
      <c r="N299" s="11"/>
      <c r="O299" s="11"/>
      <c r="P299" s="11"/>
      <c r="Q299" s="124"/>
      <c r="R299" s="124"/>
      <c r="S299" s="11"/>
      <c r="T299" s="11"/>
      <c r="U299" s="11"/>
      <c r="V299" s="11"/>
      <c r="W299" s="124"/>
      <c r="X299" s="1"/>
      <c r="Y299" s="1"/>
      <c r="Z299" s="1"/>
      <c r="AA299" s="11"/>
      <c r="AB299" s="11"/>
    </row>
    <row r="300" spans="2:28" ht="16.149999999999999" customHeight="1">
      <c r="B300" s="1"/>
      <c r="C300" s="11" t="s">
        <v>556</v>
      </c>
      <c r="D300" s="11"/>
      <c r="E300" s="11"/>
      <c r="F300" s="11"/>
      <c r="G300" s="124"/>
      <c r="H300" s="11"/>
      <c r="I300" s="11"/>
      <c r="J300" s="11"/>
      <c r="K300" s="11"/>
      <c r="L300" s="11"/>
      <c r="M300" s="11"/>
      <c r="N300" s="11"/>
      <c r="O300" s="11"/>
      <c r="P300" s="11"/>
      <c r="Q300" s="124"/>
      <c r="R300" s="124"/>
      <c r="S300" s="11"/>
      <c r="T300" s="11"/>
      <c r="U300" s="11"/>
      <c r="V300" s="11"/>
      <c r="W300" s="124"/>
      <c r="X300" s="11"/>
      <c r="Y300" s="11"/>
      <c r="Z300" s="11"/>
      <c r="AA300" s="11"/>
      <c r="AB300" s="1"/>
    </row>
    <row r="301" spans="2:28" ht="16.149999999999999" customHeight="1">
      <c r="B301" s="1"/>
      <c r="C301" s="1"/>
      <c r="D301" s="354">
        <v>1</v>
      </c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354"/>
      <c r="P301" s="354"/>
      <c r="Q301" s="354"/>
      <c r="R301" s="36"/>
      <c r="S301" s="36"/>
      <c r="T301" s="36"/>
      <c r="U301" s="36"/>
      <c r="V301" s="36"/>
      <c r="W301" s="36"/>
      <c r="X301" s="36"/>
      <c r="Y301" s="36"/>
      <c r="Z301" s="11"/>
      <c r="AA301" s="11"/>
      <c r="AB301" s="1"/>
    </row>
    <row r="302" spans="2:28" ht="16.149999999999999" customHeight="1">
      <c r="B302" s="1"/>
      <c r="C302" s="1"/>
      <c r="D302" s="354"/>
      <c r="E302" s="354"/>
      <c r="F302" s="354"/>
      <c r="G302" s="354"/>
      <c r="H302" s="354"/>
      <c r="I302" s="354"/>
      <c r="J302" s="354"/>
      <c r="K302" s="354"/>
      <c r="L302" s="354"/>
      <c r="M302" s="354"/>
      <c r="N302" s="354"/>
      <c r="O302" s="354"/>
      <c r="P302" s="354"/>
      <c r="Q302" s="354"/>
      <c r="R302" s="36"/>
      <c r="S302" s="36"/>
      <c r="T302" s="36"/>
      <c r="U302" s="36"/>
      <c r="V302" s="36"/>
      <c r="W302" s="36"/>
      <c r="X302" s="36"/>
      <c r="Y302" s="36"/>
      <c r="Z302" s="11"/>
      <c r="AA302" s="11"/>
      <c r="AB302" s="1"/>
    </row>
    <row r="303" spans="2:28" ht="16.149999999999999" customHeight="1">
      <c r="B303" s="1"/>
      <c r="C303" s="1"/>
      <c r="D303" s="354"/>
      <c r="E303" s="354"/>
      <c r="F303" s="354"/>
      <c r="G303" s="354"/>
      <c r="H303" s="354"/>
      <c r="I303" s="354"/>
      <c r="J303" s="354"/>
      <c r="K303" s="354"/>
      <c r="L303" s="354"/>
      <c r="M303" s="354"/>
      <c r="N303" s="354"/>
      <c r="O303" s="354"/>
      <c r="P303" s="354"/>
      <c r="Q303" s="354"/>
      <c r="R303" s="36"/>
      <c r="S303" s="36"/>
      <c r="T303" s="36"/>
      <c r="U303" s="36"/>
      <c r="V303" s="36"/>
      <c r="W303" s="36"/>
      <c r="X303" s="36"/>
      <c r="Y303" s="36"/>
      <c r="Z303" s="11"/>
      <c r="AA303" s="11"/>
      <c r="AB303" s="1"/>
    </row>
    <row r="304" spans="2:28" ht="16.149999999999999" customHeight="1">
      <c r="B304" s="1"/>
      <c r="C304" s="1"/>
      <c r="D304" s="354"/>
      <c r="E304" s="354"/>
      <c r="F304" s="354"/>
      <c r="G304" s="354"/>
      <c r="H304" s="354"/>
      <c r="I304" s="354"/>
      <c r="J304" s="354"/>
      <c r="K304" s="354"/>
      <c r="L304" s="354"/>
      <c r="M304" s="354"/>
      <c r="N304" s="354"/>
      <c r="O304" s="354"/>
      <c r="P304" s="354"/>
      <c r="Q304" s="354"/>
      <c r="R304" s="36"/>
      <c r="S304" s="36"/>
      <c r="T304" s="36"/>
      <c r="U304" s="36"/>
      <c r="V304" s="36"/>
      <c r="W304" s="36"/>
      <c r="X304" s="36"/>
      <c r="Y304" s="36"/>
      <c r="Z304" s="11"/>
      <c r="AA304" s="11"/>
      <c r="AB304" s="1"/>
    </row>
    <row r="305" spans="2:28" ht="16.149999999999999" customHeight="1">
      <c r="B305" s="1"/>
      <c r="C305" s="1"/>
      <c r="D305" s="354"/>
      <c r="E305" s="354"/>
      <c r="F305" s="354"/>
      <c r="G305" s="354"/>
      <c r="H305" s="354"/>
      <c r="I305" s="354"/>
      <c r="J305" s="354"/>
      <c r="K305" s="354"/>
      <c r="L305" s="354"/>
      <c r="M305" s="354"/>
      <c r="N305" s="354"/>
      <c r="O305" s="354"/>
      <c r="P305" s="354"/>
      <c r="Q305" s="354"/>
      <c r="R305" s="36"/>
      <c r="S305" s="36"/>
      <c r="T305" s="36"/>
      <c r="U305" s="36"/>
      <c r="V305" s="36"/>
      <c r="W305" s="36"/>
      <c r="X305" s="36"/>
      <c r="Y305" s="36"/>
      <c r="Z305" s="11"/>
      <c r="AA305" s="11"/>
      <c r="AB305" s="1"/>
    </row>
    <row r="306" spans="2:28" ht="16.149999999999999" customHeight="1">
      <c r="B306" s="1"/>
      <c r="C306" s="1"/>
      <c r="D306" s="354"/>
      <c r="E306" s="354"/>
      <c r="F306" s="354"/>
      <c r="G306" s="354"/>
      <c r="H306" s="354"/>
      <c r="I306" s="354"/>
      <c r="J306" s="354"/>
      <c r="K306" s="354"/>
      <c r="L306" s="354"/>
      <c r="M306" s="354"/>
      <c r="N306" s="354"/>
      <c r="O306" s="354"/>
      <c r="P306" s="354"/>
      <c r="Q306" s="354"/>
      <c r="R306" s="36"/>
      <c r="S306" s="36"/>
      <c r="T306" s="36"/>
      <c r="U306" s="36"/>
      <c r="V306" s="36"/>
      <c r="W306" s="36"/>
      <c r="X306" s="36"/>
      <c r="Y306" s="36"/>
      <c r="Z306" s="11"/>
      <c r="AA306" s="11"/>
      <c r="AB306" s="1"/>
    </row>
    <row r="307" spans="2:28" ht="16.149999999999999" customHeight="1">
      <c r="B307" s="1"/>
      <c r="C307" s="129"/>
      <c r="D307" s="354"/>
      <c r="E307" s="354"/>
      <c r="F307" s="354"/>
      <c r="G307" s="354"/>
      <c r="H307" s="354"/>
      <c r="I307" s="354"/>
      <c r="J307" s="354"/>
      <c r="K307" s="354"/>
      <c r="L307" s="354"/>
      <c r="M307" s="354"/>
      <c r="N307" s="354"/>
      <c r="O307" s="354"/>
      <c r="P307" s="354"/>
      <c r="Q307" s="354"/>
      <c r="R307" s="36"/>
      <c r="S307" s="36"/>
      <c r="T307" s="36"/>
      <c r="U307" s="36"/>
      <c r="V307" s="36"/>
      <c r="W307" s="36"/>
      <c r="X307" s="36"/>
      <c r="Y307" s="36"/>
      <c r="Z307" s="11"/>
      <c r="AA307" s="11"/>
      <c r="AB307" s="1"/>
    </row>
    <row r="308" spans="2:28" ht="16.149999999999999" customHeight="1">
      <c r="B308" s="1"/>
      <c r="C308" s="129"/>
      <c r="D308" s="354"/>
      <c r="E308" s="354"/>
      <c r="F308" s="354"/>
      <c r="G308" s="354"/>
      <c r="H308" s="354"/>
      <c r="I308" s="354"/>
      <c r="J308" s="354"/>
      <c r="K308" s="354"/>
      <c r="L308" s="354"/>
      <c r="M308" s="354"/>
      <c r="N308" s="354"/>
      <c r="O308" s="354"/>
      <c r="P308" s="354"/>
      <c r="Q308" s="354"/>
      <c r="R308" s="36"/>
      <c r="S308" s="36"/>
      <c r="T308" s="36"/>
      <c r="U308" s="36"/>
      <c r="V308" s="36"/>
      <c r="W308" s="36"/>
      <c r="X308" s="36"/>
      <c r="Y308" s="36"/>
      <c r="Z308" s="11"/>
      <c r="AA308" s="11"/>
      <c r="AB308" s="1"/>
    </row>
    <row r="309" spans="2:28" ht="16.149999999999999" customHeight="1">
      <c r="B309" s="1"/>
      <c r="C309" s="129"/>
      <c r="D309" s="354"/>
      <c r="E309" s="354"/>
      <c r="F309" s="354"/>
      <c r="G309" s="354"/>
      <c r="H309" s="354"/>
      <c r="I309" s="354"/>
      <c r="J309" s="354"/>
      <c r="K309" s="354"/>
      <c r="L309" s="354"/>
      <c r="M309" s="354"/>
      <c r="N309" s="354"/>
      <c r="O309" s="354"/>
      <c r="P309" s="354"/>
      <c r="Q309" s="354"/>
      <c r="R309" s="36"/>
      <c r="S309" s="36"/>
      <c r="T309" s="36"/>
      <c r="U309" s="36"/>
      <c r="V309" s="36"/>
      <c r="W309" s="36"/>
      <c r="X309" s="36"/>
      <c r="Y309" s="36"/>
      <c r="Z309" s="11"/>
      <c r="AA309" s="11"/>
      <c r="AB309" s="1"/>
    </row>
    <row r="310" spans="2:28" ht="16.149999999999999" customHeight="1">
      <c r="B310" s="1"/>
      <c r="C310" s="129"/>
      <c r="D310" s="354"/>
      <c r="E310" s="354"/>
      <c r="F310" s="354"/>
      <c r="G310" s="354"/>
      <c r="H310" s="354"/>
      <c r="I310" s="354"/>
      <c r="J310" s="354"/>
      <c r="K310" s="354"/>
      <c r="L310" s="354"/>
      <c r="M310" s="354"/>
      <c r="N310" s="354"/>
      <c r="O310" s="354"/>
      <c r="P310" s="354"/>
      <c r="Q310" s="354"/>
      <c r="R310" s="36"/>
      <c r="S310" s="36"/>
      <c r="T310" s="36"/>
      <c r="U310" s="36"/>
      <c r="V310" s="36"/>
      <c r="W310" s="36"/>
      <c r="X310" s="36"/>
      <c r="Y310" s="36"/>
      <c r="Z310" s="11"/>
      <c r="AA310" s="11"/>
      <c r="AB310" s="1"/>
    </row>
    <row r="311" spans="2:28" ht="16.149999999999999" customHeight="1">
      <c r="B311" s="1"/>
      <c r="C311" s="129"/>
      <c r="D311" s="354"/>
      <c r="E311" s="354"/>
      <c r="F311" s="354"/>
      <c r="G311" s="354"/>
      <c r="H311" s="354"/>
      <c r="I311" s="354"/>
      <c r="J311" s="354"/>
      <c r="K311" s="354"/>
      <c r="L311" s="354"/>
      <c r="M311" s="354"/>
      <c r="N311" s="354"/>
      <c r="O311" s="354"/>
      <c r="P311" s="354"/>
      <c r="Q311" s="354"/>
      <c r="R311" s="36"/>
      <c r="S311" s="36"/>
      <c r="T311" s="36"/>
      <c r="U311" s="36"/>
      <c r="V311" s="36"/>
      <c r="W311" s="36"/>
      <c r="X311" s="36"/>
      <c r="Y311" s="36"/>
      <c r="Z311" s="11"/>
      <c r="AA311" s="11"/>
      <c r="AB311" s="1"/>
    </row>
    <row r="312" spans="2:28" ht="16.149999999999999" customHeight="1">
      <c r="B312" s="1"/>
      <c r="C312" s="129"/>
      <c r="D312" s="354"/>
      <c r="E312" s="354"/>
      <c r="F312" s="354"/>
      <c r="G312" s="354"/>
      <c r="H312" s="354"/>
      <c r="I312" s="354"/>
      <c r="J312" s="354"/>
      <c r="K312" s="354"/>
      <c r="L312" s="354"/>
      <c r="M312" s="354"/>
      <c r="N312" s="354"/>
      <c r="O312" s="354"/>
      <c r="P312" s="354"/>
      <c r="Q312" s="354"/>
      <c r="R312" s="36"/>
      <c r="S312" s="36"/>
      <c r="T312" s="36"/>
      <c r="U312" s="36"/>
      <c r="V312" s="36"/>
      <c r="W312" s="36"/>
      <c r="X312" s="36"/>
      <c r="Y312" s="36"/>
      <c r="Z312" s="11"/>
      <c r="AA312" s="11"/>
      <c r="AB312" s="1"/>
    </row>
    <row r="313" spans="2:28" ht="16.149999999999999" customHeight="1">
      <c r="B313" s="1"/>
      <c r="C313" s="129"/>
      <c r="D313" s="354"/>
      <c r="E313" s="354"/>
      <c r="F313" s="354"/>
      <c r="G313" s="354"/>
      <c r="H313" s="354"/>
      <c r="I313" s="354"/>
      <c r="J313" s="354"/>
      <c r="K313" s="354"/>
      <c r="L313" s="354"/>
      <c r="M313" s="354"/>
      <c r="N313" s="354"/>
      <c r="O313" s="354"/>
      <c r="P313" s="354"/>
      <c r="Q313" s="354"/>
      <c r="R313" s="36"/>
      <c r="S313" s="36"/>
      <c r="T313" s="36"/>
      <c r="U313" s="36"/>
      <c r="V313" s="36"/>
      <c r="W313" s="36"/>
      <c r="X313" s="36"/>
      <c r="Y313" s="36"/>
      <c r="Z313" s="11"/>
      <c r="AA313" s="11"/>
      <c r="AB313" s="1"/>
    </row>
    <row r="314" spans="2:28" ht="16.149999999999999" customHeight="1">
      <c r="B314" s="1"/>
      <c r="C314" s="129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354"/>
      <c r="P314" s="354"/>
      <c r="Q314" s="354"/>
      <c r="R314" s="36"/>
      <c r="S314" s="36"/>
      <c r="T314" s="36"/>
      <c r="U314" s="36"/>
      <c r="V314" s="36"/>
      <c r="W314" s="36"/>
      <c r="X314" s="36"/>
      <c r="Y314" s="36"/>
      <c r="Z314" s="11"/>
      <c r="AA314" s="11"/>
      <c r="AB314" s="1"/>
    </row>
    <row r="315" spans="2:28" ht="16.149999999999999" customHeight="1">
      <c r="B315" s="1"/>
      <c r="C315" s="129"/>
      <c r="D315" s="354"/>
      <c r="E315" s="354"/>
      <c r="F315" s="354"/>
      <c r="G315" s="354"/>
      <c r="H315" s="354"/>
      <c r="I315" s="354"/>
      <c r="J315" s="354"/>
      <c r="K315" s="354"/>
      <c r="L315" s="354"/>
      <c r="M315" s="354"/>
      <c r="N315" s="354"/>
      <c r="O315" s="354"/>
      <c r="P315" s="354"/>
      <c r="Q315" s="354"/>
      <c r="R315" s="36"/>
      <c r="S315" s="36"/>
      <c r="T315" s="36"/>
      <c r="U315" s="36"/>
      <c r="V315" s="36"/>
      <c r="W315" s="36"/>
      <c r="X315" s="36"/>
      <c r="Y315" s="36"/>
      <c r="Z315" s="11"/>
      <c r="AA315" s="11"/>
      <c r="AB315" s="1"/>
    </row>
    <row r="316" spans="2:28" ht="16.149999999999999" customHeight="1">
      <c r="B316" s="1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26"/>
      <c r="O316" s="26"/>
      <c r="P316" s="26"/>
      <c r="Q316" s="26"/>
      <c r="R316" s="26"/>
      <c r="S316" s="26"/>
      <c r="T316" s="26"/>
      <c r="U316" s="26"/>
      <c r="V316" s="11"/>
      <c r="W316" s="124"/>
      <c r="X316" s="11"/>
      <c r="Y316" s="11"/>
      <c r="Z316" s="11"/>
      <c r="AA316" s="11"/>
      <c r="AB316" s="1"/>
    </row>
    <row r="317" spans="2:28" ht="16.149999999999999" customHeight="1">
      <c r="B317" s="1"/>
      <c r="C317" s="582" t="s">
        <v>19</v>
      </c>
      <c r="D317" s="582"/>
      <c r="E317" s="582"/>
      <c r="F317" s="582"/>
      <c r="G317" s="582" t="s">
        <v>217</v>
      </c>
      <c r="H317" s="582"/>
      <c r="I317" s="582"/>
      <c r="J317" s="582"/>
      <c r="K317" s="582"/>
      <c r="L317" s="582"/>
      <c r="M317" s="582"/>
      <c r="N317" s="582"/>
      <c r="O317" s="582"/>
      <c r="P317" s="582"/>
      <c r="Q317" s="582"/>
      <c r="R317" s="582"/>
      <c r="S317" s="582"/>
      <c r="T317" s="582"/>
      <c r="U317" s="582"/>
      <c r="V317" s="582"/>
      <c r="W317" s="582"/>
      <c r="X317" s="582"/>
      <c r="Y317" s="582"/>
      <c r="Z317" s="582"/>
      <c r="AA317" s="11"/>
      <c r="AB317" s="1"/>
    </row>
    <row r="318" spans="2:28" ht="16.149999999999999" customHeight="1">
      <c r="B318" s="1"/>
      <c r="C318" s="582"/>
      <c r="D318" s="582"/>
      <c r="E318" s="582"/>
      <c r="F318" s="582"/>
      <c r="G318" s="582" t="s">
        <v>557</v>
      </c>
      <c r="H318" s="582"/>
      <c r="I318" s="582"/>
      <c r="J318" s="582"/>
      <c r="K318" s="582"/>
      <c r="L318" s="582" t="s">
        <v>558</v>
      </c>
      <c r="M318" s="582"/>
      <c r="N318" s="582"/>
      <c r="O318" s="582"/>
      <c r="P318" s="582"/>
      <c r="Q318" s="582" t="s">
        <v>559</v>
      </c>
      <c r="R318" s="582"/>
      <c r="S318" s="582"/>
      <c r="T318" s="582"/>
      <c r="U318" s="582"/>
      <c r="V318" s="582" t="s">
        <v>560</v>
      </c>
      <c r="W318" s="582"/>
      <c r="X318" s="582"/>
      <c r="Y318" s="582"/>
      <c r="Z318" s="582"/>
      <c r="AA318" s="11"/>
      <c r="AB318" s="1"/>
    </row>
    <row r="319" spans="2:28" ht="16.149999999999999" customHeight="1">
      <c r="B319" s="1"/>
      <c r="C319" s="582" t="s">
        <v>561</v>
      </c>
      <c r="D319" s="582"/>
      <c r="E319" s="582"/>
      <c r="F319" s="582"/>
      <c r="G319" s="590">
        <v>0</v>
      </c>
      <c r="H319" s="590"/>
      <c r="I319" s="590"/>
      <c r="J319" s="590"/>
      <c r="K319" s="590"/>
      <c r="L319" s="433">
        <v>37.466385627002005</v>
      </c>
      <c r="M319" s="433"/>
      <c r="N319" s="433"/>
      <c r="O319" s="433"/>
      <c r="P319" s="433"/>
      <c r="Q319" s="433">
        <v>135.84790251313927</v>
      </c>
      <c r="R319" s="433"/>
      <c r="S319" s="433"/>
      <c r="T319" s="433"/>
      <c r="U319" s="433"/>
      <c r="V319" s="433" t="s">
        <v>73</v>
      </c>
      <c r="W319" s="433"/>
      <c r="X319" s="433"/>
      <c r="Y319" s="433"/>
      <c r="Z319" s="433"/>
      <c r="AA319" s="11"/>
      <c r="AB319" s="1"/>
    </row>
    <row r="320" spans="2:28" ht="16.149999999999999" customHeight="1">
      <c r="B320" s="1"/>
      <c r="C320" s="582" t="s">
        <v>562</v>
      </c>
      <c r="D320" s="582"/>
      <c r="E320" s="582"/>
      <c r="F320" s="582"/>
      <c r="G320" s="590">
        <v>0</v>
      </c>
      <c r="H320" s="590"/>
      <c r="I320" s="590"/>
      <c r="J320" s="590"/>
      <c r="K320" s="590"/>
      <c r="L320" s="433">
        <v>1511.0939856466778</v>
      </c>
      <c r="M320" s="433"/>
      <c r="N320" s="433"/>
      <c r="O320" s="433"/>
      <c r="P320" s="433"/>
      <c r="Q320" s="433">
        <v>1642.5604843696144</v>
      </c>
      <c r="R320" s="433"/>
      <c r="S320" s="433"/>
      <c r="T320" s="433"/>
      <c r="U320" s="433"/>
      <c r="V320" s="433" t="s">
        <v>73</v>
      </c>
      <c r="W320" s="433"/>
      <c r="X320" s="433"/>
      <c r="Y320" s="433"/>
      <c r="Z320" s="433"/>
      <c r="AA320" s="11"/>
      <c r="AB320" s="1"/>
    </row>
    <row r="321" spans="2:28" ht="16.149999999999999" customHeight="1">
      <c r="B321" s="1"/>
      <c r="C321" s="129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"/>
    </row>
    <row r="322" spans="2:28" ht="16.149999999999999" customHeight="1">
      <c r="B322" s="1"/>
      <c r="C322" s="11" t="s">
        <v>563</v>
      </c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24"/>
      <c r="Y322" s="15"/>
      <c r="Z322" s="15"/>
      <c r="AA322" s="15"/>
      <c r="AB322" s="1"/>
    </row>
    <row r="323" spans="2:28" ht="16.149999999999999" customHeight="1">
      <c r="B323" s="3"/>
      <c r="C323" s="1"/>
      <c r="D323" s="11" t="s">
        <v>415</v>
      </c>
      <c r="E323" s="11"/>
      <c r="F323" s="11"/>
      <c r="G323" s="11"/>
      <c r="H323" s="124"/>
      <c r="I323" s="11"/>
      <c r="J323" s="11"/>
      <c r="K323" s="11"/>
      <c r="L323" s="11"/>
      <c r="M323" s="11"/>
      <c r="N323" s="11"/>
      <c r="O323" s="11"/>
      <c r="P323" s="1"/>
      <c r="Q323" s="1"/>
      <c r="R323" s="11"/>
      <c r="S323" s="1"/>
      <c r="T323" s="1"/>
      <c r="U323" s="10"/>
      <c r="V323" s="10"/>
      <c r="W323" s="10"/>
      <c r="X323" s="124"/>
      <c r="Y323" s="124"/>
      <c r="Z323" s="11"/>
      <c r="AA323" s="11"/>
      <c r="AB323" s="11"/>
    </row>
    <row r="324" spans="2:28" ht="16.149999999999999" customHeight="1">
      <c r="B324" s="3"/>
      <c r="C324" s="1"/>
      <c r="D324" s="354">
        <v>1</v>
      </c>
      <c r="E324" s="354"/>
      <c r="F324" s="354"/>
      <c r="G324" s="354"/>
      <c r="H324" s="354"/>
      <c r="I324" s="354"/>
      <c r="J324" s="354"/>
      <c r="K324" s="354"/>
      <c r="L324" s="354"/>
      <c r="M324" s="354"/>
      <c r="N324" s="354"/>
      <c r="O324" s="354"/>
      <c r="P324" s="354"/>
      <c r="Q324" s="354"/>
      <c r="R324" s="36"/>
      <c r="S324" s="36"/>
      <c r="T324" s="36"/>
      <c r="U324" s="36"/>
      <c r="V324" s="36"/>
      <c r="W324" s="36"/>
      <c r="X324" s="36"/>
      <c r="Y324" s="36"/>
      <c r="Z324" s="11"/>
      <c r="AA324" s="11"/>
      <c r="AB324" s="11"/>
    </row>
    <row r="325" spans="2:28" ht="16.149999999999999" customHeight="1">
      <c r="B325" s="3"/>
      <c r="C325" s="1"/>
      <c r="D325" s="354"/>
      <c r="E325" s="354"/>
      <c r="F325" s="354"/>
      <c r="G325" s="354"/>
      <c r="H325" s="354"/>
      <c r="I325" s="354"/>
      <c r="J325" s="354"/>
      <c r="K325" s="354"/>
      <c r="L325" s="354"/>
      <c r="M325" s="354"/>
      <c r="N325" s="354"/>
      <c r="O325" s="354"/>
      <c r="P325" s="354"/>
      <c r="Q325" s="354"/>
      <c r="R325" s="36"/>
      <c r="S325" s="36"/>
      <c r="T325" s="36"/>
      <c r="U325" s="36"/>
      <c r="V325" s="36"/>
      <c r="W325" s="36"/>
      <c r="X325" s="36"/>
      <c r="Y325" s="36"/>
      <c r="Z325" s="11"/>
      <c r="AA325" s="11"/>
      <c r="AB325" s="11"/>
    </row>
    <row r="326" spans="2:28" ht="16.149999999999999" customHeight="1">
      <c r="B326" s="3"/>
      <c r="C326" s="1"/>
      <c r="D326" s="354"/>
      <c r="E326" s="354"/>
      <c r="F326" s="354"/>
      <c r="G326" s="354"/>
      <c r="H326" s="354"/>
      <c r="I326" s="354"/>
      <c r="J326" s="354"/>
      <c r="K326" s="354"/>
      <c r="L326" s="354"/>
      <c r="M326" s="354"/>
      <c r="N326" s="354"/>
      <c r="O326" s="354"/>
      <c r="P326" s="354"/>
      <c r="Q326" s="354"/>
      <c r="R326" s="36"/>
      <c r="S326" s="36"/>
      <c r="T326" s="36"/>
      <c r="U326" s="36"/>
      <c r="V326" s="36"/>
      <c r="W326" s="36"/>
      <c r="X326" s="36"/>
      <c r="Y326" s="36"/>
      <c r="Z326" s="11"/>
      <c r="AA326" s="11"/>
      <c r="AB326" s="11"/>
    </row>
    <row r="327" spans="2:28" ht="16.149999999999999" customHeight="1">
      <c r="B327" s="3"/>
      <c r="C327" s="1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354"/>
      <c r="P327" s="354"/>
      <c r="Q327" s="354"/>
      <c r="R327" s="36"/>
      <c r="S327" s="36"/>
      <c r="T327" s="36"/>
      <c r="U327" s="36"/>
      <c r="V327" s="36"/>
      <c r="W327" s="36"/>
      <c r="X327" s="36"/>
      <c r="Y327" s="36"/>
      <c r="Z327" s="11"/>
      <c r="AA327" s="11"/>
      <c r="AB327" s="11"/>
    </row>
    <row r="328" spans="2:28" ht="16.149999999999999" customHeight="1">
      <c r="B328" s="3"/>
      <c r="C328" s="1"/>
      <c r="D328" s="354"/>
      <c r="E328" s="354"/>
      <c r="F328" s="354"/>
      <c r="G328" s="354"/>
      <c r="H328" s="354"/>
      <c r="I328" s="354"/>
      <c r="J328" s="354"/>
      <c r="K328" s="354"/>
      <c r="L328" s="354"/>
      <c r="M328" s="354"/>
      <c r="N328" s="354"/>
      <c r="O328" s="354"/>
      <c r="P328" s="354"/>
      <c r="Q328" s="354"/>
      <c r="R328" s="36"/>
      <c r="S328" s="36"/>
      <c r="T328" s="36"/>
      <c r="U328" s="36"/>
      <c r="V328" s="36"/>
      <c r="W328" s="36"/>
      <c r="X328" s="36"/>
      <c r="Y328" s="36"/>
      <c r="Z328" s="11"/>
      <c r="AA328" s="11"/>
      <c r="AB328" s="11"/>
    </row>
    <row r="329" spans="2:28" ht="16.149999999999999" customHeight="1">
      <c r="B329" s="3"/>
      <c r="C329" s="11"/>
      <c r="D329" s="354"/>
      <c r="E329" s="354"/>
      <c r="F329" s="354"/>
      <c r="G329" s="354"/>
      <c r="H329" s="354"/>
      <c r="I329" s="354"/>
      <c r="J329" s="354"/>
      <c r="K329" s="354"/>
      <c r="L329" s="354"/>
      <c r="M329" s="354"/>
      <c r="N329" s="354"/>
      <c r="O329" s="354"/>
      <c r="P329" s="354"/>
      <c r="Q329" s="354"/>
      <c r="R329" s="36"/>
      <c r="S329" s="36"/>
      <c r="T329" s="36"/>
      <c r="U329" s="36"/>
      <c r="V329" s="36"/>
      <c r="W329" s="36"/>
      <c r="X329" s="36"/>
      <c r="Y329" s="36"/>
      <c r="Z329" s="11"/>
      <c r="AA329" s="11"/>
      <c r="AB329" s="11"/>
    </row>
    <row r="330" spans="2:28" ht="16.149999999999999" customHeight="1">
      <c r="B330" s="3"/>
      <c r="C330" s="11"/>
      <c r="D330" s="354"/>
      <c r="E330" s="354"/>
      <c r="F330" s="354"/>
      <c r="G330" s="354"/>
      <c r="H330" s="354"/>
      <c r="I330" s="354"/>
      <c r="J330" s="354"/>
      <c r="K330" s="354"/>
      <c r="L330" s="354"/>
      <c r="M330" s="354"/>
      <c r="N330" s="354"/>
      <c r="O330" s="354"/>
      <c r="P330" s="354"/>
      <c r="Q330" s="354"/>
      <c r="R330" s="36"/>
      <c r="S330" s="36"/>
      <c r="T330" s="36"/>
      <c r="U330" s="36"/>
      <c r="V330" s="36"/>
      <c r="W330" s="36"/>
      <c r="X330" s="36"/>
      <c r="Y330" s="36"/>
      <c r="Z330" s="11"/>
      <c r="AA330" s="11"/>
      <c r="AB330" s="11"/>
    </row>
    <row r="331" spans="2:28" ht="16.149999999999999" customHeight="1">
      <c r="B331" s="3"/>
      <c r="C331" s="11"/>
      <c r="D331" s="354"/>
      <c r="E331" s="354"/>
      <c r="F331" s="354"/>
      <c r="G331" s="354"/>
      <c r="H331" s="354"/>
      <c r="I331" s="354"/>
      <c r="J331" s="354"/>
      <c r="K331" s="354"/>
      <c r="L331" s="354"/>
      <c r="M331" s="354"/>
      <c r="N331" s="354"/>
      <c r="O331" s="354"/>
      <c r="P331" s="354"/>
      <c r="Q331" s="354"/>
      <c r="R331" s="36"/>
      <c r="S331" s="36"/>
      <c r="T331" s="36"/>
      <c r="U331" s="36"/>
      <c r="V331" s="36"/>
      <c r="W331" s="36"/>
      <c r="X331" s="36"/>
      <c r="Y331" s="36"/>
      <c r="Z331" s="11"/>
      <c r="AA331" s="11"/>
      <c r="AB331" s="11"/>
    </row>
    <row r="332" spans="2:28" ht="16.149999999999999" customHeight="1">
      <c r="B332" s="3"/>
      <c r="C332" s="11"/>
      <c r="D332" s="354"/>
      <c r="E332" s="354"/>
      <c r="F332" s="354"/>
      <c r="G332" s="354"/>
      <c r="H332" s="354"/>
      <c r="I332" s="354"/>
      <c r="J332" s="354"/>
      <c r="K332" s="354"/>
      <c r="L332" s="354"/>
      <c r="M332" s="354"/>
      <c r="N332" s="354"/>
      <c r="O332" s="354"/>
      <c r="P332" s="354"/>
      <c r="Q332" s="354"/>
      <c r="R332" s="36"/>
      <c r="S332" s="36"/>
      <c r="T332" s="36"/>
      <c r="U332" s="36"/>
      <c r="V332" s="36"/>
      <c r="W332" s="36"/>
      <c r="X332" s="36"/>
      <c r="Y332" s="36"/>
      <c r="Z332" s="11"/>
      <c r="AA332" s="11"/>
      <c r="AB332" s="11"/>
    </row>
    <row r="333" spans="2:28" ht="16.149999999999999" customHeight="1">
      <c r="B333" s="3"/>
      <c r="C333" s="11"/>
      <c r="D333" s="354"/>
      <c r="E333" s="354"/>
      <c r="F333" s="354"/>
      <c r="G333" s="354"/>
      <c r="H333" s="354"/>
      <c r="I333" s="354"/>
      <c r="J333" s="354"/>
      <c r="K333" s="354"/>
      <c r="L333" s="354"/>
      <c r="M333" s="354"/>
      <c r="N333" s="354"/>
      <c r="O333" s="354"/>
      <c r="P333" s="354"/>
      <c r="Q333" s="354"/>
      <c r="R333" s="36"/>
      <c r="S333" s="36"/>
      <c r="T333" s="36"/>
      <c r="U333" s="36"/>
      <c r="V333" s="36"/>
      <c r="W333" s="36"/>
      <c r="X333" s="36"/>
      <c r="Y333" s="36"/>
      <c r="Z333" s="11"/>
      <c r="AA333" s="11"/>
      <c r="AB333" s="11"/>
    </row>
    <row r="334" spans="2:28" ht="16.149999999999999" customHeight="1">
      <c r="B334" s="3"/>
      <c r="C334" s="11"/>
      <c r="D334" s="354"/>
      <c r="E334" s="354"/>
      <c r="F334" s="354"/>
      <c r="G334" s="354"/>
      <c r="H334" s="354"/>
      <c r="I334" s="354"/>
      <c r="J334" s="354"/>
      <c r="K334" s="354"/>
      <c r="L334" s="354"/>
      <c r="M334" s="354"/>
      <c r="N334" s="354"/>
      <c r="O334" s="354"/>
      <c r="P334" s="354"/>
      <c r="Q334" s="354"/>
      <c r="R334" s="36"/>
      <c r="S334" s="36"/>
      <c r="T334" s="36"/>
      <c r="U334" s="36"/>
      <c r="V334" s="36"/>
      <c r="W334" s="36"/>
      <c r="X334" s="36"/>
      <c r="Y334" s="36"/>
      <c r="Z334" s="11"/>
      <c r="AA334" s="11"/>
      <c r="AB334" s="11"/>
    </row>
    <row r="335" spans="2:28" ht="16.149999999999999" customHeight="1">
      <c r="B335" s="3"/>
      <c r="C335" s="11"/>
      <c r="D335" s="354"/>
      <c r="E335" s="354"/>
      <c r="F335" s="354"/>
      <c r="G335" s="354"/>
      <c r="H335" s="354"/>
      <c r="I335" s="354"/>
      <c r="J335" s="354"/>
      <c r="K335" s="354"/>
      <c r="L335" s="354"/>
      <c r="M335" s="354"/>
      <c r="N335" s="354"/>
      <c r="O335" s="354"/>
      <c r="P335" s="354"/>
      <c r="Q335" s="354"/>
      <c r="R335" s="36"/>
      <c r="S335" s="36"/>
      <c r="T335" s="36"/>
      <c r="U335" s="36"/>
      <c r="V335" s="36"/>
      <c r="W335" s="36"/>
      <c r="X335" s="36"/>
      <c r="Y335" s="36"/>
      <c r="Z335" s="11"/>
      <c r="AA335" s="11"/>
      <c r="AB335" s="11"/>
    </row>
    <row r="336" spans="2:28" ht="16.149999999999999" customHeight="1">
      <c r="B336" s="3"/>
      <c r="C336" s="11"/>
      <c r="D336" s="354"/>
      <c r="E336" s="354"/>
      <c r="F336" s="354"/>
      <c r="G336" s="354"/>
      <c r="H336" s="354"/>
      <c r="I336" s="354"/>
      <c r="J336" s="354"/>
      <c r="K336" s="354"/>
      <c r="L336" s="354"/>
      <c r="M336" s="354"/>
      <c r="N336" s="354"/>
      <c r="O336" s="354"/>
      <c r="P336" s="354"/>
      <c r="Q336" s="354"/>
      <c r="R336" s="36"/>
      <c r="S336" s="36"/>
      <c r="T336" s="36"/>
      <c r="U336" s="36"/>
      <c r="V336" s="36"/>
      <c r="W336" s="36"/>
      <c r="X336" s="36"/>
      <c r="Y336" s="36"/>
      <c r="Z336" s="11"/>
      <c r="AA336" s="11"/>
      <c r="AB336" s="11"/>
    </row>
    <row r="337" spans="2:28" ht="16.149999999999999" customHeight="1">
      <c r="B337" s="3"/>
      <c r="C337" s="11"/>
      <c r="D337" s="354"/>
      <c r="E337" s="354"/>
      <c r="F337" s="354"/>
      <c r="G337" s="354"/>
      <c r="H337" s="354"/>
      <c r="I337" s="354"/>
      <c r="J337" s="354"/>
      <c r="K337" s="354"/>
      <c r="L337" s="354"/>
      <c r="M337" s="354"/>
      <c r="N337" s="354"/>
      <c r="O337" s="354"/>
      <c r="P337" s="354"/>
      <c r="Q337" s="354"/>
      <c r="R337" s="36"/>
      <c r="S337" s="36"/>
      <c r="T337" s="36"/>
      <c r="U337" s="36"/>
      <c r="V337" s="36"/>
      <c r="W337" s="36"/>
      <c r="X337" s="36"/>
      <c r="Y337" s="36"/>
      <c r="Z337" s="11"/>
      <c r="AA337" s="11"/>
      <c r="AB337" s="11"/>
    </row>
    <row r="338" spans="2:28" ht="16.149999999999999" customHeight="1">
      <c r="B338" s="3"/>
      <c r="C338" s="11"/>
      <c r="D338" s="354"/>
      <c r="E338" s="354"/>
      <c r="F338" s="354"/>
      <c r="G338" s="354"/>
      <c r="H338" s="354"/>
      <c r="I338" s="354"/>
      <c r="J338" s="354"/>
      <c r="K338" s="354"/>
      <c r="L338" s="354"/>
      <c r="M338" s="354"/>
      <c r="N338" s="354"/>
      <c r="O338" s="354"/>
      <c r="P338" s="354"/>
      <c r="Q338" s="354"/>
      <c r="R338" s="36"/>
      <c r="S338" s="36"/>
      <c r="T338" s="36"/>
      <c r="U338" s="36"/>
      <c r="V338" s="36"/>
      <c r="W338" s="36"/>
      <c r="X338" s="36"/>
      <c r="Y338" s="36"/>
      <c r="Z338" s="11"/>
      <c r="AA338" s="11"/>
      <c r="AB338" s="11"/>
    </row>
    <row r="339" spans="2:28" ht="16.149999999999999" customHeight="1">
      <c r="B339" s="3"/>
      <c r="C339" s="11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1"/>
      <c r="W339" s="124"/>
      <c r="X339" s="11"/>
      <c r="Y339" s="11"/>
      <c r="Z339" s="11"/>
      <c r="AA339" s="11"/>
      <c r="AB339" s="11"/>
    </row>
    <row r="340" spans="2:28" ht="16.149999999999999" customHeight="1">
      <c r="B340" s="3"/>
      <c r="C340" s="582" t="s">
        <v>19</v>
      </c>
      <c r="D340" s="582"/>
      <c r="E340" s="582"/>
      <c r="F340" s="582"/>
      <c r="G340" s="582" t="s">
        <v>564</v>
      </c>
      <c r="H340" s="582"/>
      <c r="I340" s="582"/>
      <c r="J340" s="582"/>
      <c r="K340" s="582"/>
      <c r="L340" s="582"/>
      <c r="M340" s="582"/>
      <c r="N340" s="582"/>
      <c r="O340" s="582"/>
      <c r="P340" s="582"/>
      <c r="Q340" s="582"/>
      <c r="R340" s="582"/>
      <c r="S340" s="582"/>
      <c r="T340" s="582"/>
      <c r="U340" s="582"/>
      <c r="V340" s="582"/>
      <c r="W340" s="582"/>
      <c r="X340" s="582"/>
      <c r="Y340" s="582"/>
      <c r="Z340" s="582"/>
      <c r="AA340" s="11"/>
      <c r="AB340" s="11"/>
    </row>
    <row r="341" spans="2:28" ht="16.149999999999999" customHeight="1">
      <c r="B341" s="3"/>
      <c r="C341" s="582"/>
      <c r="D341" s="582"/>
      <c r="E341" s="582"/>
      <c r="F341" s="582"/>
      <c r="G341" s="582" t="s">
        <v>557</v>
      </c>
      <c r="H341" s="582"/>
      <c r="I341" s="582"/>
      <c r="J341" s="582"/>
      <c r="K341" s="582"/>
      <c r="L341" s="582" t="s">
        <v>558</v>
      </c>
      <c r="M341" s="582"/>
      <c r="N341" s="582"/>
      <c r="O341" s="582"/>
      <c r="P341" s="582"/>
      <c r="Q341" s="582" t="s">
        <v>559</v>
      </c>
      <c r="R341" s="582"/>
      <c r="S341" s="582"/>
      <c r="T341" s="582"/>
      <c r="U341" s="582"/>
      <c r="V341" s="582" t="s">
        <v>560</v>
      </c>
      <c r="W341" s="582"/>
      <c r="X341" s="582"/>
      <c r="Y341" s="582"/>
      <c r="Z341" s="582"/>
      <c r="AA341" s="11"/>
      <c r="AB341" s="11"/>
    </row>
    <row r="342" spans="2:28" ht="16.149999999999999" customHeight="1">
      <c r="B342" s="3"/>
      <c r="C342" s="582" t="s">
        <v>561</v>
      </c>
      <c r="D342" s="582"/>
      <c r="E342" s="582"/>
      <c r="F342" s="582"/>
      <c r="G342" s="590">
        <v>0</v>
      </c>
      <c r="H342" s="590"/>
      <c r="I342" s="590"/>
      <c r="J342" s="590"/>
      <c r="K342" s="590"/>
      <c r="L342" s="433">
        <v>3.5532332890427019</v>
      </c>
      <c r="M342" s="433"/>
      <c r="N342" s="433"/>
      <c r="O342" s="433"/>
      <c r="P342" s="433"/>
      <c r="Q342" s="433">
        <v>17.074518572917061</v>
      </c>
      <c r="R342" s="433"/>
      <c r="S342" s="433"/>
      <c r="T342" s="433"/>
      <c r="U342" s="433"/>
      <c r="V342" s="433" t="s">
        <v>73</v>
      </c>
      <c r="W342" s="433"/>
      <c r="X342" s="433"/>
      <c r="Y342" s="433"/>
      <c r="Z342" s="433"/>
      <c r="AA342" s="11"/>
      <c r="AB342" s="11"/>
    </row>
    <row r="343" spans="2:28" ht="16.149999999999999" customHeight="1">
      <c r="B343" s="3"/>
      <c r="C343" s="582" t="s">
        <v>562</v>
      </c>
      <c r="D343" s="582"/>
      <c r="E343" s="582"/>
      <c r="F343" s="582"/>
      <c r="G343" s="590">
        <v>0</v>
      </c>
      <c r="H343" s="590"/>
      <c r="I343" s="590"/>
      <c r="J343" s="590"/>
      <c r="K343" s="590"/>
      <c r="L343" s="433">
        <v>4906.8243901918868</v>
      </c>
      <c r="M343" s="433"/>
      <c r="N343" s="433"/>
      <c r="O343" s="433"/>
      <c r="P343" s="433"/>
      <c r="Q343" s="433">
        <v>5333.722404845008</v>
      </c>
      <c r="R343" s="433"/>
      <c r="S343" s="433"/>
      <c r="T343" s="433"/>
      <c r="U343" s="433"/>
      <c r="V343" s="433" t="s">
        <v>73</v>
      </c>
      <c r="W343" s="433"/>
      <c r="X343" s="433"/>
      <c r="Y343" s="433"/>
      <c r="Z343" s="433"/>
      <c r="AA343" s="11"/>
      <c r="AB343" s="11"/>
    </row>
    <row r="344" spans="2:28" ht="16.149999999999999" customHeight="1">
      <c r="B344" s="3"/>
      <c r="C344" s="11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1"/>
      <c r="W344" s="124"/>
      <c r="X344" s="11"/>
      <c r="Y344" s="11"/>
      <c r="Z344" s="11"/>
      <c r="AA344" s="11"/>
      <c r="AB344" s="11"/>
    </row>
    <row r="345" spans="2:28" ht="16.149999999999999" customHeight="1">
      <c r="B345" s="3"/>
      <c r="C345" s="11"/>
      <c r="D345" s="11" t="s">
        <v>416</v>
      </c>
      <c r="E345" s="11"/>
      <c r="F345" s="10"/>
      <c r="G345" s="10"/>
      <c r="H345" s="11"/>
      <c r="I345" s="124"/>
      <c r="J345" s="124"/>
      <c r="K345" s="124"/>
      <c r="L345" s="124"/>
      <c r="M345" s="124"/>
      <c r="N345" s="124"/>
      <c r="O345" s="124"/>
      <c r="P345" s="124"/>
      <c r="Q345" s="135"/>
      <c r="R345" s="10"/>
      <c r="S345" s="10"/>
      <c r="T345" s="10"/>
      <c r="U345" s="10"/>
      <c r="V345" s="10"/>
      <c r="W345" s="10"/>
      <c r="X345" s="124"/>
      <c r="Y345" s="124"/>
      <c r="Z345" s="11"/>
      <c r="AA345" s="11"/>
      <c r="AB345" s="11"/>
    </row>
    <row r="346" spans="2:28" ht="16.149999999999999" customHeight="1">
      <c r="B346" s="3"/>
      <c r="C346" s="11"/>
      <c r="D346" s="354">
        <v>1</v>
      </c>
      <c r="E346" s="354"/>
      <c r="F346" s="354"/>
      <c r="G346" s="354"/>
      <c r="H346" s="354"/>
      <c r="I346" s="354"/>
      <c r="J346" s="354"/>
      <c r="K346" s="354"/>
      <c r="L346" s="354"/>
      <c r="M346" s="354"/>
      <c r="N346" s="354"/>
      <c r="O346" s="354"/>
      <c r="P346" s="354"/>
      <c r="Q346" s="354"/>
      <c r="R346" s="36"/>
      <c r="S346" s="36"/>
      <c r="T346" s="36"/>
      <c r="U346" s="36"/>
      <c r="V346" s="36"/>
      <c r="W346" s="36"/>
      <c r="X346" s="36"/>
      <c r="Y346" s="36"/>
      <c r="Z346" s="11"/>
      <c r="AA346" s="11"/>
      <c r="AB346" s="11"/>
    </row>
    <row r="347" spans="2:28" ht="16.149999999999999" customHeight="1">
      <c r="B347" s="3"/>
      <c r="C347" s="11"/>
      <c r="D347" s="354"/>
      <c r="E347" s="354"/>
      <c r="F347" s="354"/>
      <c r="G347" s="354"/>
      <c r="H347" s="354"/>
      <c r="I347" s="354"/>
      <c r="J347" s="354"/>
      <c r="K347" s="354"/>
      <c r="L347" s="354"/>
      <c r="M347" s="354"/>
      <c r="N347" s="354"/>
      <c r="O347" s="354"/>
      <c r="P347" s="354"/>
      <c r="Q347" s="354"/>
      <c r="R347" s="36"/>
      <c r="S347" s="36"/>
      <c r="T347" s="36"/>
      <c r="U347" s="36"/>
      <c r="V347" s="36"/>
      <c r="W347" s="36"/>
      <c r="X347" s="36"/>
      <c r="Y347" s="36"/>
      <c r="Z347" s="11"/>
      <c r="AA347" s="11"/>
      <c r="AB347" s="11"/>
    </row>
    <row r="348" spans="2:28" ht="16.149999999999999" customHeight="1">
      <c r="B348" s="3"/>
      <c r="C348" s="11"/>
      <c r="D348" s="354"/>
      <c r="E348" s="354"/>
      <c r="F348" s="354"/>
      <c r="G348" s="354"/>
      <c r="H348" s="354"/>
      <c r="I348" s="354"/>
      <c r="J348" s="354"/>
      <c r="K348" s="354"/>
      <c r="L348" s="354"/>
      <c r="M348" s="354"/>
      <c r="N348" s="354"/>
      <c r="O348" s="354"/>
      <c r="P348" s="354"/>
      <c r="Q348" s="354"/>
      <c r="R348" s="36"/>
      <c r="S348" s="36"/>
      <c r="T348" s="36"/>
      <c r="U348" s="36"/>
      <c r="V348" s="36"/>
      <c r="W348" s="36"/>
      <c r="X348" s="36"/>
      <c r="Y348" s="36"/>
      <c r="Z348" s="11"/>
      <c r="AA348" s="11"/>
      <c r="AB348" s="11"/>
    </row>
    <row r="349" spans="2:28" ht="16.149999999999999" customHeight="1">
      <c r="B349" s="3"/>
      <c r="C349" s="11"/>
      <c r="D349" s="354"/>
      <c r="E349" s="354"/>
      <c r="F349" s="354"/>
      <c r="G349" s="354"/>
      <c r="H349" s="354"/>
      <c r="I349" s="354"/>
      <c r="J349" s="354"/>
      <c r="K349" s="354"/>
      <c r="L349" s="354"/>
      <c r="M349" s="354"/>
      <c r="N349" s="354"/>
      <c r="O349" s="354"/>
      <c r="P349" s="354"/>
      <c r="Q349" s="354"/>
      <c r="R349" s="36"/>
      <c r="S349" s="36"/>
      <c r="T349" s="36"/>
      <c r="U349" s="36"/>
      <c r="V349" s="36"/>
      <c r="W349" s="36"/>
      <c r="X349" s="36"/>
      <c r="Y349" s="36"/>
      <c r="Z349" s="11"/>
      <c r="AA349" s="11"/>
      <c r="AB349" s="11"/>
    </row>
    <row r="350" spans="2:28" ht="16.149999999999999" customHeight="1">
      <c r="B350" s="3"/>
      <c r="C350" s="11"/>
      <c r="D350" s="354"/>
      <c r="E350" s="354"/>
      <c r="F350" s="354"/>
      <c r="G350" s="354"/>
      <c r="H350" s="354"/>
      <c r="I350" s="354"/>
      <c r="J350" s="354"/>
      <c r="K350" s="354"/>
      <c r="L350" s="354"/>
      <c r="M350" s="354"/>
      <c r="N350" s="354"/>
      <c r="O350" s="354"/>
      <c r="P350" s="354"/>
      <c r="Q350" s="354"/>
      <c r="R350" s="36"/>
      <c r="S350" s="36"/>
      <c r="T350" s="36"/>
      <c r="U350" s="36"/>
      <c r="V350" s="36"/>
      <c r="W350" s="36"/>
      <c r="X350" s="36"/>
      <c r="Y350" s="36"/>
      <c r="Z350" s="11"/>
      <c r="AA350" s="11"/>
      <c r="AB350" s="11"/>
    </row>
    <row r="351" spans="2:28" ht="16.149999999999999" customHeight="1">
      <c r="B351" s="3"/>
      <c r="C351" s="11"/>
      <c r="D351" s="354"/>
      <c r="E351" s="354"/>
      <c r="F351" s="354"/>
      <c r="G351" s="354"/>
      <c r="H351" s="354"/>
      <c r="I351" s="354"/>
      <c r="J351" s="354"/>
      <c r="K351" s="354"/>
      <c r="L351" s="354"/>
      <c r="M351" s="354"/>
      <c r="N351" s="354"/>
      <c r="O351" s="354"/>
      <c r="P351" s="354"/>
      <c r="Q351" s="354"/>
      <c r="R351" s="36"/>
      <c r="S351" s="36"/>
      <c r="T351" s="36"/>
      <c r="U351" s="36"/>
      <c r="V351" s="36"/>
      <c r="W351" s="36"/>
      <c r="X351" s="36"/>
      <c r="Y351" s="36"/>
      <c r="Z351" s="11"/>
      <c r="AA351" s="11"/>
      <c r="AB351" s="11"/>
    </row>
    <row r="352" spans="2:28" ht="16.149999999999999" customHeight="1">
      <c r="B352" s="3"/>
      <c r="C352" s="11"/>
      <c r="D352" s="354"/>
      <c r="E352" s="354"/>
      <c r="F352" s="354"/>
      <c r="G352" s="354"/>
      <c r="H352" s="354"/>
      <c r="I352" s="354"/>
      <c r="J352" s="354"/>
      <c r="K352" s="354"/>
      <c r="L352" s="354"/>
      <c r="M352" s="354"/>
      <c r="N352" s="354"/>
      <c r="O352" s="354"/>
      <c r="P352" s="354"/>
      <c r="Q352" s="354"/>
      <c r="R352" s="36"/>
      <c r="S352" s="36"/>
      <c r="T352" s="36"/>
      <c r="U352" s="36"/>
      <c r="V352" s="36"/>
      <c r="W352" s="36"/>
      <c r="X352" s="36"/>
      <c r="Y352" s="36"/>
      <c r="Z352" s="11"/>
      <c r="AA352" s="11"/>
      <c r="AB352" s="11"/>
    </row>
    <row r="353" spans="2:28" ht="16.149999999999999" customHeight="1">
      <c r="B353" s="3"/>
      <c r="C353" s="11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354"/>
      <c r="P353" s="354"/>
      <c r="Q353" s="354"/>
      <c r="R353" s="36"/>
      <c r="S353" s="36"/>
      <c r="T353" s="36"/>
      <c r="U353" s="36"/>
      <c r="V353" s="36"/>
      <c r="W353" s="36"/>
      <c r="X353" s="36"/>
      <c r="Y353" s="36"/>
      <c r="Z353" s="11"/>
      <c r="AA353" s="11"/>
      <c r="AB353" s="11"/>
    </row>
    <row r="354" spans="2:28" ht="16.149999999999999" customHeight="1">
      <c r="B354" s="3"/>
      <c r="C354" s="11"/>
      <c r="D354" s="354"/>
      <c r="E354" s="354"/>
      <c r="F354" s="354"/>
      <c r="G354" s="354"/>
      <c r="H354" s="354"/>
      <c r="I354" s="354"/>
      <c r="J354" s="354"/>
      <c r="K354" s="354"/>
      <c r="L354" s="354"/>
      <c r="M354" s="354"/>
      <c r="N354" s="354"/>
      <c r="O354" s="354"/>
      <c r="P354" s="354"/>
      <c r="Q354" s="354"/>
      <c r="R354" s="36"/>
      <c r="S354" s="36"/>
      <c r="T354" s="36"/>
      <c r="U354" s="36"/>
      <c r="V354" s="36"/>
      <c r="W354" s="36"/>
      <c r="X354" s="36"/>
      <c r="Y354" s="36"/>
      <c r="Z354" s="11"/>
      <c r="AA354" s="11"/>
      <c r="AB354" s="11"/>
    </row>
    <row r="355" spans="2:28" ht="16.149999999999999" customHeight="1">
      <c r="B355" s="3"/>
      <c r="C355" s="11"/>
      <c r="D355" s="354"/>
      <c r="E355" s="354"/>
      <c r="F355" s="354"/>
      <c r="G355" s="354"/>
      <c r="H355" s="354"/>
      <c r="I355" s="354"/>
      <c r="J355" s="354"/>
      <c r="K355" s="354"/>
      <c r="L355" s="354"/>
      <c r="M355" s="354"/>
      <c r="N355" s="354"/>
      <c r="O355" s="354"/>
      <c r="P355" s="354"/>
      <c r="Q355" s="354"/>
      <c r="R355" s="36"/>
      <c r="S355" s="36"/>
      <c r="T355" s="36"/>
      <c r="U355" s="36"/>
      <c r="V355" s="36"/>
      <c r="W355" s="36"/>
      <c r="X355" s="36"/>
      <c r="Y355" s="36"/>
      <c r="Z355" s="11"/>
      <c r="AA355" s="11"/>
      <c r="AB355" s="11"/>
    </row>
    <row r="356" spans="2:28" ht="16.149999999999999" customHeight="1">
      <c r="B356" s="3"/>
      <c r="C356" s="11"/>
      <c r="D356" s="354"/>
      <c r="E356" s="354"/>
      <c r="F356" s="354"/>
      <c r="G356" s="354"/>
      <c r="H356" s="354"/>
      <c r="I356" s="354"/>
      <c r="J356" s="354"/>
      <c r="K356" s="354"/>
      <c r="L356" s="354"/>
      <c r="M356" s="354"/>
      <c r="N356" s="354"/>
      <c r="O356" s="354"/>
      <c r="P356" s="354"/>
      <c r="Q356" s="354"/>
      <c r="R356" s="36"/>
      <c r="S356" s="36"/>
      <c r="T356" s="36"/>
      <c r="U356" s="36"/>
      <c r="V356" s="36"/>
      <c r="W356" s="36"/>
      <c r="X356" s="36"/>
      <c r="Y356" s="36"/>
      <c r="Z356" s="11"/>
      <c r="AA356" s="11"/>
      <c r="AB356" s="11"/>
    </row>
    <row r="357" spans="2:28" ht="16.149999999999999" customHeight="1">
      <c r="B357" s="3"/>
      <c r="C357" s="11"/>
      <c r="D357" s="354"/>
      <c r="E357" s="354"/>
      <c r="F357" s="354"/>
      <c r="G357" s="354"/>
      <c r="H357" s="354"/>
      <c r="I357" s="354"/>
      <c r="J357" s="354"/>
      <c r="K357" s="354"/>
      <c r="L357" s="354"/>
      <c r="M357" s="354"/>
      <c r="N357" s="354"/>
      <c r="O357" s="354"/>
      <c r="P357" s="354"/>
      <c r="Q357" s="354"/>
      <c r="R357" s="36"/>
      <c r="S357" s="36"/>
      <c r="T357" s="36"/>
      <c r="U357" s="36"/>
      <c r="V357" s="36"/>
      <c r="W357" s="36"/>
      <c r="X357" s="36"/>
      <c r="Y357" s="36"/>
      <c r="Z357" s="11"/>
      <c r="AA357" s="11"/>
      <c r="AB357" s="11"/>
    </row>
    <row r="358" spans="2:28" ht="16.149999999999999" customHeight="1">
      <c r="B358" s="3"/>
      <c r="C358" s="11"/>
      <c r="D358" s="354"/>
      <c r="E358" s="354"/>
      <c r="F358" s="354"/>
      <c r="G358" s="354"/>
      <c r="H358" s="354"/>
      <c r="I358" s="354"/>
      <c r="J358" s="354"/>
      <c r="K358" s="354"/>
      <c r="L358" s="354"/>
      <c r="M358" s="354"/>
      <c r="N358" s="354"/>
      <c r="O358" s="354"/>
      <c r="P358" s="354"/>
      <c r="Q358" s="354"/>
      <c r="R358" s="36"/>
      <c r="S358" s="36"/>
      <c r="T358" s="36"/>
      <c r="U358" s="36"/>
      <c r="V358" s="36"/>
      <c r="W358" s="36"/>
      <c r="X358" s="36"/>
      <c r="Y358" s="36"/>
      <c r="Z358" s="11"/>
      <c r="AA358" s="11"/>
      <c r="AB358" s="11"/>
    </row>
    <row r="359" spans="2:28" ht="16.149999999999999" customHeight="1">
      <c r="B359" s="3"/>
      <c r="C359" s="11"/>
      <c r="D359" s="354"/>
      <c r="E359" s="354"/>
      <c r="F359" s="354"/>
      <c r="G359" s="354"/>
      <c r="H359" s="354"/>
      <c r="I359" s="354"/>
      <c r="J359" s="354"/>
      <c r="K359" s="354"/>
      <c r="L359" s="354"/>
      <c r="M359" s="354"/>
      <c r="N359" s="354"/>
      <c r="O359" s="354"/>
      <c r="P359" s="354"/>
      <c r="Q359" s="354"/>
      <c r="R359" s="36"/>
      <c r="S359" s="36"/>
      <c r="T359" s="36"/>
      <c r="U359" s="36"/>
      <c r="V359" s="36"/>
      <c r="W359" s="36"/>
      <c r="X359" s="36"/>
      <c r="Y359" s="36"/>
      <c r="Z359" s="11"/>
      <c r="AA359" s="11"/>
      <c r="AB359" s="11"/>
    </row>
    <row r="360" spans="2:28" ht="16.149999999999999" customHeight="1">
      <c r="B360" s="3"/>
      <c r="C360" s="11"/>
      <c r="D360" s="354"/>
      <c r="E360" s="354"/>
      <c r="F360" s="354"/>
      <c r="G360" s="354"/>
      <c r="H360" s="354"/>
      <c r="I360" s="354"/>
      <c r="J360" s="354"/>
      <c r="K360" s="354"/>
      <c r="L360" s="354"/>
      <c r="M360" s="354"/>
      <c r="N360" s="354"/>
      <c r="O360" s="354"/>
      <c r="P360" s="354"/>
      <c r="Q360" s="354"/>
      <c r="R360" s="36"/>
      <c r="S360" s="36"/>
      <c r="T360" s="36"/>
      <c r="U360" s="36"/>
      <c r="V360" s="36"/>
      <c r="W360" s="36"/>
      <c r="X360" s="36"/>
      <c r="Y360" s="36"/>
      <c r="Z360" s="11"/>
      <c r="AA360" s="11"/>
      <c r="AB360" s="11"/>
    </row>
    <row r="361" spans="2:28" ht="16.149999999999999" customHeight="1">
      <c r="B361" s="3"/>
      <c r="C361" s="11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1"/>
      <c r="W361" s="124"/>
      <c r="X361" s="11"/>
      <c r="Y361" s="11"/>
      <c r="Z361" s="11"/>
      <c r="AA361" s="11"/>
      <c r="AB361" s="11"/>
    </row>
    <row r="362" spans="2:28" ht="16.149999999999999" customHeight="1">
      <c r="B362" s="3"/>
      <c r="C362" s="582" t="s">
        <v>19</v>
      </c>
      <c r="D362" s="582"/>
      <c r="E362" s="582"/>
      <c r="F362" s="582"/>
      <c r="G362" s="582" t="s">
        <v>565</v>
      </c>
      <c r="H362" s="582"/>
      <c r="I362" s="582"/>
      <c r="J362" s="582"/>
      <c r="K362" s="582"/>
      <c r="L362" s="582"/>
      <c r="M362" s="582"/>
      <c r="N362" s="582"/>
      <c r="O362" s="582"/>
      <c r="P362" s="582"/>
      <c r="Q362" s="582"/>
      <c r="R362" s="582"/>
      <c r="S362" s="582"/>
      <c r="T362" s="582"/>
      <c r="U362" s="582"/>
      <c r="V362" s="582"/>
      <c r="W362" s="582"/>
      <c r="X362" s="582"/>
      <c r="Y362" s="582"/>
      <c r="Z362" s="582"/>
      <c r="AA362" s="11"/>
      <c r="AB362" s="11"/>
    </row>
    <row r="363" spans="2:28" ht="16.149999999999999" customHeight="1">
      <c r="B363" s="3"/>
      <c r="C363" s="582"/>
      <c r="D363" s="582"/>
      <c r="E363" s="582"/>
      <c r="F363" s="582"/>
      <c r="G363" s="582" t="s">
        <v>557</v>
      </c>
      <c r="H363" s="582"/>
      <c r="I363" s="582"/>
      <c r="J363" s="582"/>
      <c r="K363" s="582"/>
      <c r="L363" s="582" t="s">
        <v>558</v>
      </c>
      <c r="M363" s="582"/>
      <c r="N363" s="582"/>
      <c r="O363" s="582"/>
      <c r="P363" s="582"/>
      <c r="Q363" s="582" t="s">
        <v>559</v>
      </c>
      <c r="R363" s="582"/>
      <c r="S363" s="582"/>
      <c r="T363" s="582"/>
      <c r="U363" s="582"/>
      <c r="V363" s="582" t="s">
        <v>560</v>
      </c>
      <c r="W363" s="582"/>
      <c r="X363" s="582"/>
      <c r="Y363" s="582"/>
      <c r="Z363" s="582"/>
      <c r="AA363" s="11"/>
      <c r="AB363" s="11"/>
    </row>
    <row r="364" spans="2:28" ht="16.149999999999999" customHeight="1">
      <c r="B364" s="3"/>
      <c r="C364" s="582" t="s">
        <v>561</v>
      </c>
      <c r="D364" s="582"/>
      <c r="E364" s="582"/>
      <c r="F364" s="582"/>
      <c r="G364" s="590">
        <v>0</v>
      </c>
      <c r="H364" s="590"/>
      <c r="I364" s="590"/>
      <c r="J364" s="590"/>
      <c r="K364" s="590"/>
      <c r="L364" s="433">
        <v>3.5463327293941624</v>
      </c>
      <c r="M364" s="433"/>
      <c r="N364" s="433"/>
      <c r="O364" s="433"/>
      <c r="P364" s="433"/>
      <c r="Q364" s="433">
        <v>17.652769237285543</v>
      </c>
      <c r="R364" s="433"/>
      <c r="S364" s="433"/>
      <c r="T364" s="433"/>
      <c r="U364" s="433"/>
      <c r="V364" s="433" t="s">
        <v>73</v>
      </c>
      <c r="W364" s="433"/>
      <c r="X364" s="433"/>
      <c r="Y364" s="433"/>
      <c r="Z364" s="433"/>
      <c r="AA364" s="11"/>
      <c r="AB364" s="11"/>
    </row>
    <row r="365" spans="2:28" ht="16.149999999999999" customHeight="1">
      <c r="B365" s="3"/>
      <c r="C365" s="582" t="s">
        <v>562</v>
      </c>
      <c r="D365" s="582"/>
      <c r="E365" s="582"/>
      <c r="F365" s="582"/>
      <c r="G365" s="590">
        <v>0</v>
      </c>
      <c r="H365" s="590"/>
      <c r="I365" s="590"/>
      <c r="J365" s="590"/>
      <c r="K365" s="590"/>
      <c r="L365" s="433">
        <v>4803.3404032701847</v>
      </c>
      <c r="M365" s="433"/>
      <c r="N365" s="433"/>
      <c r="O365" s="433"/>
      <c r="P365" s="433"/>
      <c r="Q365" s="433">
        <v>5233.7038670922266</v>
      </c>
      <c r="R365" s="433"/>
      <c r="S365" s="433"/>
      <c r="T365" s="433"/>
      <c r="U365" s="433"/>
      <c r="V365" s="433" t="s">
        <v>73</v>
      </c>
      <c r="W365" s="433"/>
      <c r="X365" s="433"/>
      <c r="Y365" s="433"/>
      <c r="Z365" s="433"/>
      <c r="AA365" s="11"/>
      <c r="AB365" s="11"/>
    </row>
    <row r="366" spans="2:28" ht="16.149999999999999" customHeight="1">
      <c r="B366" s="3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1"/>
    </row>
    <row r="368" spans="2:28" ht="16.149999999999999" customHeight="1">
      <c r="B368" s="3" t="s">
        <v>566</v>
      </c>
      <c r="C368" s="10"/>
      <c r="D368" s="10"/>
      <c r="E368" s="10"/>
      <c r="F368" s="10"/>
      <c r="G368" s="10"/>
      <c r="H368" s="11"/>
      <c r="I368" s="124"/>
      <c r="J368" s="124"/>
      <c r="K368" s="124"/>
      <c r="L368" s="124"/>
      <c r="M368" s="124"/>
      <c r="N368" s="124"/>
      <c r="O368" s="124"/>
      <c r="P368" s="124"/>
      <c r="Q368" s="135"/>
      <c r="R368" s="10"/>
      <c r="S368" s="10"/>
      <c r="T368" s="10"/>
      <c r="U368" s="10"/>
      <c r="V368" s="10"/>
      <c r="W368" s="10"/>
      <c r="X368" s="124"/>
      <c r="Y368" s="124"/>
      <c r="Z368" s="124"/>
      <c r="AA368" s="124"/>
      <c r="AB368" s="124"/>
    </row>
    <row r="369" spans="2:28" ht="16.149999999999999" customHeight="1">
      <c r="B369" s="3"/>
      <c r="C369" s="10"/>
      <c r="D369" s="10"/>
      <c r="E369" s="10"/>
      <c r="F369" s="10"/>
      <c r="G369" s="10"/>
      <c r="H369" s="11"/>
      <c r="I369" s="124"/>
      <c r="J369" s="124"/>
      <c r="K369" s="124"/>
      <c r="L369" s="124"/>
      <c r="M369" s="124"/>
      <c r="N369" s="124"/>
      <c r="O369" s="124"/>
      <c r="P369" s="124"/>
      <c r="Q369" s="135"/>
      <c r="R369" s="10"/>
      <c r="S369" s="10"/>
      <c r="T369" s="10"/>
      <c r="U369" s="10"/>
      <c r="V369" s="10"/>
      <c r="W369" s="10"/>
      <c r="X369" s="124"/>
      <c r="Y369" s="124"/>
      <c r="Z369" s="124"/>
      <c r="AA369" s="124"/>
      <c r="AB369" s="124"/>
    </row>
    <row r="370" spans="2:28" ht="16.149999999999999" customHeight="1">
      <c r="B370" s="3"/>
      <c r="C370" s="10"/>
      <c r="D370" s="10"/>
      <c r="E370" s="10"/>
      <c r="F370" s="10"/>
      <c r="G370" s="10"/>
      <c r="H370" s="11"/>
      <c r="I370" s="124"/>
      <c r="J370" s="124"/>
      <c r="K370" s="124"/>
      <c r="L370" s="124"/>
      <c r="M370" s="124"/>
      <c r="N370" s="124"/>
      <c r="O370" s="124"/>
      <c r="P370" s="124"/>
      <c r="Q370" s="135"/>
      <c r="R370" s="10"/>
      <c r="S370" s="10"/>
      <c r="T370" s="10"/>
      <c r="U370" s="10"/>
      <c r="V370" s="10"/>
      <c r="W370" s="10"/>
      <c r="X370" s="124"/>
      <c r="Y370" s="124"/>
      <c r="Z370" s="124"/>
      <c r="AA370" s="124"/>
      <c r="AB370" s="124"/>
    </row>
    <row r="371" spans="2:28" ht="16.149999999999999" customHeight="1">
      <c r="B371" s="3"/>
      <c r="C371" s="10"/>
      <c r="D371" s="10"/>
      <c r="E371" s="10"/>
      <c r="F371" s="10"/>
      <c r="G371" s="10"/>
      <c r="H371" s="11"/>
      <c r="I371" s="124"/>
      <c r="J371" s="124"/>
      <c r="K371" s="124"/>
      <c r="L371" s="124"/>
      <c r="M371" s="124"/>
      <c r="N371" s="124"/>
      <c r="O371" s="124"/>
      <c r="P371" s="124"/>
      <c r="Q371" s="135"/>
      <c r="R371" s="10"/>
      <c r="S371" s="10"/>
      <c r="T371" s="10"/>
      <c r="U371" s="10"/>
      <c r="V371" s="10"/>
      <c r="W371" s="10"/>
      <c r="X371" s="124"/>
      <c r="Y371" s="124"/>
      <c r="Z371" s="124"/>
      <c r="AA371" s="124"/>
      <c r="AB371" s="124"/>
    </row>
    <row r="372" spans="2:28" ht="16.149999999999999" customHeight="1">
      <c r="B372" s="3"/>
      <c r="C372" s="10"/>
      <c r="D372" s="10"/>
      <c r="E372" s="10"/>
      <c r="F372" s="10"/>
      <c r="G372" s="10"/>
      <c r="H372" s="11"/>
      <c r="I372" s="124"/>
      <c r="J372" s="124"/>
      <c r="K372" s="124"/>
      <c r="L372" s="124"/>
      <c r="M372" s="124"/>
      <c r="N372" s="124"/>
      <c r="O372" s="124"/>
      <c r="P372" s="124"/>
      <c r="Q372" s="135"/>
      <c r="R372" s="10"/>
      <c r="S372" s="10"/>
      <c r="T372" s="10"/>
      <c r="U372" s="10"/>
      <c r="V372" s="10"/>
      <c r="W372" s="10"/>
      <c r="X372" s="124"/>
      <c r="Y372" s="124"/>
      <c r="Z372" s="124"/>
      <c r="AA372" s="124"/>
      <c r="AB372" s="124"/>
    </row>
    <row r="373" spans="2:28" ht="16.149999999999999" customHeight="1">
      <c r="B373" s="3"/>
      <c r="C373" s="10"/>
      <c r="D373" s="10"/>
      <c r="E373" s="10"/>
      <c r="F373" s="10"/>
      <c r="G373" s="10"/>
      <c r="H373" s="11"/>
      <c r="I373" s="124"/>
      <c r="J373" s="124"/>
      <c r="K373" s="124"/>
      <c r="L373" s="124"/>
      <c r="M373" s="124"/>
      <c r="N373" s="124"/>
      <c r="O373" s="124"/>
      <c r="P373" s="124"/>
      <c r="Q373" s="135"/>
      <c r="R373" s="10"/>
      <c r="S373" s="10"/>
      <c r="T373" s="10"/>
      <c r="U373" s="10"/>
      <c r="V373" s="10"/>
      <c r="W373" s="10"/>
      <c r="X373" s="124"/>
      <c r="Y373" s="124"/>
      <c r="Z373" s="124"/>
      <c r="AA373" s="124"/>
      <c r="AB373" s="124"/>
    </row>
    <row r="374" spans="2:28" ht="16.149999999999999" customHeight="1">
      <c r="B374" s="3"/>
      <c r="C374" s="10"/>
      <c r="D374" s="10"/>
      <c r="E374" s="10"/>
      <c r="F374" s="10"/>
      <c r="G374" s="10"/>
      <c r="H374" s="11"/>
      <c r="I374" s="124"/>
      <c r="J374" s="124"/>
      <c r="K374" s="124"/>
      <c r="L374" s="124"/>
      <c r="M374" s="124"/>
      <c r="N374" s="124"/>
      <c r="O374" s="124"/>
      <c r="P374" s="124"/>
      <c r="Q374" s="135"/>
      <c r="R374" s="10"/>
      <c r="S374" s="10"/>
      <c r="T374" s="10"/>
      <c r="U374" s="10"/>
      <c r="V374" s="10"/>
      <c r="W374" s="10"/>
      <c r="X374" s="124"/>
      <c r="Y374" s="124"/>
      <c r="Z374" s="124"/>
      <c r="AA374" s="124"/>
      <c r="AB374" s="124"/>
    </row>
    <row r="375" spans="2:28" ht="16.149999999999999" customHeight="1">
      <c r="B375" s="3"/>
      <c r="C375" s="10"/>
      <c r="D375" s="10"/>
      <c r="E375" s="10"/>
      <c r="F375" s="10"/>
      <c r="G375" s="10"/>
      <c r="H375" s="11"/>
      <c r="I375" s="124"/>
      <c r="J375" s="124"/>
      <c r="K375" s="124"/>
      <c r="L375" s="124"/>
      <c r="M375" s="124"/>
      <c r="N375" s="124"/>
      <c r="O375" s="124"/>
      <c r="P375" s="124"/>
      <c r="Q375" s="135"/>
      <c r="R375" s="10"/>
      <c r="S375" s="10"/>
      <c r="T375" s="10"/>
      <c r="U375" s="10"/>
      <c r="V375" s="10"/>
      <c r="W375" s="10"/>
      <c r="X375" s="124"/>
      <c r="Y375" s="124"/>
      <c r="Z375" s="124"/>
      <c r="AA375" s="124"/>
      <c r="AB375" s="124"/>
    </row>
    <row r="376" spans="2:28" ht="16.149999999999999" customHeight="1">
      <c r="B376" s="3"/>
      <c r="C376" s="10"/>
      <c r="D376" s="10"/>
      <c r="E376" s="10"/>
      <c r="F376" s="10"/>
      <c r="G376" s="10"/>
      <c r="H376" s="11"/>
      <c r="I376" s="124"/>
      <c r="J376" s="124"/>
      <c r="K376" s="124"/>
      <c r="L376" s="124"/>
      <c r="M376" s="124"/>
      <c r="N376" s="124"/>
      <c r="O376" s="124"/>
      <c r="P376" s="124"/>
      <c r="Q376" s="135"/>
      <c r="R376" s="10"/>
      <c r="S376" s="10"/>
      <c r="T376" s="10"/>
      <c r="U376" s="10"/>
      <c r="V376" s="10"/>
      <c r="W376" s="10"/>
      <c r="X376" s="124"/>
      <c r="Y376" s="124"/>
      <c r="Z376" s="124"/>
      <c r="AA376" s="124"/>
      <c r="AB376" s="124"/>
    </row>
    <row r="377" spans="2:28" ht="16.149999999999999" customHeight="1">
      <c r="B377" s="3"/>
      <c r="C377" s="10"/>
      <c r="D377" s="10"/>
      <c r="E377" s="10"/>
      <c r="F377" s="10"/>
      <c r="G377" s="10"/>
      <c r="H377" s="11"/>
      <c r="I377" s="124"/>
      <c r="J377" s="124"/>
      <c r="K377" s="124"/>
      <c r="L377" s="124"/>
      <c r="M377" s="124"/>
      <c r="N377" s="124"/>
      <c r="O377" s="124"/>
      <c r="P377" s="124"/>
      <c r="Q377" s="135"/>
      <c r="R377" s="10"/>
      <c r="S377" s="10"/>
      <c r="T377" s="10"/>
      <c r="U377" s="10"/>
      <c r="V377" s="10"/>
      <c r="W377" s="10"/>
      <c r="X377" s="124"/>
      <c r="Y377" s="124"/>
      <c r="Z377" s="124"/>
      <c r="AA377" s="124"/>
      <c r="AB377" s="124"/>
    </row>
    <row r="378" spans="2:28" ht="16.149999999999999" customHeight="1">
      <c r="B378" s="3"/>
      <c r="C378" s="10"/>
      <c r="D378" s="10"/>
      <c r="E378" s="10"/>
      <c r="F378" s="10"/>
      <c r="G378" s="10"/>
      <c r="H378" s="11"/>
      <c r="I378" s="124"/>
      <c r="J378" s="124"/>
      <c r="K378" s="124"/>
      <c r="L378" s="124"/>
      <c r="M378" s="124"/>
      <c r="N378" s="124"/>
      <c r="O378" s="124"/>
      <c r="P378" s="124"/>
      <c r="Q378" s="135"/>
      <c r="R378" s="10"/>
      <c r="S378" s="10"/>
      <c r="T378" s="10"/>
      <c r="U378" s="10"/>
      <c r="V378" s="10"/>
      <c r="W378" s="10"/>
      <c r="X378" s="124"/>
      <c r="Y378" s="124"/>
      <c r="Z378" s="124"/>
      <c r="AA378" s="124"/>
      <c r="AB378" s="124"/>
    </row>
    <row r="379" spans="2:28" ht="16.149999999999999" customHeight="1">
      <c r="B379" s="3"/>
      <c r="C379" s="10"/>
      <c r="D379" s="10"/>
      <c r="E379" s="10"/>
      <c r="F379" s="10"/>
      <c r="G379" s="10"/>
      <c r="H379" s="11"/>
      <c r="I379" s="124"/>
      <c r="J379" s="124"/>
      <c r="K379" s="124"/>
      <c r="L379" s="124"/>
      <c r="M379" s="124"/>
      <c r="N379" s="124"/>
      <c r="O379" s="124"/>
      <c r="P379" s="124"/>
      <c r="Q379" s="135"/>
      <c r="R379" s="10"/>
      <c r="S379" s="10"/>
      <c r="T379" s="10"/>
      <c r="U379" s="10"/>
      <c r="V379" s="10"/>
      <c r="W379" s="10"/>
      <c r="X379" s="124"/>
      <c r="Y379" s="124"/>
      <c r="Z379" s="124"/>
      <c r="AA379" s="124"/>
      <c r="AB379" s="124"/>
    </row>
    <row r="380" spans="2:28" ht="16.149999999999999" customHeight="1">
      <c r="B380" s="3"/>
      <c r="C380" s="10"/>
      <c r="D380" s="10"/>
      <c r="E380" s="10"/>
      <c r="F380" s="10"/>
      <c r="G380" s="10"/>
      <c r="H380" s="11"/>
      <c r="I380" s="124"/>
      <c r="J380" s="124"/>
      <c r="K380" s="124"/>
      <c r="L380" s="124"/>
      <c r="M380" s="124"/>
      <c r="N380" s="124"/>
      <c r="O380" s="124"/>
      <c r="P380" s="124"/>
      <c r="Q380" s="135"/>
      <c r="R380" s="10"/>
      <c r="S380" s="10"/>
      <c r="T380" s="10"/>
      <c r="U380" s="10"/>
      <c r="V380" s="10"/>
      <c r="W380" s="10"/>
      <c r="X380" s="124"/>
      <c r="Y380" s="124"/>
      <c r="Z380" s="124"/>
      <c r="AA380" s="124"/>
      <c r="AB380" s="124"/>
    </row>
    <row r="381" spans="2:28" ht="16.149999999999999" customHeight="1">
      <c r="B381" s="3"/>
      <c r="C381" s="10"/>
      <c r="D381" s="10"/>
      <c r="E381" s="10"/>
      <c r="F381" s="10"/>
      <c r="G381" s="10"/>
      <c r="H381" s="11"/>
      <c r="I381" s="124"/>
      <c r="J381" s="124"/>
      <c r="K381" s="124"/>
      <c r="L381" s="124"/>
      <c r="M381" s="124"/>
      <c r="N381" s="124"/>
      <c r="O381" s="124"/>
      <c r="P381" s="124"/>
      <c r="Q381" s="135"/>
      <c r="R381" s="10"/>
      <c r="S381" s="10"/>
      <c r="T381" s="10"/>
      <c r="U381" s="10"/>
      <c r="V381" s="10"/>
      <c r="W381" s="10"/>
      <c r="X381" s="124"/>
      <c r="Y381" s="124"/>
      <c r="Z381" s="124"/>
      <c r="AA381" s="124"/>
      <c r="AB381" s="124"/>
    </row>
    <row r="382" spans="2:28" ht="16.149999999999999" customHeight="1">
      <c r="B382" s="3"/>
      <c r="C382" s="10"/>
      <c r="D382" s="10"/>
      <c r="E382" s="10"/>
      <c r="F382" s="10"/>
      <c r="G382" s="10"/>
      <c r="H382" s="11"/>
      <c r="I382" s="124"/>
      <c r="J382" s="124"/>
      <c r="K382" s="124"/>
      <c r="L382" s="124"/>
      <c r="M382" s="124"/>
      <c r="N382" s="124"/>
      <c r="O382" s="124"/>
      <c r="P382" s="124"/>
      <c r="Q382" s="135"/>
      <c r="R382" s="10"/>
      <c r="S382" s="10"/>
      <c r="T382" s="10"/>
      <c r="U382" s="10"/>
      <c r="V382" s="10"/>
      <c r="W382" s="10"/>
      <c r="X382" s="124"/>
      <c r="Y382" s="124"/>
      <c r="Z382" s="124"/>
      <c r="AA382" s="124"/>
      <c r="AB382" s="124"/>
    </row>
    <row r="383" spans="2:28" ht="16.149999999999999" customHeight="1">
      <c r="B383" s="3"/>
      <c r="C383" s="13" t="s">
        <v>405</v>
      </c>
      <c r="D383" s="10"/>
      <c r="E383" s="10"/>
      <c r="F383" s="10"/>
      <c r="G383" s="10"/>
      <c r="H383" s="11"/>
      <c r="I383" s="124"/>
      <c r="J383" s="124"/>
      <c r="K383" s="124"/>
      <c r="L383" s="124"/>
      <c r="M383" s="124"/>
      <c r="N383" s="124"/>
      <c r="O383" s="124"/>
      <c r="P383" s="124"/>
      <c r="Q383" s="135"/>
      <c r="R383" s="10"/>
      <c r="S383" s="10"/>
      <c r="T383" s="10"/>
      <c r="U383" s="10"/>
      <c r="V383" s="10"/>
      <c r="W383" s="10"/>
      <c r="X383" s="124"/>
      <c r="Y383" s="124"/>
      <c r="Z383" s="124"/>
      <c r="AA383" s="124"/>
      <c r="AB383" s="124"/>
    </row>
    <row r="384" spans="2:28" ht="16.149999999999999" customHeight="1">
      <c r="B384" s="3"/>
      <c r="C384" s="11"/>
      <c r="D384" s="11" t="s">
        <v>567</v>
      </c>
      <c r="E384" s="11"/>
      <c r="F384" s="11"/>
      <c r="G384" s="124"/>
      <c r="H384" s="11"/>
      <c r="I384" s="11"/>
      <c r="J384" s="11"/>
      <c r="K384" s="11"/>
      <c r="L384" s="11"/>
      <c r="M384" s="11"/>
      <c r="N384" s="11"/>
      <c r="O384" s="11"/>
      <c r="P384" s="11"/>
      <c r="Q384" s="124"/>
      <c r="R384" s="124"/>
      <c r="S384" s="11"/>
      <c r="T384" s="11"/>
      <c r="U384" s="11"/>
      <c r="V384" s="10"/>
      <c r="W384" s="10"/>
      <c r="X384" s="124"/>
      <c r="Y384" s="124"/>
      <c r="Z384" s="124"/>
      <c r="AA384" s="124"/>
      <c r="AB384" s="124"/>
    </row>
    <row r="385" spans="2:28" ht="16.149999999999999" customHeight="1">
      <c r="B385" s="3"/>
      <c r="C385" s="11"/>
      <c r="D385" s="11"/>
      <c r="E385" s="11" t="s">
        <v>568</v>
      </c>
      <c r="F385" s="11"/>
      <c r="G385" s="124"/>
      <c r="H385" s="11"/>
      <c r="I385" s="11"/>
      <c r="J385" s="11"/>
      <c r="K385" s="11"/>
      <c r="L385" s="11"/>
      <c r="M385" s="11"/>
      <c r="N385" s="11"/>
      <c r="O385" s="11"/>
      <c r="P385" s="11"/>
      <c r="Q385" s="124"/>
      <c r="R385" s="124"/>
      <c r="S385" s="11"/>
      <c r="T385" s="11"/>
      <c r="U385" s="11"/>
      <c r="V385" s="10"/>
      <c r="W385" s="10"/>
      <c r="X385" s="124"/>
      <c r="Y385" s="124"/>
      <c r="Z385" s="124"/>
      <c r="AA385" s="124"/>
      <c r="AB385" s="124"/>
    </row>
    <row r="386" spans="2:28" ht="16.149999999999999" customHeight="1">
      <c r="B386" s="3"/>
      <c r="C386" s="11"/>
      <c r="D386" s="11"/>
      <c r="E386" s="275" t="s">
        <v>569</v>
      </c>
      <c r="F386" s="275"/>
      <c r="G386" s="275" t="s">
        <v>123</v>
      </c>
      <c r="H386" s="231"/>
      <c r="I386" s="231"/>
      <c r="J386" s="231"/>
      <c r="K386" s="231"/>
      <c r="L386" s="275" t="s">
        <v>123</v>
      </c>
      <c r="M386" s="365">
        <v>0.3</v>
      </c>
      <c r="N386" s="365"/>
      <c r="O386" s="275" t="s">
        <v>500</v>
      </c>
      <c r="P386" s="351" t="s">
        <v>97</v>
      </c>
      <c r="Q386" s="275">
        <v>27</v>
      </c>
      <c r="R386" s="275"/>
      <c r="S386" s="275"/>
      <c r="T386" s="275"/>
      <c r="U386" s="275" t="s">
        <v>570</v>
      </c>
      <c r="V386" s="275" t="s">
        <v>500</v>
      </c>
      <c r="W386" s="351">
        <v>2.5132741228718345</v>
      </c>
      <c r="X386" s="351"/>
      <c r="Y386" s="351"/>
      <c r="Z386" s="351"/>
      <c r="AA386" s="124"/>
      <c r="AB386" s="124"/>
    </row>
    <row r="387" spans="2:28" ht="16.149999999999999" customHeight="1">
      <c r="B387" s="3"/>
      <c r="C387" s="11"/>
      <c r="D387" s="11"/>
      <c r="E387" s="275"/>
      <c r="F387" s="275"/>
      <c r="G387" s="275"/>
      <c r="H387" s="231"/>
      <c r="I387" s="231"/>
      <c r="J387" s="231"/>
      <c r="K387" s="231"/>
      <c r="L387" s="275"/>
      <c r="M387" s="365"/>
      <c r="N387" s="365"/>
      <c r="O387" s="275"/>
      <c r="P387" s="351"/>
      <c r="Q387" s="275"/>
      <c r="R387" s="275"/>
      <c r="S387" s="275"/>
      <c r="T387" s="275"/>
      <c r="U387" s="275"/>
      <c r="V387" s="275"/>
      <c r="W387" s="351"/>
      <c r="X387" s="351"/>
      <c r="Y387" s="351"/>
      <c r="Z387" s="351"/>
      <c r="AA387" s="124"/>
      <c r="AB387" s="124"/>
    </row>
    <row r="388" spans="2:28" ht="16.149999999999999" customHeight="1">
      <c r="B388" s="3"/>
      <c r="C388" s="11"/>
      <c r="D388" s="11"/>
      <c r="E388" s="124"/>
      <c r="F388" s="124"/>
      <c r="G388" s="275" t="s">
        <v>123</v>
      </c>
      <c r="H388" s="351">
        <v>3917.8066267459099</v>
      </c>
      <c r="I388" s="351"/>
      <c r="J388" s="351"/>
      <c r="K388" s="351"/>
      <c r="L388" s="275" t="s">
        <v>29</v>
      </c>
      <c r="M388" s="14"/>
      <c r="N388" s="14"/>
      <c r="O388" s="14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24"/>
      <c r="AA388" s="124"/>
      <c r="AB388" s="124"/>
    </row>
    <row r="389" spans="2:28" ht="16.149999999999999" customHeight="1">
      <c r="B389" s="3"/>
      <c r="C389" s="11"/>
      <c r="D389" s="11"/>
      <c r="E389" s="124"/>
      <c r="F389" s="124"/>
      <c r="G389" s="275"/>
      <c r="H389" s="351"/>
      <c r="I389" s="351"/>
      <c r="J389" s="351"/>
      <c r="K389" s="351"/>
      <c r="L389" s="275"/>
      <c r="M389" s="14"/>
      <c r="N389" s="14"/>
      <c r="O389" s="14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24"/>
      <c r="AA389" s="124"/>
      <c r="AB389" s="124"/>
    </row>
    <row r="390" spans="2:28" ht="16.149999999999999" customHeight="1">
      <c r="B390" s="3"/>
      <c r="C390" s="11"/>
      <c r="D390" s="11"/>
      <c r="E390" s="275" t="s">
        <v>571</v>
      </c>
      <c r="F390" s="275"/>
      <c r="G390" s="124" t="s">
        <v>123</v>
      </c>
      <c r="H390" s="365">
        <v>0.3</v>
      </c>
      <c r="I390" s="365"/>
      <c r="J390" s="365"/>
      <c r="K390" s="365"/>
      <c r="L390" s="11"/>
      <c r="M390" s="11"/>
      <c r="N390" s="11"/>
      <c r="O390" s="11"/>
      <c r="P390" s="11"/>
      <c r="Q390" s="124"/>
      <c r="R390" s="124"/>
      <c r="S390" s="11"/>
      <c r="T390" s="11"/>
      <c r="U390" s="11"/>
      <c r="V390" s="10"/>
      <c r="W390" s="10"/>
      <c r="X390" s="124"/>
      <c r="Y390" s="124"/>
      <c r="Z390" s="124"/>
      <c r="AA390" s="124"/>
      <c r="AB390" s="124"/>
    </row>
    <row r="391" spans="2:28" ht="16.149999999999999" customHeight="1">
      <c r="B391" s="3"/>
      <c r="C391" s="11"/>
      <c r="D391" s="11"/>
      <c r="E391" s="275" t="s">
        <v>354</v>
      </c>
      <c r="F391" s="275"/>
      <c r="G391" s="124" t="s">
        <v>123</v>
      </c>
      <c r="H391" s="351">
        <v>27</v>
      </c>
      <c r="I391" s="351"/>
      <c r="J391" s="351"/>
      <c r="K391" s="351"/>
      <c r="L391" s="11" t="s">
        <v>572</v>
      </c>
      <c r="M391" s="11"/>
      <c r="N391" s="11"/>
      <c r="O391" s="11"/>
      <c r="P391" s="11"/>
      <c r="Q391" s="124"/>
      <c r="R391" s="124"/>
      <c r="S391" s="11"/>
      <c r="T391" s="11"/>
      <c r="U391" s="11"/>
      <c r="V391" s="10"/>
      <c r="W391" s="10"/>
      <c r="X391" s="124"/>
      <c r="Y391" s="124"/>
      <c r="Z391" s="124"/>
      <c r="AA391" s="124"/>
      <c r="AB391" s="124"/>
    </row>
    <row r="392" spans="2:28" ht="16.149999999999999" customHeight="1">
      <c r="B392" s="3"/>
      <c r="C392" s="11"/>
      <c r="D392" s="11"/>
      <c r="E392" s="275" t="s">
        <v>573</v>
      </c>
      <c r="F392" s="275"/>
      <c r="G392" s="124" t="s">
        <v>123</v>
      </c>
      <c r="H392" s="351">
        <v>3.1415926535897927</v>
      </c>
      <c r="I392" s="351"/>
      <c r="J392" s="351"/>
      <c r="K392" s="351"/>
      <c r="L392" s="11" t="s">
        <v>574</v>
      </c>
      <c r="M392" s="11"/>
      <c r="N392" s="11"/>
      <c r="O392" s="11"/>
      <c r="P392" s="11"/>
      <c r="Q392" s="124"/>
      <c r="R392" s="124"/>
      <c r="S392" s="11"/>
      <c r="T392" s="11"/>
      <c r="U392" s="11"/>
      <c r="V392" s="10"/>
      <c r="W392" s="10"/>
      <c r="X392" s="124"/>
      <c r="Y392" s="124"/>
      <c r="Z392" s="124"/>
      <c r="AA392" s="124"/>
      <c r="AB392" s="124"/>
    </row>
    <row r="393" spans="2:28" ht="16.149999999999999" customHeight="1">
      <c r="B393" s="3"/>
      <c r="C393" s="11"/>
      <c r="D393" s="11"/>
      <c r="E393" s="275" t="s">
        <v>575</v>
      </c>
      <c r="F393" s="275"/>
      <c r="G393" s="124" t="s">
        <v>123</v>
      </c>
      <c r="H393" s="351">
        <v>2.5132741228718345</v>
      </c>
      <c r="I393" s="351"/>
      <c r="J393" s="351"/>
      <c r="K393" s="351"/>
      <c r="L393" s="11" t="s">
        <v>574</v>
      </c>
      <c r="M393" s="11" t="s">
        <v>576</v>
      </c>
      <c r="N393" s="11"/>
      <c r="O393" s="11"/>
      <c r="P393" s="11"/>
      <c r="Q393" s="124"/>
      <c r="R393" s="124"/>
      <c r="S393" s="11"/>
      <c r="T393" s="11"/>
      <c r="U393" s="11"/>
      <c r="V393" s="10"/>
      <c r="W393" s="10"/>
      <c r="X393" s="124"/>
      <c r="Y393" s="124"/>
      <c r="Z393" s="124"/>
      <c r="AA393" s="124"/>
      <c r="AB393" s="124"/>
    </row>
    <row r="394" spans="2:28" ht="16.149999999999999" customHeight="1">
      <c r="B394" s="3"/>
      <c r="C394" s="11"/>
      <c r="D394" s="11"/>
      <c r="E394" s="11" t="s">
        <v>577</v>
      </c>
      <c r="F394" s="11"/>
      <c r="G394" s="124"/>
      <c r="H394" s="11"/>
      <c r="I394" s="11"/>
      <c r="J394" s="11"/>
      <c r="K394" s="11"/>
      <c r="L394" s="11"/>
      <c r="M394" s="11"/>
      <c r="N394" s="11"/>
      <c r="O394" s="1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24"/>
      <c r="AA394" s="124"/>
      <c r="AB394" s="124"/>
    </row>
    <row r="395" spans="2:28" ht="16.149999999999999" customHeight="1">
      <c r="B395" s="3"/>
      <c r="C395" s="11"/>
      <c r="D395" s="11"/>
      <c r="E395" s="275" t="s">
        <v>569</v>
      </c>
      <c r="F395" s="275"/>
      <c r="G395" s="124" t="s">
        <v>123</v>
      </c>
      <c r="H395" s="365">
        <v>0</v>
      </c>
      <c r="I395" s="365"/>
      <c r="J395" s="365"/>
      <c r="K395" s="365"/>
      <c r="L395" s="11" t="s">
        <v>29</v>
      </c>
      <c r="M395" s="11"/>
      <c r="N395" s="11"/>
      <c r="O395" s="11"/>
      <c r="P395" s="11"/>
      <c r="Q395" s="124"/>
      <c r="R395" s="124"/>
      <c r="S395" s="11"/>
      <c r="T395" s="11"/>
      <c r="U395" s="11"/>
      <c r="V395" s="10"/>
      <c r="W395" s="10"/>
      <c r="X395" s="124"/>
      <c r="Y395" s="124"/>
      <c r="Z395" s="124"/>
      <c r="AA395" s="124"/>
      <c r="AB395" s="124"/>
    </row>
    <row r="396" spans="2:28" ht="16.149999999999999" customHeight="1">
      <c r="B396" s="3"/>
      <c r="C396" s="11"/>
      <c r="D396" s="11"/>
      <c r="E396" s="275" t="s">
        <v>571</v>
      </c>
      <c r="F396" s="275"/>
      <c r="G396" s="124" t="s">
        <v>123</v>
      </c>
      <c r="H396" s="365">
        <v>0</v>
      </c>
      <c r="I396" s="365"/>
      <c r="J396" s="365"/>
      <c r="K396" s="365"/>
      <c r="L396" s="11"/>
      <c r="M396" s="11"/>
      <c r="N396" s="11"/>
      <c r="O396" s="11"/>
      <c r="P396" s="11"/>
      <c r="Q396" s="124"/>
      <c r="R396" s="124"/>
      <c r="S396" s="11"/>
      <c r="T396" s="11"/>
      <c r="U396" s="11"/>
      <c r="V396" s="10"/>
      <c r="W396" s="10"/>
      <c r="X396" s="124"/>
      <c r="Y396" s="124"/>
      <c r="Z396" s="124"/>
      <c r="AA396" s="124"/>
      <c r="AB396" s="124"/>
    </row>
    <row r="397" spans="2:28" ht="16.149999999999999" customHeight="1">
      <c r="B397" s="3"/>
      <c r="C397" s="11"/>
      <c r="D397" s="11"/>
      <c r="E397" s="11" t="s">
        <v>578</v>
      </c>
      <c r="F397" s="11"/>
      <c r="G397" s="124"/>
      <c r="H397" s="11"/>
      <c r="I397" s="11"/>
      <c r="J397" s="11"/>
      <c r="K397" s="11"/>
      <c r="L397" s="11"/>
      <c r="M397" s="11"/>
      <c r="N397" s="11"/>
      <c r="O397" s="11"/>
      <c r="P397" s="11"/>
      <c r="Q397" s="124"/>
      <c r="R397" s="1"/>
      <c r="S397" s="1"/>
      <c r="T397" s="1"/>
      <c r="U397" s="1"/>
      <c r="V397" s="10"/>
      <c r="W397" s="10"/>
      <c r="X397" s="124"/>
      <c r="Y397" s="124"/>
      <c r="Z397" s="124"/>
      <c r="AA397" s="124"/>
      <c r="AB397" s="124"/>
    </row>
    <row r="398" spans="2:28" ht="16.149999999999999" customHeight="1">
      <c r="B398" s="3"/>
      <c r="C398" s="11"/>
      <c r="D398" s="11"/>
      <c r="E398" s="11"/>
      <c r="F398" s="11" t="s">
        <v>579</v>
      </c>
      <c r="G398" s="11"/>
      <c r="H398" s="11"/>
      <c r="I398" s="11"/>
      <c r="J398" s="11"/>
      <c r="K398" s="275" t="s">
        <v>580</v>
      </c>
      <c r="L398" s="275"/>
      <c r="M398" s="275"/>
      <c r="N398" s="22" t="s">
        <v>117</v>
      </c>
      <c r="O398" s="1">
        <v>2</v>
      </c>
      <c r="P398" s="120" t="s">
        <v>478</v>
      </c>
      <c r="Q398" s="351">
        <v>3.7466385627002004E-2</v>
      </c>
      <c r="R398" s="351"/>
      <c r="S398" s="351"/>
      <c r="T398" s="351"/>
      <c r="U398" s="22" t="s">
        <v>117</v>
      </c>
      <c r="V398" s="351">
        <v>7.4932771254004008E-2</v>
      </c>
      <c r="W398" s="351"/>
      <c r="X398" s="351"/>
      <c r="Y398" s="351"/>
      <c r="Z398" s="124" t="s">
        <v>13</v>
      </c>
      <c r="AA398" s="1"/>
      <c r="AB398" s="124"/>
    </row>
    <row r="399" spans="2:28" ht="16.149999999999999" customHeight="1">
      <c r="B399" s="3"/>
      <c r="C399" s="11"/>
      <c r="D399" s="11"/>
      <c r="E399" s="11"/>
      <c r="F399" s="11" t="s">
        <v>581</v>
      </c>
      <c r="G399" s="11"/>
      <c r="H399" s="11"/>
      <c r="I399" s="11"/>
      <c r="J399" s="11"/>
      <c r="K399" s="275" t="s">
        <v>580</v>
      </c>
      <c r="L399" s="275"/>
      <c r="M399" s="275"/>
      <c r="N399" s="22" t="s">
        <v>117</v>
      </c>
      <c r="O399" s="1">
        <v>5</v>
      </c>
      <c r="P399" s="120" t="s">
        <v>478</v>
      </c>
      <c r="Q399" s="351">
        <v>3.7466385627002004E-2</v>
      </c>
      <c r="R399" s="351"/>
      <c r="S399" s="351"/>
      <c r="T399" s="351"/>
      <c r="U399" s="22" t="s">
        <v>117</v>
      </c>
      <c r="V399" s="351">
        <v>0.18733192813501001</v>
      </c>
      <c r="W399" s="351"/>
      <c r="X399" s="351"/>
      <c r="Y399" s="351"/>
      <c r="Z399" s="124" t="s">
        <v>13</v>
      </c>
      <c r="AA399" s="1"/>
      <c r="AB399" s="124"/>
    </row>
    <row r="401" spans="2:28" ht="16.149999999999999" customHeight="1">
      <c r="B401" s="3"/>
      <c r="C401" s="1"/>
      <c r="D401" s="11" t="s">
        <v>582</v>
      </c>
      <c r="E401" s="11"/>
      <c r="F401" s="11"/>
      <c r="G401" s="124"/>
      <c r="H401" s="11"/>
      <c r="I401" s="11"/>
      <c r="J401" s="11"/>
      <c r="K401" s="11"/>
      <c r="L401" s="1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</row>
    <row r="402" spans="2:28" ht="16.149999999999999" customHeight="1">
      <c r="B402" s="3"/>
      <c r="C402" s="11"/>
      <c r="D402" s="11"/>
      <c r="E402" s="275" t="s">
        <v>583</v>
      </c>
      <c r="F402" s="275"/>
      <c r="G402" s="275" t="s">
        <v>123</v>
      </c>
      <c r="H402" s="623" t="s">
        <v>584</v>
      </c>
      <c r="I402" s="231" t="s">
        <v>500</v>
      </c>
      <c r="J402" s="362" t="s">
        <v>585</v>
      </c>
      <c r="K402" s="362"/>
      <c r="L402" s="362"/>
      <c r="M402" s="362"/>
      <c r="N402" s="1"/>
      <c r="O402" s="1"/>
      <c r="P402" s="1"/>
      <c r="Q402" s="1"/>
      <c r="R402" s="1"/>
      <c r="S402" s="1"/>
      <c r="T402" s="1"/>
      <c r="U402" s="1"/>
      <c r="V402" s="10"/>
      <c r="W402" s="10"/>
      <c r="X402" s="124"/>
      <c r="Y402" s="124"/>
      <c r="Z402" s="124"/>
      <c r="AA402" s="124"/>
      <c r="AB402" s="124"/>
    </row>
    <row r="403" spans="2:28" ht="16.149999999999999" customHeight="1">
      <c r="B403" s="3"/>
      <c r="C403" s="11"/>
      <c r="D403" s="11"/>
      <c r="E403" s="275"/>
      <c r="F403" s="275"/>
      <c r="G403" s="275"/>
      <c r="H403" s="124">
        <v>2</v>
      </c>
      <c r="I403" s="231"/>
      <c r="J403" s="624" t="s">
        <v>586</v>
      </c>
      <c r="K403" s="624"/>
      <c r="L403" s="624"/>
      <c r="M403" s="624"/>
      <c r="N403" s="1"/>
      <c r="O403" s="1"/>
      <c r="P403" s="1"/>
      <c r="Q403" s="1"/>
      <c r="R403" s="1"/>
      <c r="S403" s="1"/>
      <c r="T403" s="1"/>
      <c r="U403" s="1"/>
      <c r="V403" s="10"/>
      <c r="W403" s="10"/>
      <c r="X403" s="124"/>
      <c r="Y403" s="124"/>
      <c r="Z403" s="124"/>
      <c r="AA403" s="124"/>
      <c r="AB403" s="124"/>
    </row>
    <row r="404" spans="2:28" ht="16.149999999999999" customHeight="1">
      <c r="B404" s="3"/>
      <c r="C404" s="11"/>
      <c r="D404" s="11"/>
      <c r="E404" s="124"/>
      <c r="F404" s="124"/>
      <c r="G404" s="275" t="s">
        <v>123</v>
      </c>
      <c r="H404" s="623" t="s">
        <v>584</v>
      </c>
      <c r="I404" s="231" t="s">
        <v>500</v>
      </c>
      <c r="J404" s="625">
        <v>198.6</v>
      </c>
      <c r="K404" s="625"/>
      <c r="L404" s="625"/>
      <c r="M404" s="625"/>
      <c r="N404" s="626" t="s">
        <v>478</v>
      </c>
      <c r="O404" s="625">
        <v>300</v>
      </c>
      <c r="P404" s="625"/>
      <c r="Q404" s="625"/>
      <c r="R404" s="625"/>
      <c r="S404" s="626" t="s">
        <v>478</v>
      </c>
      <c r="T404" s="625">
        <v>1844.5</v>
      </c>
      <c r="U404" s="625"/>
      <c r="V404" s="625"/>
      <c r="W404" s="625"/>
      <c r="X404" s="1"/>
      <c r="Y404" s="124"/>
      <c r="Z404" s="124"/>
      <c r="AA404" s="124"/>
      <c r="AB404" s="124"/>
    </row>
    <row r="405" spans="2:28" ht="16.149999999999999" customHeight="1">
      <c r="B405" s="3"/>
      <c r="C405" s="11"/>
      <c r="D405" s="11"/>
      <c r="E405" s="124"/>
      <c r="F405" s="124"/>
      <c r="G405" s="275"/>
      <c r="H405" s="124">
        <v>2</v>
      </c>
      <c r="I405" s="231"/>
      <c r="J405" s="618">
        <v>300</v>
      </c>
      <c r="K405" s="618"/>
      <c r="L405" s="618"/>
      <c r="M405" s="618"/>
      <c r="N405" s="618"/>
      <c r="O405" s="618"/>
      <c r="P405" s="618"/>
      <c r="Q405" s="618"/>
      <c r="R405" s="618"/>
      <c r="S405" s="618"/>
      <c r="T405" s="618"/>
      <c r="U405" s="618"/>
      <c r="V405" s="618"/>
      <c r="W405" s="618"/>
      <c r="X405" s="1"/>
      <c r="Y405" s="124"/>
      <c r="Z405" s="124"/>
      <c r="AA405" s="124"/>
      <c r="AB405" s="124"/>
    </row>
    <row r="406" spans="2:28" ht="16.149999999999999" customHeight="1">
      <c r="B406" s="3"/>
      <c r="C406" s="11"/>
      <c r="D406" s="11"/>
      <c r="E406" s="124"/>
      <c r="F406" s="124"/>
      <c r="G406" s="363" t="s">
        <v>123</v>
      </c>
      <c r="H406" s="362">
        <v>575.41049759995497</v>
      </c>
      <c r="I406" s="362"/>
      <c r="J406" s="362"/>
      <c r="K406" s="362"/>
      <c r="L406" s="363" t="s">
        <v>587</v>
      </c>
      <c r="M406" s="131"/>
      <c r="N406" s="131"/>
      <c r="O406" s="131"/>
      <c r="P406" s="131"/>
      <c r="Q406" s="131"/>
      <c r="R406" s="1"/>
      <c r="S406" s="1"/>
      <c r="T406" s="1"/>
      <c r="U406" s="1"/>
      <c r="V406" s="10"/>
      <c r="W406" s="10"/>
      <c r="X406" s="124"/>
      <c r="Y406" s="124"/>
      <c r="Z406" s="124"/>
      <c r="AA406" s="124"/>
      <c r="AB406" s="124"/>
    </row>
    <row r="407" spans="2:28" ht="16.149999999999999" customHeight="1">
      <c r="B407" s="3"/>
      <c r="C407" s="11"/>
      <c r="D407" s="11"/>
      <c r="E407" s="124"/>
      <c r="F407" s="124"/>
      <c r="G407" s="363"/>
      <c r="H407" s="362"/>
      <c r="I407" s="362"/>
      <c r="J407" s="362"/>
      <c r="K407" s="362"/>
      <c r="L407" s="363"/>
      <c r="M407" s="131"/>
      <c r="N407" s="131"/>
      <c r="O407" s="131"/>
      <c r="P407" s="131"/>
      <c r="Q407" s="131"/>
      <c r="R407" s="1"/>
      <c r="S407" s="1"/>
      <c r="T407" s="1"/>
      <c r="U407" s="1"/>
      <c r="V407" s="10"/>
      <c r="W407" s="10"/>
      <c r="X407" s="124"/>
      <c r="Y407" s="124"/>
      <c r="Z407" s="124"/>
      <c r="AA407" s="124"/>
      <c r="AB407" s="124"/>
    </row>
    <row r="408" spans="2:28" ht="16.149999999999999" customHeight="1">
      <c r="B408" s="3"/>
      <c r="C408" s="11"/>
      <c r="D408" s="11"/>
      <c r="E408" s="275" t="s">
        <v>588</v>
      </c>
      <c r="F408" s="275"/>
      <c r="G408" s="124" t="s">
        <v>123</v>
      </c>
      <c r="H408" s="351">
        <v>198.6</v>
      </c>
      <c r="I408" s="351"/>
      <c r="J408" s="351"/>
      <c r="K408" s="351"/>
      <c r="L408" s="11" t="s">
        <v>589</v>
      </c>
      <c r="M408" s="11"/>
      <c r="N408" s="11"/>
      <c r="O408" s="11"/>
      <c r="P408" s="11"/>
      <c r="Q408" s="124"/>
      <c r="R408" s="124"/>
      <c r="S408" s="11"/>
      <c r="T408" s="11"/>
      <c r="U408" s="11"/>
      <c r="V408" s="10"/>
      <c r="W408" s="10"/>
      <c r="X408" s="124"/>
      <c r="Y408" s="124"/>
      <c r="Z408" s="124"/>
      <c r="AA408" s="124"/>
      <c r="AB408" s="124"/>
    </row>
    <row r="409" spans="2:28" ht="16.149999999999999" customHeight="1">
      <c r="B409" s="3"/>
      <c r="C409" s="11"/>
      <c r="D409" s="11"/>
      <c r="E409" s="275" t="s">
        <v>590</v>
      </c>
      <c r="F409" s="275"/>
      <c r="G409" s="124" t="s">
        <v>123</v>
      </c>
      <c r="H409" s="351">
        <v>300</v>
      </c>
      <c r="I409" s="351"/>
      <c r="J409" s="351"/>
      <c r="K409" s="351"/>
      <c r="L409" s="11" t="s">
        <v>572</v>
      </c>
      <c r="M409" s="11"/>
      <c r="N409" s="11"/>
      <c r="O409" s="11"/>
      <c r="P409" s="11"/>
      <c r="Q409" s="124"/>
      <c r="R409" s="124"/>
      <c r="S409" s="11"/>
      <c r="T409" s="11"/>
      <c r="U409" s="11"/>
      <c r="V409" s="10"/>
      <c r="W409" s="10"/>
      <c r="X409" s="124"/>
      <c r="Y409" s="124"/>
      <c r="Z409" s="124"/>
      <c r="AA409" s="124"/>
      <c r="AB409" s="124"/>
    </row>
    <row r="410" spans="2:28" ht="16.149999999999999" customHeight="1">
      <c r="B410" s="3"/>
      <c r="C410" s="11"/>
      <c r="D410" s="11"/>
      <c r="E410" s="275" t="s">
        <v>591</v>
      </c>
      <c r="F410" s="275"/>
      <c r="G410" s="124" t="s">
        <v>123</v>
      </c>
      <c r="H410" s="351">
        <v>1844.5</v>
      </c>
      <c r="I410" s="351"/>
      <c r="J410" s="351"/>
      <c r="K410" s="351"/>
      <c r="L410" s="11" t="s">
        <v>479</v>
      </c>
      <c r="M410" s="11"/>
      <c r="N410" s="11"/>
      <c r="O410" s="11"/>
      <c r="P410" s="11"/>
      <c r="Q410" s="124"/>
      <c r="R410" s="124"/>
      <c r="S410" s="11"/>
      <c r="T410" s="11"/>
      <c r="U410" s="11"/>
      <c r="V410" s="10"/>
      <c r="W410" s="10"/>
      <c r="X410" s="124"/>
      <c r="Y410" s="124"/>
      <c r="Z410" s="124"/>
      <c r="AA410" s="124"/>
      <c r="AB410" s="124"/>
    </row>
    <row r="411" spans="2:28" ht="16.149999999999999" customHeight="1">
      <c r="B411" s="3"/>
      <c r="C411" s="11"/>
      <c r="D411" s="11"/>
      <c r="E411" s="275" t="s">
        <v>592</v>
      </c>
      <c r="F411" s="275"/>
      <c r="G411" s="124" t="s">
        <v>123</v>
      </c>
      <c r="H411" s="351">
        <v>300</v>
      </c>
      <c r="I411" s="351"/>
      <c r="J411" s="351"/>
      <c r="K411" s="351"/>
      <c r="L411" s="11" t="s">
        <v>479</v>
      </c>
      <c r="M411" s="11"/>
      <c r="N411" s="11"/>
      <c r="O411" s="11"/>
      <c r="P411" s="11"/>
      <c r="Q411" s="124"/>
      <c r="R411" s="124"/>
      <c r="S411" s="11"/>
      <c r="T411" s="11"/>
      <c r="U411" s="11"/>
      <c r="V411" s="10"/>
      <c r="W411" s="10"/>
      <c r="X411" s="124"/>
      <c r="Y411" s="124"/>
      <c r="Z411" s="124"/>
      <c r="AA411" s="124"/>
      <c r="AB411" s="124"/>
    </row>
    <row r="412" spans="2:28" ht="16.149999999999999" customHeight="1">
      <c r="B412" s="3"/>
      <c r="C412" s="11"/>
      <c r="D412" s="11"/>
      <c r="E412" s="124"/>
      <c r="F412" s="124"/>
      <c r="G412" s="124"/>
      <c r="H412" s="129"/>
      <c r="I412" s="129"/>
      <c r="J412" s="129"/>
      <c r="K412" s="129"/>
      <c r="L412" s="11"/>
      <c r="M412" s="11"/>
      <c r="N412" s="11"/>
      <c r="O412" s="11"/>
      <c r="P412" s="11"/>
      <c r="Q412" s="124"/>
      <c r="R412" s="124"/>
      <c r="S412" s="11"/>
      <c r="T412" s="11"/>
      <c r="U412" s="11"/>
      <c r="V412" s="10"/>
      <c r="W412" s="10"/>
      <c r="X412" s="124"/>
      <c r="Y412" s="124"/>
      <c r="Z412" s="124"/>
      <c r="AA412" s="124"/>
      <c r="AB412" s="124"/>
    </row>
    <row r="413" spans="2:28" ht="16.149999999999999" customHeight="1">
      <c r="B413" s="3"/>
      <c r="C413" s="11"/>
      <c r="D413" s="11" t="s">
        <v>593</v>
      </c>
      <c r="E413" s="124"/>
      <c r="F413" s="124"/>
      <c r="G413" s="124"/>
      <c r="H413" s="129"/>
      <c r="I413" s="129"/>
      <c r="J413" s="129"/>
      <c r="K413" s="129"/>
      <c r="L413" s="11"/>
      <c r="M413" s="11"/>
      <c r="N413" s="11"/>
      <c r="O413" s="1"/>
      <c r="P413" s="1"/>
      <c r="Q413" s="1"/>
      <c r="R413" s="1"/>
      <c r="S413" s="1"/>
      <c r="T413" s="14"/>
      <c r="U413" s="14"/>
      <c r="V413" s="10"/>
      <c r="W413" s="10"/>
      <c r="X413" s="124"/>
      <c r="Y413" s="124"/>
      <c r="Z413" s="124"/>
      <c r="AA413" s="124"/>
      <c r="AB413" s="124"/>
    </row>
    <row r="414" spans="2:28" ht="16.149999999999999" customHeight="1">
      <c r="B414" s="1"/>
      <c r="C414" s="11"/>
      <c r="D414" s="11"/>
      <c r="E414" s="1"/>
      <c r="F414" s="363" t="s">
        <v>594</v>
      </c>
      <c r="G414" s="363"/>
      <c r="H414" s="363" t="s">
        <v>123</v>
      </c>
      <c r="I414" s="364">
        <v>0.15</v>
      </c>
      <c r="J414" s="364"/>
      <c r="K414" s="362" t="s">
        <v>500</v>
      </c>
      <c r="L414" s="362" t="s">
        <v>595</v>
      </c>
      <c r="M414" s="362"/>
      <c r="N414" s="362"/>
      <c r="O414" s="1"/>
      <c r="P414" s="1"/>
      <c r="Q414" s="1"/>
      <c r="R414" s="1"/>
      <c r="S414" s="1"/>
      <c r="T414" s="1"/>
      <c r="U414" s="1"/>
      <c r="V414" s="10"/>
      <c r="W414" s="10"/>
      <c r="X414" s="124"/>
      <c r="Y414" s="124"/>
      <c r="Z414" s="124"/>
      <c r="AA414" s="124"/>
      <c r="AB414" s="124"/>
    </row>
    <row r="415" spans="2:28" ht="16.149999999999999" customHeight="1">
      <c r="B415" s="1"/>
      <c r="C415" s="11"/>
      <c r="D415" s="11"/>
      <c r="E415" s="1"/>
      <c r="F415" s="363"/>
      <c r="G415" s="363"/>
      <c r="H415" s="363"/>
      <c r="I415" s="364"/>
      <c r="J415" s="364"/>
      <c r="K415" s="362"/>
      <c r="L415" s="624" t="s">
        <v>596</v>
      </c>
      <c r="M415" s="624"/>
      <c r="N415" s="624"/>
      <c r="O415" s="1"/>
      <c r="P415" s="1"/>
      <c r="Q415" s="1"/>
      <c r="R415" s="1"/>
      <c r="S415" s="1"/>
      <c r="T415" s="1"/>
      <c r="U415" s="1"/>
      <c r="V415" s="10"/>
      <c r="W415" s="10"/>
      <c r="X415" s="124"/>
      <c r="Y415" s="124"/>
      <c r="Z415" s="124"/>
      <c r="AA415" s="124"/>
      <c r="AB415" s="124"/>
    </row>
    <row r="416" spans="2:28" ht="16.149999999999999" customHeight="1">
      <c r="B416" s="1"/>
      <c r="C416" s="11"/>
      <c r="D416" s="11"/>
      <c r="E416" s="1"/>
      <c r="F416" s="131"/>
      <c r="G416" s="131"/>
      <c r="H416" s="275" t="s">
        <v>123</v>
      </c>
      <c r="I416" s="364">
        <v>0.15</v>
      </c>
      <c r="J416" s="364"/>
      <c r="K416" s="231" t="s">
        <v>500</v>
      </c>
      <c r="L416" s="614">
        <v>3350.8108993808869</v>
      </c>
      <c r="M416" s="614"/>
      <c r="N416" s="614"/>
      <c r="O416" s="614"/>
      <c r="P416" s="627" t="s">
        <v>478</v>
      </c>
      <c r="Q416" s="614">
        <v>2</v>
      </c>
      <c r="R416" s="614"/>
      <c r="S416" s="614"/>
      <c r="T416" s="614"/>
      <c r="U416" s="363" t="s">
        <v>123</v>
      </c>
      <c r="V416" s="362">
        <v>123.8289319800771</v>
      </c>
      <c r="W416" s="362"/>
      <c r="X416" s="362"/>
      <c r="Y416" s="362"/>
      <c r="Z416" s="363" t="s">
        <v>587</v>
      </c>
      <c r="AA416" s="124"/>
      <c r="AB416" s="124"/>
    </row>
    <row r="417" spans="2:28" ht="16.149999999999999" customHeight="1">
      <c r="B417" s="1"/>
      <c r="C417" s="11"/>
      <c r="D417" s="11"/>
      <c r="E417" s="1"/>
      <c r="F417" s="131"/>
      <c r="G417" s="131"/>
      <c r="H417" s="275"/>
      <c r="I417" s="364"/>
      <c r="J417" s="364"/>
      <c r="K417" s="231"/>
      <c r="L417" s="624">
        <v>8.1180000000000003</v>
      </c>
      <c r="M417" s="624"/>
      <c r="N417" s="624"/>
      <c r="O417" s="624"/>
      <c r="P417" s="624"/>
      <c r="Q417" s="624"/>
      <c r="R417" s="624"/>
      <c r="S417" s="624"/>
      <c r="T417" s="624"/>
      <c r="U417" s="363"/>
      <c r="V417" s="362"/>
      <c r="W417" s="362"/>
      <c r="X417" s="362"/>
      <c r="Y417" s="362"/>
      <c r="Z417" s="363"/>
      <c r="AA417" s="124"/>
      <c r="AB417" s="124"/>
    </row>
    <row r="418" spans="2:28" ht="16.149999999999999" customHeight="1">
      <c r="B418" s="1"/>
      <c r="C418" s="11"/>
      <c r="D418" s="11"/>
      <c r="E418" s="1"/>
      <c r="F418" s="275" t="s">
        <v>597</v>
      </c>
      <c r="G418" s="275"/>
      <c r="H418" s="124" t="s">
        <v>123</v>
      </c>
      <c r="I418" s="351">
        <v>3350.8108993808869</v>
      </c>
      <c r="J418" s="351"/>
      <c r="K418" s="351"/>
      <c r="L418" s="351"/>
      <c r="M418" s="35" t="s">
        <v>29</v>
      </c>
      <c r="N418" s="34"/>
      <c r="O418" s="34"/>
      <c r="P418" s="34"/>
      <c r="Q418" s="34"/>
      <c r="R418" s="34"/>
      <c r="S418" s="34"/>
      <c r="T418" s="34"/>
      <c r="U418" s="131"/>
      <c r="V418" s="131"/>
      <c r="W418" s="131"/>
      <c r="X418" s="131"/>
      <c r="Y418" s="131"/>
      <c r="Z418" s="131"/>
      <c r="AA418" s="124"/>
      <c r="AB418" s="124"/>
    </row>
    <row r="419" spans="2:28" ht="16.149999999999999" customHeight="1">
      <c r="B419" s="1"/>
      <c r="C419" s="11"/>
      <c r="D419" s="11"/>
      <c r="E419" s="1"/>
      <c r="F419" s="275" t="s">
        <v>598</v>
      </c>
      <c r="G419" s="275"/>
      <c r="H419" s="124" t="s">
        <v>123</v>
      </c>
      <c r="I419" s="351">
        <v>2</v>
      </c>
      <c r="J419" s="351"/>
      <c r="K419" s="351"/>
      <c r="L419" s="351"/>
      <c r="M419" s="11" t="s">
        <v>13</v>
      </c>
      <c r="N419" s="11"/>
      <c r="O419" s="11"/>
      <c r="P419" s="11"/>
      <c r="Q419" s="11"/>
      <c r="R419" s="124"/>
      <c r="S419" s="124"/>
      <c r="T419" s="1"/>
      <c r="U419" s="1"/>
      <c r="V419" s="1"/>
      <c r="W419" s="10"/>
      <c r="X419" s="124"/>
      <c r="Y419" s="124"/>
      <c r="Z419" s="124"/>
      <c r="AA419" s="124"/>
      <c r="AB419" s="124"/>
    </row>
    <row r="420" spans="2:28" ht="16.149999999999999" customHeight="1">
      <c r="B420" s="1"/>
      <c r="C420" s="11"/>
      <c r="D420" s="11"/>
      <c r="E420" s="1"/>
      <c r="F420" s="275" t="s">
        <v>599</v>
      </c>
      <c r="G420" s="275"/>
      <c r="H420" s="124" t="s">
        <v>123</v>
      </c>
      <c r="I420" s="351">
        <v>8.1180000000000003</v>
      </c>
      <c r="J420" s="351"/>
      <c r="K420" s="351"/>
      <c r="L420" s="351"/>
      <c r="M420" s="11" t="s">
        <v>13</v>
      </c>
      <c r="N420" s="11"/>
      <c r="O420" s="11"/>
      <c r="P420" s="11"/>
      <c r="Q420" s="11"/>
      <c r="R420" s="124"/>
      <c r="S420" s="124"/>
      <c r="T420" s="1"/>
      <c r="U420" s="1"/>
      <c r="V420" s="1"/>
      <c r="W420" s="10"/>
      <c r="X420" s="124"/>
      <c r="Y420" s="124"/>
      <c r="Z420" s="124"/>
      <c r="AA420" s="124"/>
      <c r="AB420" s="124"/>
    </row>
    <row r="422" spans="2:28" ht="16.149999999999999" customHeight="1">
      <c r="B422" s="3"/>
      <c r="C422" s="10" t="s">
        <v>414</v>
      </c>
      <c r="D422" s="10"/>
      <c r="E422" s="10"/>
      <c r="F422" s="10"/>
      <c r="G422" s="10"/>
      <c r="H422" s="11"/>
      <c r="I422" s="124"/>
      <c r="J422" s="124"/>
      <c r="K422" s="124"/>
      <c r="L422" s="124"/>
      <c r="M422" s="124"/>
      <c r="N422" s="124"/>
      <c r="O422" s="124"/>
      <c r="P422" s="124"/>
      <c r="Q422" s="135"/>
      <c r="R422" s="10"/>
      <c r="S422" s="10"/>
      <c r="T422" s="10"/>
      <c r="U422" s="10"/>
      <c r="V422" s="10"/>
      <c r="W422" s="10"/>
      <c r="X422" s="124"/>
      <c r="Y422" s="124"/>
      <c r="Z422" s="124"/>
      <c r="AA422" s="124"/>
      <c r="AB422" s="124"/>
    </row>
    <row r="423" spans="2:28" ht="16.149999999999999" customHeight="1">
      <c r="B423" s="3"/>
      <c r="C423" s="11"/>
      <c r="D423" s="11" t="s">
        <v>567</v>
      </c>
      <c r="E423" s="11"/>
      <c r="F423" s="11"/>
      <c r="G423" s="124"/>
      <c r="H423" s="11"/>
      <c r="I423" s="11"/>
      <c r="J423" s="11"/>
      <c r="K423" s="11"/>
      <c r="L423" s="11"/>
      <c r="M423" s="11"/>
      <c r="N423" s="11"/>
      <c r="O423" s="11"/>
      <c r="P423" s="11"/>
      <c r="Q423" s="124"/>
      <c r="R423" s="124"/>
      <c r="S423" s="11"/>
      <c r="T423" s="11"/>
      <c r="U423" s="11"/>
      <c r="V423" s="10"/>
      <c r="W423" s="10"/>
      <c r="X423" s="124"/>
      <c r="Y423" s="124"/>
      <c r="Z423" s="124"/>
      <c r="AA423" s="124"/>
      <c r="AB423" s="124"/>
    </row>
    <row r="424" spans="2:28" ht="16.149999999999999" customHeight="1">
      <c r="B424" s="3"/>
      <c r="C424" s="11"/>
      <c r="D424" s="11"/>
      <c r="E424" s="11" t="s">
        <v>425</v>
      </c>
      <c r="F424" s="11"/>
      <c r="G424" s="124"/>
      <c r="H424" s="11"/>
      <c r="I424" s="11"/>
      <c r="J424" s="11"/>
      <c r="K424" s="1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24"/>
    </row>
    <row r="425" spans="2:28" ht="16.149999999999999" customHeight="1">
      <c r="B425" s="3"/>
      <c r="C425" s="11"/>
      <c r="D425" s="11"/>
      <c r="E425" s="11"/>
      <c r="F425" s="11" t="s">
        <v>600</v>
      </c>
      <c r="G425" s="11"/>
      <c r="H425" s="124"/>
      <c r="I425" s="11"/>
      <c r="J425" s="11"/>
      <c r="K425" s="11"/>
      <c r="L425" s="11"/>
      <c r="M425" s="11"/>
      <c r="N425" s="11"/>
      <c r="O425" s="11"/>
      <c r="P425" s="11"/>
      <c r="Q425" s="11"/>
      <c r="R425" s="124"/>
      <c r="S425" s="124"/>
      <c r="T425" s="11"/>
      <c r="U425" s="14"/>
      <c r="V425" s="10"/>
      <c r="W425" s="10"/>
      <c r="X425" s="124"/>
      <c r="Y425" s="124"/>
      <c r="Z425" s="124"/>
      <c r="AA425" s="124"/>
      <c r="AB425" s="124"/>
    </row>
    <row r="426" spans="2:28" ht="16.149999999999999" customHeight="1">
      <c r="B426" s="3"/>
      <c r="C426" s="11"/>
      <c r="D426" s="11"/>
      <c r="E426" s="11"/>
      <c r="F426" s="275" t="s">
        <v>601</v>
      </c>
      <c r="G426" s="275"/>
      <c r="H426" s="275" t="s">
        <v>123</v>
      </c>
      <c r="I426" s="231"/>
      <c r="J426" s="231"/>
      <c r="K426" s="231"/>
      <c r="L426" s="231"/>
      <c r="M426" s="275" t="s">
        <v>123</v>
      </c>
      <c r="N426" s="365">
        <v>0.3</v>
      </c>
      <c r="O426" s="365"/>
      <c r="P426" s="275" t="s">
        <v>500</v>
      </c>
      <c r="Q426" s="351" t="s">
        <v>97</v>
      </c>
      <c r="R426" s="275">
        <v>27</v>
      </c>
      <c r="S426" s="275"/>
      <c r="T426" s="275"/>
      <c r="U426" s="275"/>
      <c r="V426" s="275" t="s">
        <v>570</v>
      </c>
      <c r="W426" s="275" t="s">
        <v>500</v>
      </c>
      <c r="X426" s="351">
        <v>2.5132741228718345</v>
      </c>
      <c r="Y426" s="351"/>
      <c r="Z426" s="351"/>
      <c r="AA426" s="351"/>
      <c r="AB426" s="124"/>
    </row>
    <row r="427" spans="2:28" ht="16.149999999999999" customHeight="1">
      <c r="B427" s="3"/>
      <c r="C427" s="11"/>
      <c r="D427" s="11"/>
      <c r="E427" s="11"/>
      <c r="F427" s="275"/>
      <c r="G427" s="275"/>
      <c r="H427" s="275"/>
      <c r="I427" s="231"/>
      <c r="J427" s="231"/>
      <c r="K427" s="231"/>
      <c r="L427" s="231"/>
      <c r="M427" s="275"/>
      <c r="N427" s="365"/>
      <c r="O427" s="365"/>
      <c r="P427" s="275"/>
      <c r="Q427" s="351"/>
      <c r="R427" s="275"/>
      <c r="S427" s="275"/>
      <c r="T427" s="275"/>
      <c r="U427" s="275"/>
      <c r="V427" s="275"/>
      <c r="W427" s="275"/>
      <c r="X427" s="351"/>
      <c r="Y427" s="351"/>
      <c r="Z427" s="351"/>
      <c r="AA427" s="351"/>
      <c r="AB427" s="124"/>
    </row>
    <row r="428" spans="2:28" ht="16.149999999999999" customHeight="1">
      <c r="B428" s="3"/>
      <c r="C428" s="11"/>
      <c r="D428" s="11"/>
      <c r="E428" s="11"/>
      <c r="F428" s="124"/>
      <c r="G428" s="124"/>
      <c r="H428" s="275" t="s">
        <v>123</v>
      </c>
      <c r="I428" s="351">
        <v>3917.8066267459099</v>
      </c>
      <c r="J428" s="351"/>
      <c r="K428" s="351"/>
      <c r="L428" s="351"/>
      <c r="M428" s="275" t="s">
        <v>29</v>
      </c>
      <c r="N428" s="14"/>
      <c r="O428" s="14"/>
      <c r="P428" s="14"/>
      <c r="Q428" s="11"/>
      <c r="R428" s="124"/>
      <c r="S428" s="124"/>
      <c r="T428" s="11"/>
      <c r="U428" s="11"/>
      <c r="V428" s="11"/>
      <c r="W428" s="10"/>
      <c r="X428" s="10"/>
      <c r="Y428" s="124"/>
      <c r="Z428" s="124"/>
      <c r="AA428" s="124"/>
      <c r="AB428" s="124"/>
    </row>
    <row r="429" spans="2:28" ht="16.149999999999999" customHeight="1">
      <c r="B429" s="3"/>
      <c r="C429" s="11"/>
      <c r="D429" s="11"/>
      <c r="E429" s="11"/>
      <c r="F429" s="124"/>
      <c r="G429" s="124"/>
      <c r="H429" s="275"/>
      <c r="I429" s="351"/>
      <c r="J429" s="351"/>
      <c r="K429" s="351"/>
      <c r="L429" s="351"/>
      <c r="M429" s="275"/>
      <c r="N429" s="14"/>
      <c r="O429" s="14"/>
      <c r="P429" s="14"/>
      <c r="Q429" s="11"/>
      <c r="R429" s="124"/>
      <c r="S429" s="124"/>
      <c r="T429" s="11"/>
      <c r="U429" s="11"/>
      <c r="V429" s="11"/>
      <c r="W429" s="10"/>
      <c r="X429" s="10"/>
      <c r="Y429" s="124"/>
      <c r="Z429" s="124"/>
      <c r="AA429" s="124"/>
      <c r="AB429" s="124"/>
    </row>
    <row r="430" spans="2:28" ht="16.149999999999999" customHeight="1">
      <c r="B430" s="3"/>
      <c r="C430" s="11"/>
      <c r="D430" s="11"/>
      <c r="E430" s="11"/>
      <c r="F430" s="275" t="s">
        <v>602</v>
      </c>
      <c r="G430" s="275"/>
      <c r="H430" s="124" t="s">
        <v>123</v>
      </c>
      <c r="I430" s="365">
        <v>0.3</v>
      </c>
      <c r="J430" s="365"/>
      <c r="K430" s="365"/>
      <c r="L430" s="365"/>
      <c r="M430" s="11"/>
      <c r="N430" s="11"/>
      <c r="O430" s="11"/>
      <c r="P430" s="11"/>
      <c r="Q430" s="124"/>
      <c r="R430" s="124"/>
      <c r="S430" s="11"/>
      <c r="T430" s="11"/>
      <c r="U430" s="14"/>
      <c r="V430" s="10"/>
      <c r="W430" s="10"/>
      <c r="X430" s="124"/>
      <c r="Y430" s="124"/>
      <c r="Z430" s="124"/>
      <c r="AA430" s="124"/>
      <c r="AB430" s="124"/>
    </row>
    <row r="431" spans="2:28" ht="16.149999999999999" customHeight="1">
      <c r="B431" s="3"/>
      <c r="C431" s="11"/>
      <c r="D431" s="11"/>
      <c r="E431" s="11"/>
      <c r="F431" s="275" t="s">
        <v>354</v>
      </c>
      <c r="G431" s="275"/>
      <c r="H431" s="124" t="s">
        <v>123</v>
      </c>
      <c r="I431" s="351">
        <v>27</v>
      </c>
      <c r="J431" s="351"/>
      <c r="K431" s="351"/>
      <c r="L431" s="351"/>
      <c r="M431" s="11" t="s">
        <v>572</v>
      </c>
      <c r="N431" s="11"/>
      <c r="O431" s="11"/>
      <c r="P431" s="11"/>
      <c r="Q431" s="124"/>
      <c r="R431" s="124"/>
      <c r="S431" s="11"/>
      <c r="T431" s="11"/>
      <c r="U431" s="14"/>
      <c r="V431" s="10"/>
      <c r="W431" s="10"/>
      <c r="X431" s="124"/>
      <c r="Y431" s="124"/>
      <c r="Z431" s="124"/>
      <c r="AA431" s="124"/>
      <c r="AB431" s="124"/>
    </row>
    <row r="432" spans="2:28" ht="16.149999999999999" customHeight="1">
      <c r="B432" s="3"/>
      <c r="C432" s="11"/>
      <c r="D432" s="11"/>
      <c r="E432" s="11"/>
      <c r="F432" s="275" t="s">
        <v>573</v>
      </c>
      <c r="G432" s="275"/>
      <c r="H432" s="124" t="s">
        <v>123</v>
      </c>
      <c r="I432" s="351">
        <v>3.1415926535897927</v>
      </c>
      <c r="J432" s="351"/>
      <c r="K432" s="351"/>
      <c r="L432" s="351"/>
      <c r="M432" s="11" t="s">
        <v>574</v>
      </c>
      <c r="N432" s="11"/>
      <c r="O432" s="11"/>
      <c r="P432" s="11"/>
      <c r="Q432" s="11"/>
      <c r="R432" s="124"/>
      <c r="S432" s="124"/>
      <c r="T432" s="11"/>
      <c r="U432" s="11"/>
      <c r="V432" s="11"/>
      <c r="W432" s="10"/>
      <c r="X432" s="10"/>
      <c r="Y432" s="124"/>
      <c r="Z432" s="124"/>
      <c r="AA432" s="124"/>
      <c r="AB432" s="124"/>
    </row>
    <row r="433" spans="2:28" ht="16.149999999999999" customHeight="1">
      <c r="B433" s="3"/>
      <c r="C433" s="11"/>
      <c r="D433" s="11"/>
      <c r="E433" s="11"/>
      <c r="F433" s="275" t="s">
        <v>575</v>
      </c>
      <c r="G433" s="275"/>
      <c r="H433" s="124" t="s">
        <v>123</v>
      </c>
      <c r="I433" s="351">
        <v>2.5132741228718345</v>
      </c>
      <c r="J433" s="351"/>
      <c r="K433" s="351"/>
      <c r="L433" s="351"/>
      <c r="M433" s="11" t="s">
        <v>574</v>
      </c>
      <c r="N433" s="11" t="s">
        <v>576</v>
      </c>
      <c r="O433" s="11"/>
      <c r="P433" s="11"/>
      <c r="Q433" s="124"/>
      <c r="R433" s="124"/>
      <c r="S433" s="11"/>
      <c r="T433" s="11"/>
      <c r="U433" s="14"/>
      <c r="V433" s="10"/>
      <c r="W433" s="10"/>
      <c r="X433" s="124"/>
      <c r="Y433" s="124"/>
      <c r="Z433" s="124"/>
      <c r="AA433" s="124"/>
      <c r="AB433" s="124"/>
    </row>
    <row r="434" spans="2:28" ht="16.149999999999999" customHeight="1">
      <c r="B434" s="3"/>
      <c r="C434" s="11"/>
      <c r="D434" s="11"/>
      <c r="E434" s="11"/>
      <c r="F434" s="11" t="s">
        <v>603</v>
      </c>
      <c r="G434" s="11"/>
      <c r="H434" s="124"/>
      <c r="I434" s="11"/>
      <c r="J434" s="11"/>
      <c r="K434" s="11"/>
      <c r="L434" s="11"/>
      <c r="M434" s="11"/>
      <c r="N434" s="11"/>
      <c r="O434" s="11"/>
      <c r="P434" s="11"/>
      <c r="Q434" s="11"/>
      <c r="R434" s="124"/>
      <c r="S434" s="124"/>
      <c r="T434" s="11"/>
      <c r="U434" s="14"/>
      <c r="V434" s="10"/>
      <c r="W434" s="10"/>
      <c r="X434" s="124"/>
      <c r="Y434" s="124"/>
      <c r="Z434" s="124"/>
      <c r="AA434" s="124"/>
      <c r="AB434" s="124"/>
    </row>
    <row r="435" spans="2:28" ht="16.149999999999999" customHeight="1">
      <c r="B435" s="3"/>
      <c r="C435" s="11"/>
      <c r="D435" s="11"/>
      <c r="E435" s="11"/>
      <c r="F435" s="275" t="s">
        <v>569</v>
      </c>
      <c r="G435" s="275"/>
      <c r="H435" s="124" t="s">
        <v>123</v>
      </c>
      <c r="I435" s="365">
        <v>0</v>
      </c>
      <c r="J435" s="365"/>
      <c r="K435" s="365"/>
      <c r="L435" s="365"/>
      <c r="M435" s="11" t="s">
        <v>29</v>
      </c>
      <c r="N435" s="11"/>
      <c r="O435" s="11"/>
      <c r="P435" s="11"/>
      <c r="Q435" s="11"/>
      <c r="R435" s="124"/>
      <c r="S435" s="124"/>
      <c r="T435" s="11"/>
      <c r="U435" s="14"/>
      <c r="V435" s="10"/>
      <c r="W435" s="10"/>
      <c r="X435" s="124"/>
      <c r="Y435" s="124"/>
      <c r="Z435" s="124"/>
      <c r="AA435" s="124"/>
      <c r="AB435" s="124"/>
    </row>
    <row r="436" spans="2:28" ht="16.149999999999999" customHeight="1">
      <c r="B436" s="3"/>
      <c r="C436" s="11"/>
      <c r="D436" s="11"/>
      <c r="E436" s="11"/>
      <c r="F436" s="275" t="s">
        <v>571</v>
      </c>
      <c r="G436" s="275"/>
      <c r="H436" s="124" t="s">
        <v>123</v>
      </c>
      <c r="I436" s="365">
        <v>0</v>
      </c>
      <c r="J436" s="365"/>
      <c r="K436" s="365"/>
      <c r="L436" s="365"/>
      <c r="M436" s="11"/>
      <c r="N436" s="11"/>
      <c r="O436" s="11"/>
      <c r="P436" s="11"/>
      <c r="Q436" s="11"/>
      <c r="R436" s="124"/>
      <c r="S436" s="124"/>
      <c r="T436" s="11"/>
      <c r="U436" s="14"/>
      <c r="V436" s="10"/>
      <c r="W436" s="10"/>
      <c r="X436" s="124"/>
      <c r="Y436" s="124"/>
      <c r="Z436" s="124"/>
      <c r="AA436" s="124"/>
      <c r="AB436" s="124"/>
    </row>
    <row r="437" spans="2:28" ht="16.149999999999999" customHeight="1">
      <c r="B437" s="3"/>
      <c r="C437" s="11"/>
      <c r="D437" s="11"/>
      <c r="E437" s="11"/>
      <c r="F437" s="11" t="s">
        <v>604</v>
      </c>
      <c r="G437" s="11"/>
      <c r="H437" s="124"/>
      <c r="I437" s="11"/>
      <c r="J437" s="11"/>
      <c r="K437" s="11"/>
      <c r="L437" s="11"/>
      <c r="M437" s="11"/>
      <c r="N437" s="11"/>
      <c r="O437" s="11"/>
      <c r="P437" s="11"/>
      <c r="Q437" s="11"/>
      <c r="R437" s="124"/>
      <c r="S437" s="124"/>
      <c r="T437" s="11"/>
      <c r="U437" s="14"/>
      <c r="V437" s="10"/>
      <c r="W437" s="10"/>
      <c r="X437" s="124"/>
      <c r="Y437" s="124"/>
      <c r="Z437" s="124"/>
      <c r="AA437" s="124"/>
      <c r="AB437" s="124"/>
    </row>
    <row r="438" spans="2:28" ht="16.149999999999999" customHeight="1">
      <c r="B438" s="3"/>
      <c r="C438" s="11"/>
      <c r="D438" s="11"/>
      <c r="E438" s="11"/>
      <c r="F438" s="11"/>
      <c r="G438" s="11" t="s">
        <v>579</v>
      </c>
      <c r="H438" s="11"/>
      <c r="I438" s="11"/>
      <c r="J438" s="11"/>
      <c r="K438" s="11"/>
      <c r="L438" s="275" t="s">
        <v>605</v>
      </c>
      <c r="M438" s="275"/>
      <c r="N438" s="275"/>
      <c r="O438" s="22" t="s">
        <v>123</v>
      </c>
      <c r="P438" s="1">
        <v>2</v>
      </c>
      <c r="Q438" s="120" t="s">
        <v>478</v>
      </c>
      <c r="R438" s="351">
        <v>3.5532332890427019E-3</v>
      </c>
      <c r="S438" s="351"/>
      <c r="T438" s="351"/>
      <c r="U438" s="351"/>
      <c r="V438" s="22" t="s">
        <v>117</v>
      </c>
      <c r="W438" s="351">
        <v>7.1064665780854038E-3</v>
      </c>
      <c r="X438" s="351"/>
      <c r="Y438" s="351"/>
      <c r="Z438" s="351"/>
      <c r="AA438" s="124" t="s">
        <v>13</v>
      </c>
      <c r="AB438" s="1"/>
    </row>
    <row r="439" spans="2:28" ht="16.149999999999999" customHeight="1">
      <c r="B439" s="3"/>
      <c r="C439" s="11"/>
      <c r="D439" s="11"/>
      <c r="E439" s="11"/>
      <c r="F439" s="11"/>
      <c r="G439" s="11" t="s">
        <v>581</v>
      </c>
      <c r="H439" s="11"/>
      <c r="I439" s="11"/>
      <c r="J439" s="11"/>
      <c r="K439" s="11"/>
      <c r="L439" s="275" t="s">
        <v>605</v>
      </c>
      <c r="M439" s="275"/>
      <c r="N439" s="275"/>
      <c r="O439" s="22" t="s">
        <v>123</v>
      </c>
      <c r="P439" s="1">
        <v>5</v>
      </c>
      <c r="Q439" s="120" t="s">
        <v>478</v>
      </c>
      <c r="R439" s="351">
        <v>3.5532332890427019E-3</v>
      </c>
      <c r="S439" s="351"/>
      <c r="T439" s="351"/>
      <c r="U439" s="351"/>
      <c r="V439" s="22" t="s">
        <v>117</v>
      </c>
      <c r="W439" s="351">
        <v>1.7766166445213508E-2</v>
      </c>
      <c r="X439" s="351"/>
      <c r="Y439" s="351"/>
      <c r="Z439" s="351"/>
      <c r="AA439" s="124" t="s">
        <v>13</v>
      </c>
      <c r="AB439" s="1"/>
    </row>
    <row r="440" spans="2:28" ht="16.149999999999999" customHeight="1">
      <c r="B440" s="3"/>
      <c r="C440" s="11"/>
      <c r="D440" s="11"/>
      <c r="E440" s="11" t="s">
        <v>429</v>
      </c>
      <c r="F440" s="11"/>
      <c r="G440" s="124"/>
      <c r="H440" s="11"/>
      <c r="I440" s="11"/>
      <c r="J440" s="11"/>
      <c r="K440" s="11"/>
      <c r="L440" s="11"/>
      <c r="M440" s="11"/>
      <c r="N440" s="11"/>
      <c r="O440" s="11"/>
      <c r="P440" s="11"/>
      <c r="Q440" s="124"/>
      <c r="R440" s="124"/>
      <c r="S440" s="11"/>
      <c r="T440" s="11"/>
      <c r="U440" s="14"/>
      <c r="V440" s="10"/>
      <c r="W440" s="10"/>
      <c r="X440" s="124"/>
      <c r="Y440" s="124"/>
      <c r="Z440" s="124"/>
      <c r="AA440" s="124"/>
      <c r="AB440" s="124"/>
    </row>
    <row r="441" spans="2:28" ht="16.149999999999999" customHeight="1">
      <c r="B441" s="3"/>
      <c r="C441" s="11"/>
      <c r="D441" s="11"/>
      <c r="E441" s="11"/>
      <c r="F441" s="11" t="s">
        <v>600</v>
      </c>
      <c r="G441" s="11"/>
      <c r="H441" s="124"/>
      <c r="I441" s="11"/>
      <c r="J441" s="11"/>
      <c r="K441" s="11"/>
      <c r="L441" s="11"/>
      <c r="M441" s="11"/>
      <c r="N441" s="11"/>
      <c r="O441" s="11"/>
      <c r="P441" s="11"/>
      <c r="Q441" s="11"/>
      <c r="R441" s="124"/>
      <c r="S441" s="124"/>
      <c r="T441" s="11"/>
      <c r="U441" s="14"/>
      <c r="V441" s="10"/>
      <c r="W441" s="10"/>
      <c r="X441" s="124"/>
      <c r="Y441" s="124"/>
      <c r="Z441" s="124"/>
      <c r="AA441" s="124"/>
      <c r="AB441" s="124"/>
    </row>
    <row r="442" spans="2:28" ht="16.149999999999999" customHeight="1">
      <c r="B442" s="3"/>
      <c r="C442" s="11"/>
      <c r="D442" s="11"/>
      <c r="E442" s="11"/>
      <c r="F442" s="275" t="s">
        <v>601</v>
      </c>
      <c r="G442" s="275"/>
      <c r="H442" s="275" t="s">
        <v>123</v>
      </c>
      <c r="I442" s="231"/>
      <c r="J442" s="231"/>
      <c r="K442" s="231"/>
      <c r="L442" s="231"/>
      <c r="M442" s="275" t="s">
        <v>123</v>
      </c>
      <c r="N442" s="365">
        <v>0.3</v>
      </c>
      <c r="O442" s="365"/>
      <c r="P442" s="275" t="s">
        <v>500</v>
      </c>
      <c r="Q442" s="351" t="s">
        <v>97</v>
      </c>
      <c r="R442" s="275">
        <v>27</v>
      </c>
      <c r="S442" s="275"/>
      <c r="T442" s="275"/>
      <c r="U442" s="275"/>
      <c r="V442" s="275" t="s">
        <v>570</v>
      </c>
      <c r="W442" s="275" t="s">
        <v>500</v>
      </c>
      <c r="X442" s="351">
        <v>2.5132741228718345</v>
      </c>
      <c r="Y442" s="351"/>
      <c r="Z442" s="351"/>
      <c r="AA442" s="351"/>
      <c r="AB442" s="124"/>
    </row>
    <row r="443" spans="2:28" ht="16.149999999999999" customHeight="1">
      <c r="B443" s="3"/>
      <c r="C443" s="11"/>
      <c r="D443" s="11"/>
      <c r="E443" s="11"/>
      <c r="F443" s="275"/>
      <c r="G443" s="275"/>
      <c r="H443" s="275"/>
      <c r="I443" s="231"/>
      <c r="J443" s="231"/>
      <c r="K443" s="231"/>
      <c r="L443" s="231"/>
      <c r="M443" s="275"/>
      <c r="N443" s="365"/>
      <c r="O443" s="365"/>
      <c r="P443" s="275"/>
      <c r="Q443" s="351"/>
      <c r="R443" s="275"/>
      <c r="S443" s="275"/>
      <c r="T443" s="275"/>
      <c r="U443" s="275"/>
      <c r="V443" s="275"/>
      <c r="W443" s="275"/>
      <c r="X443" s="351"/>
      <c r="Y443" s="351"/>
      <c r="Z443" s="351"/>
      <c r="AA443" s="351"/>
      <c r="AB443" s="124"/>
    </row>
    <row r="444" spans="2:28" ht="16.149999999999999" customHeight="1">
      <c r="B444" s="3"/>
      <c r="C444" s="11"/>
      <c r="D444" s="11"/>
      <c r="E444" s="11"/>
      <c r="F444" s="124"/>
      <c r="G444" s="124"/>
      <c r="H444" s="275" t="s">
        <v>123</v>
      </c>
      <c r="I444" s="351">
        <v>3917.8066267459099</v>
      </c>
      <c r="J444" s="351"/>
      <c r="K444" s="351"/>
      <c r="L444" s="351"/>
      <c r="M444" s="275" t="s">
        <v>29</v>
      </c>
      <c r="N444" s="14"/>
      <c r="O444" s="14"/>
      <c r="P444" s="14"/>
      <c r="Q444" s="11"/>
      <c r="R444" s="124"/>
      <c r="S444" s="124"/>
      <c r="T444" s="11"/>
      <c r="U444" s="11"/>
      <c r="V444" s="11"/>
      <c r="W444" s="10"/>
      <c r="X444" s="10"/>
      <c r="Y444" s="124"/>
      <c r="Z444" s="124"/>
      <c r="AA444" s="124"/>
      <c r="AB444" s="124"/>
    </row>
    <row r="445" spans="2:28" ht="16.149999999999999" customHeight="1">
      <c r="B445" s="3"/>
      <c r="C445" s="11"/>
      <c r="D445" s="11"/>
      <c r="E445" s="11"/>
      <c r="F445" s="124"/>
      <c r="G445" s="124"/>
      <c r="H445" s="275"/>
      <c r="I445" s="351"/>
      <c r="J445" s="351"/>
      <c r="K445" s="351"/>
      <c r="L445" s="351"/>
      <c r="M445" s="275"/>
      <c r="N445" s="14"/>
      <c r="O445" s="14"/>
      <c r="P445" s="14"/>
      <c r="Q445" s="11"/>
      <c r="R445" s="124"/>
      <c r="S445" s="124"/>
      <c r="T445" s="11"/>
      <c r="U445" s="11"/>
      <c r="V445" s="11"/>
      <c r="W445" s="10"/>
      <c r="X445" s="10"/>
      <c r="Y445" s="124"/>
      <c r="Z445" s="124"/>
      <c r="AA445" s="124"/>
      <c r="AB445" s="124"/>
    </row>
    <row r="446" spans="2:28" ht="16.149999999999999" customHeight="1">
      <c r="B446" s="3"/>
      <c r="C446" s="11"/>
      <c r="D446" s="11"/>
      <c r="E446" s="11"/>
      <c r="F446" s="275" t="s">
        <v>602</v>
      </c>
      <c r="G446" s="275"/>
      <c r="H446" s="124" t="s">
        <v>123</v>
      </c>
      <c r="I446" s="365">
        <v>0.3</v>
      </c>
      <c r="J446" s="365"/>
      <c r="K446" s="365"/>
      <c r="L446" s="365"/>
      <c r="M446" s="11"/>
      <c r="N446" s="11"/>
      <c r="O446" s="11"/>
      <c r="P446" s="11"/>
      <c r="Q446" s="124"/>
      <c r="R446" s="124"/>
      <c r="S446" s="11"/>
      <c r="T446" s="11"/>
      <c r="U446" s="14"/>
      <c r="V446" s="10"/>
      <c r="W446" s="10"/>
      <c r="X446" s="124"/>
      <c r="Y446" s="124"/>
      <c r="Z446" s="124"/>
      <c r="AA446" s="124"/>
      <c r="AB446" s="124"/>
    </row>
    <row r="447" spans="2:28" ht="16.149999999999999" customHeight="1">
      <c r="B447" s="3"/>
      <c r="C447" s="11"/>
      <c r="D447" s="11"/>
      <c r="E447" s="11"/>
      <c r="F447" s="275" t="s">
        <v>354</v>
      </c>
      <c r="G447" s="275"/>
      <c r="H447" s="124" t="s">
        <v>123</v>
      </c>
      <c r="I447" s="351">
        <v>27</v>
      </c>
      <c r="J447" s="351"/>
      <c r="K447" s="351"/>
      <c r="L447" s="351"/>
      <c r="M447" s="11" t="s">
        <v>572</v>
      </c>
      <c r="N447" s="11"/>
      <c r="O447" s="11"/>
      <c r="P447" s="11"/>
      <c r="Q447" s="124"/>
      <c r="R447" s="124"/>
      <c r="S447" s="11"/>
      <c r="T447" s="11"/>
      <c r="U447" s="14"/>
      <c r="V447" s="10"/>
      <c r="W447" s="10"/>
      <c r="X447" s="124"/>
      <c r="Y447" s="124"/>
      <c r="Z447" s="124"/>
      <c r="AA447" s="124"/>
      <c r="AB447" s="124"/>
    </row>
    <row r="448" spans="2:28" ht="16.149999999999999" customHeight="1">
      <c r="B448" s="3"/>
      <c r="C448" s="11"/>
      <c r="D448" s="11"/>
      <c r="E448" s="11"/>
      <c r="F448" s="275" t="s">
        <v>573</v>
      </c>
      <c r="G448" s="275"/>
      <c r="H448" s="124" t="s">
        <v>123</v>
      </c>
      <c r="I448" s="351">
        <v>3.1415926535897927</v>
      </c>
      <c r="J448" s="351"/>
      <c r="K448" s="351"/>
      <c r="L448" s="351"/>
      <c r="M448" s="11" t="s">
        <v>574</v>
      </c>
      <c r="N448" s="11"/>
      <c r="O448" s="11"/>
      <c r="P448" s="11"/>
      <c r="Q448" s="11"/>
      <c r="R448" s="124"/>
      <c r="S448" s="124"/>
      <c r="T448" s="11"/>
      <c r="U448" s="11"/>
      <c r="V448" s="11"/>
      <c r="W448" s="10"/>
      <c r="X448" s="10"/>
      <c r="Y448" s="124"/>
      <c r="Z448" s="124"/>
      <c r="AA448" s="124"/>
      <c r="AB448" s="124"/>
    </row>
    <row r="449" spans="2:28" ht="16.149999999999999" customHeight="1">
      <c r="B449" s="3"/>
      <c r="C449" s="11"/>
      <c r="D449" s="11"/>
      <c r="E449" s="11"/>
      <c r="F449" s="275" t="s">
        <v>575</v>
      </c>
      <c r="G449" s="275"/>
      <c r="H449" s="124" t="s">
        <v>123</v>
      </c>
      <c r="I449" s="351">
        <v>2.5132741228718345</v>
      </c>
      <c r="J449" s="351"/>
      <c r="K449" s="351"/>
      <c r="L449" s="351"/>
      <c r="M449" s="11" t="s">
        <v>574</v>
      </c>
      <c r="N449" s="11" t="s">
        <v>576</v>
      </c>
      <c r="O449" s="11"/>
      <c r="P449" s="11"/>
      <c r="Q449" s="124"/>
      <c r="R449" s="124"/>
      <c r="S449" s="11"/>
      <c r="T449" s="11"/>
      <c r="U449" s="14"/>
      <c r="V449" s="10"/>
      <c r="W449" s="10"/>
      <c r="X449" s="124"/>
      <c r="Y449" s="124"/>
      <c r="Z449" s="124"/>
      <c r="AA449" s="124"/>
      <c r="AB449" s="124"/>
    </row>
    <row r="450" spans="2:28" ht="16.149999999999999" customHeight="1">
      <c r="B450" s="3"/>
      <c r="C450" s="11"/>
      <c r="D450" s="11"/>
      <c r="E450" s="11"/>
      <c r="F450" s="11" t="s">
        <v>603</v>
      </c>
      <c r="G450" s="11"/>
      <c r="H450" s="124"/>
      <c r="I450" s="11"/>
      <c r="J450" s="11"/>
      <c r="K450" s="11"/>
      <c r="L450" s="11"/>
      <c r="M450" s="11"/>
      <c r="N450" s="11"/>
      <c r="O450" s="11"/>
      <c r="P450" s="11"/>
      <c r="Q450" s="11"/>
      <c r="R450" s="124"/>
      <c r="S450" s="124"/>
      <c r="T450" s="11"/>
      <c r="U450" s="14"/>
      <c r="V450" s="10"/>
      <c r="W450" s="10"/>
      <c r="X450" s="124"/>
      <c r="Y450" s="124"/>
      <c r="Z450" s="124"/>
      <c r="AA450" s="124"/>
      <c r="AB450" s="124"/>
    </row>
    <row r="451" spans="2:28" ht="16.149999999999999" customHeight="1">
      <c r="B451" s="3"/>
      <c r="C451" s="11"/>
      <c r="D451" s="11"/>
      <c r="E451" s="11"/>
      <c r="F451" s="275" t="s">
        <v>569</v>
      </c>
      <c r="G451" s="275"/>
      <c r="H451" s="124" t="s">
        <v>123</v>
      </c>
      <c r="I451" s="365">
        <v>0</v>
      </c>
      <c r="J451" s="365"/>
      <c r="K451" s="365"/>
      <c r="L451" s="365"/>
      <c r="M451" s="11" t="s">
        <v>29</v>
      </c>
      <c r="N451" s="11"/>
      <c r="O451" s="11"/>
      <c r="P451" s="11"/>
      <c r="Q451" s="11"/>
      <c r="R451" s="124"/>
      <c r="S451" s="124"/>
      <c r="T451" s="11"/>
      <c r="U451" s="14"/>
      <c r="V451" s="10"/>
      <c r="W451" s="10"/>
      <c r="X451" s="124"/>
      <c r="Y451" s="124"/>
      <c r="Z451" s="124"/>
      <c r="AA451" s="124"/>
      <c r="AB451" s="124"/>
    </row>
    <row r="452" spans="2:28" ht="16.149999999999999" customHeight="1">
      <c r="B452" s="3"/>
      <c r="C452" s="11"/>
      <c r="D452" s="11"/>
      <c r="E452" s="11"/>
      <c r="F452" s="275" t="s">
        <v>571</v>
      </c>
      <c r="G452" s="275"/>
      <c r="H452" s="124" t="s">
        <v>123</v>
      </c>
      <c r="I452" s="365">
        <v>0</v>
      </c>
      <c r="J452" s="365"/>
      <c r="K452" s="365"/>
      <c r="L452" s="365"/>
      <c r="M452" s="11"/>
      <c r="N452" s="11"/>
      <c r="O452" s="11"/>
      <c r="P452" s="11"/>
      <c r="Q452" s="11"/>
      <c r="R452" s="124"/>
      <c r="S452" s="124"/>
      <c r="T452" s="11"/>
      <c r="U452" s="14"/>
      <c r="V452" s="10"/>
      <c r="W452" s="10"/>
      <c r="X452" s="124"/>
      <c r="Y452" s="124"/>
      <c r="Z452" s="124"/>
      <c r="AA452" s="124"/>
      <c r="AB452" s="124"/>
    </row>
    <row r="453" spans="2:28" ht="16.149999999999999" customHeight="1">
      <c r="B453" s="3"/>
      <c r="C453" s="11"/>
      <c r="D453" s="11"/>
      <c r="E453" s="11"/>
      <c r="F453" s="11" t="s">
        <v>606</v>
      </c>
      <c r="G453" s="11"/>
      <c r="H453" s="124"/>
      <c r="I453" s="11"/>
      <c r="J453" s="11"/>
      <c r="K453" s="11"/>
      <c r="L453" s="11"/>
      <c r="M453" s="11"/>
      <c r="N453" s="11"/>
      <c r="O453" s="11"/>
      <c r="P453" s="11"/>
      <c r="Q453" s="11"/>
      <c r="R453" s="124"/>
      <c r="S453" s="124"/>
      <c r="T453" s="11"/>
      <c r="U453" s="14"/>
      <c r="V453" s="10"/>
      <c r="W453" s="10"/>
      <c r="X453" s="124"/>
      <c r="Y453" s="124"/>
      <c r="Z453" s="124"/>
      <c r="AA453" s="124"/>
      <c r="AB453" s="124"/>
    </row>
    <row r="454" spans="2:28" ht="16.149999999999999" customHeight="1">
      <c r="B454" s="3"/>
      <c r="C454" s="11"/>
      <c r="D454" s="11"/>
      <c r="E454" s="11"/>
      <c r="F454" s="11"/>
      <c r="G454" s="11" t="s">
        <v>579</v>
      </c>
      <c r="H454" s="11"/>
      <c r="I454" s="11"/>
      <c r="J454" s="11"/>
      <c r="K454" s="11"/>
      <c r="L454" s="275" t="s">
        <v>580</v>
      </c>
      <c r="M454" s="275"/>
      <c r="N454" s="275"/>
      <c r="O454" s="22" t="s">
        <v>117</v>
      </c>
      <c r="P454" s="1">
        <v>2</v>
      </c>
      <c r="Q454" s="120" t="s">
        <v>478</v>
      </c>
      <c r="R454" s="351">
        <v>3.5463327293941624E-3</v>
      </c>
      <c r="S454" s="351"/>
      <c r="T454" s="351"/>
      <c r="U454" s="351"/>
      <c r="V454" s="22" t="s">
        <v>117</v>
      </c>
      <c r="W454" s="351">
        <v>7.0926654587883248E-3</v>
      </c>
      <c r="X454" s="351"/>
      <c r="Y454" s="351"/>
      <c r="Z454" s="351"/>
      <c r="AA454" s="124" t="s">
        <v>13</v>
      </c>
      <c r="AB454" s="1"/>
    </row>
    <row r="455" spans="2:28" ht="16.149999999999999" customHeight="1">
      <c r="B455" s="3"/>
      <c r="C455" s="11"/>
      <c r="D455" s="11"/>
      <c r="E455" s="11"/>
      <c r="F455" s="11"/>
      <c r="G455" s="11" t="s">
        <v>581</v>
      </c>
      <c r="H455" s="11"/>
      <c r="I455" s="11"/>
      <c r="J455" s="11"/>
      <c r="K455" s="11"/>
      <c r="L455" s="275" t="s">
        <v>580</v>
      </c>
      <c r="M455" s="275"/>
      <c r="N455" s="275"/>
      <c r="O455" s="22" t="s">
        <v>117</v>
      </c>
      <c r="P455" s="1">
        <v>5</v>
      </c>
      <c r="Q455" s="120" t="s">
        <v>478</v>
      </c>
      <c r="R455" s="351">
        <v>3.5463327293941624E-3</v>
      </c>
      <c r="S455" s="351"/>
      <c r="T455" s="351"/>
      <c r="U455" s="351"/>
      <c r="V455" s="22" t="s">
        <v>117</v>
      </c>
      <c r="W455" s="351">
        <v>1.7731663646970812E-2</v>
      </c>
      <c r="X455" s="351"/>
      <c r="Y455" s="351"/>
      <c r="Z455" s="351"/>
      <c r="AA455" s="124" t="s">
        <v>13</v>
      </c>
      <c r="AB455" s="1"/>
    </row>
    <row r="456" spans="2:28" ht="16.149999999999999" customHeight="1">
      <c r="B456" s="3"/>
      <c r="C456" s="11"/>
      <c r="D456" s="11"/>
      <c r="E456" s="11"/>
      <c r="F456" s="11"/>
      <c r="G456" s="11"/>
      <c r="H456" s="11"/>
      <c r="I456" s="11"/>
      <c r="J456" s="11"/>
      <c r="K456" s="11"/>
      <c r="L456" s="124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</row>
    <row r="458" spans="2:28" ht="16.149999999999999" customHeight="1">
      <c r="B458" s="3"/>
      <c r="C458" s="1"/>
      <c r="D458" s="11" t="s">
        <v>582</v>
      </c>
      <c r="E458" s="11"/>
      <c r="F458" s="11"/>
      <c r="G458" s="124"/>
      <c r="H458" s="11"/>
      <c r="I458" s="11"/>
      <c r="J458" s="11"/>
      <c r="K458" s="11"/>
      <c r="L458" s="1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</row>
    <row r="459" spans="2:28" ht="16.149999999999999" customHeight="1">
      <c r="B459" s="3"/>
      <c r="C459" s="11"/>
      <c r="D459" s="11"/>
      <c r="E459" s="275" t="s">
        <v>583</v>
      </c>
      <c r="F459" s="275"/>
      <c r="G459" s="275" t="s">
        <v>123</v>
      </c>
      <c r="H459" s="623" t="s">
        <v>584</v>
      </c>
      <c r="I459" s="231" t="s">
        <v>500</v>
      </c>
      <c r="J459" s="362" t="s">
        <v>585</v>
      </c>
      <c r="K459" s="362"/>
      <c r="L459" s="362"/>
      <c r="M459" s="362"/>
      <c r="N459" s="1"/>
      <c r="O459" s="1"/>
      <c r="P459" s="1"/>
      <c r="Q459" s="1"/>
      <c r="R459" s="1"/>
      <c r="S459" s="1"/>
      <c r="T459" s="1"/>
      <c r="U459" s="1"/>
      <c r="V459" s="10"/>
      <c r="W459" s="10"/>
      <c r="X459" s="124"/>
      <c r="Y459" s="124"/>
      <c r="Z459" s="124"/>
      <c r="AA459" s="124"/>
      <c r="AB459" s="124"/>
    </row>
    <row r="460" spans="2:28" ht="16.149999999999999" customHeight="1">
      <c r="B460" s="3"/>
      <c r="C460" s="11"/>
      <c r="D460" s="11"/>
      <c r="E460" s="275"/>
      <c r="F460" s="275"/>
      <c r="G460" s="275"/>
      <c r="H460" s="124">
        <v>2</v>
      </c>
      <c r="I460" s="231"/>
      <c r="J460" s="624" t="s">
        <v>586</v>
      </c>
      <c r="K460" s="624"/>
      <c r="L460" s="624"/>
      <c r="M460" s="624"/>
      <c r="N460" s="1"/>
      <c r="O460" s="1"/>
      <c r="P460" s="1"/>
      <c r="Q460" s="1"/>
      <c r="R460" s="1"/>
      <c r="S460" s="1"/>
      <c r="T460" s="1"/>
      <c r="U460" s="1"/>
      <c r="V460" s="10"/>
      <c r="W460" s="10"/>
      <c r="X460" s="124"/>
      <c r="Y460" s="124"/>
      <c r="Z460" s="124"/>
      <c r="AA460" s="124"/>
      <c r="AB460" s="124"/>
    </row>
    <row r="461" spans="2:28" ht="16.149999999999999" customHeight="1">
      <c r="B461" s="3"/>
      <c r="C461" s="11"/>
      <c r="D461" s="11"/>
      <c r="E461" s="124"/>
      <c r="F461" s="124"/>
      <c r="G461" s="275" t="s">
        <v>123</v>
      </c>
      <c r="H461" s="623" t="s">
        <v>584</v>
      </c>
      <c r="I461" s="231" t="s">
        <v>500</v>
      </c>
      <c r="J461" s="625">
        <v>198.6</v>
      </c>
      <c r="K461" s="625"/>
      <c r="L461" s="625"/>
      <c r="M461" s="625"/>
      <c r="N461" s="626" t="s">
        <v>478</v>
      </c>
      <c r="O461" s="625">
        <v>300</v>
      </c>
      <c r="P461" s="625"/>
      <c r="Q461" s="625"/>
      <c r="R461" s="625"/>
      <c r="S461" s="626" t="s">
        <v>478</v>
      </c>
      <c r="T461" s="625">
        <v>1844.5</v>
      </c>
      <c r="U461" s="625"/>
      <c r="V461" s="625"/>
      <c r="W461" s="625"/>
      <c r="X461" s="1"/>
      <c r="Y461" s="124"/>
      <c r="Z461" s="124"/>
      <c r="AA461" s="124"/>
      <c r="AB461" s="124"/>
    </row>
    <row r="462" spans="2:28" ht="16.149999999999999" customHeight="1">
      <c r="B462" s="3"/>
      <c r="C462" s="11"/>
      <c r="D462" s="11"/>
      <c r="E462" s="124"/>
      <c r="F462" s="124"/>
      <c r="G462" s="275"/>
      <c r="H462" s="124">
        <v>2</v>
      </c>
      <c r="I462" s="231"/>
      <c r="J462" s="618">
        <v>300</v>
      </c>
      <c r="K462" s="618"/>
      <c r="L462" s="618"/>
      <c r="M462" s="618"/>
      <c r="N462" s="618"/>
      <c r="O462" s="618"/>
      <c r="P462" s="618"/>
      <c r="Q462" s="618"/>
      <c r="R462" s="618"/>
      <c r="S462" s="618"/>
      <c r="T462" s="618"/>
      <c r="U462" s="618"/>
      <c r="V462" s="618"/>
      <c r="W462" s="618"/>
      <c r="X462" s="1"/>
      <c r="Y462" s="124"/>
      <c r="Z462" s="124"/>
      <c r="AA462" s="124"/>
      <c r="AB462" s="124"/>
    </row>
    <row r="463" spans="2:28" ht="16.149999999999999" customHeight="1">
      <c r="B463" s="3"/>
      <c r="C463" s="11"/>
      <c r="D463" s="11"/>
      <c r="E463" s="124"/>
      <c r="F463" s="124"/>
      <c r="G463" s="363" t="s">
        <v>123</v>
      </c>
      <c r="H463" s="362">
        <v>575.41049759995497</v>
      </c>
      <c r="I463" s="362"/>
      <c r="J463" s="362"/>
      <c r="K463" s="362"/>
      <c r="L463" s="363" t="s">
        <v>587</v>
      </c>
      <c r="M463" s="131"/>
      <c r="N463" s="131"/>
      <c r="O463" s="131"/>
      <c r="P463" s="131"/>
      <c r="Q463" s="131"/>
      <c r="R463" s="1"/>
      <c r="S463" s="1"/>
      <c r="T463" s="1"/>
      <c r="U463" s="1"/>
      <c r="V463" s="10"/>
      <c r="W463" s="10"/>
      <c r="X463" s="124"/>
      <c r="Y463" s="124"/>
      <c r="Z463" s="124"/>
      <c r="AA463" s="124"/>
      <c r="AB463" s="124"/>
    </row>
    <row r="464" spans="2:28" ht="16.149999999999999" customHeight="1">
      <c r="B464" s="3"/>
      <c r="C464" s="11"/>
      <c r="D464" s="11"/>
      <c r="E464" s="124"/>
      <c r="F464" s="124"/>
      <c r="G464" s="363"/>
      <c r="H464" s="362"/>
      <c r="I464" s="362"/>
      <c r="J464" s="362"/>
      <c r="K464" s="362"/>
      <c r="L464" s="363"/>
      <c r="M464" s="131"/>
      <c r="N464" s="131"/>
      <c r="O464" s="131"/>
      <c r="P464" s="131"/>
      <c r="Q464" s="131"/>
      <c r="R464" s="1"/>
      <c r="S464" s="1"/>
      <c r="T464" s="1"/>
      <c r="U464" s="1"/>
      <c r="V464" s="10"/>
      <c r="W464" s="10"/>
      <c r="X464" s="124"/>
      <c r="Y464" s="124"/>
      <c r="Z464" s="124"/>
      <c r="AA464" s="124"/>
      <c r="AB464" s="124"/>
    </row>
    <row r="465" spans="2:28" ht="16.149999999999999" customHeight="1">
      <c r="B465" s="3"/>
      <c r="C465" s="11"/>
      <c r="D465" s="11"/>
      <c r="E465" s="275" t="s">
        <v>588</v>
      </c>
      <c r="F465" s="275"/>
      <c r="G465" s="124" t="s">
        <v>123</v>
      </c>
      <c r="H465" s="351">
        <v>198.6</v>
      </c>
      <c r="I465" s="351"/>
      <c r="J465" s="351"/>
      <c r="K465" s="351"/>
      <c r="L465" s="11" t="s">
        <v>589</v>
      </c>
      <c r="M465" s="11"/>
      <c r="N465" s="11"/>
      <c r="O465" s="11"/>
      <c r="P465" s="11"/>
      <c r="Q465" s="124"/>
      <c r="R465" s="124"/>
      <c r="S465" s="11"/>
      <c r="T465" s="11"/>
      <c r="U465" s="11"/>
      <c r="V465" s="10"/>
      <c r="W465" s="10"/>
      <c r="X465" s="124"/>
      <c r="Y465" s="124"/>
      <c r="Z465" s="124"/>
      <c r="AA465" s="124"/>
      <c r="AB465" s="124"/>
    </row>
    <row r="466" spans="2:28" ht="16.149999999999999" customHeight="1">
      <c r="B466" s="3"/>
      <c r="C466" s="11"/>
      <c r="D466" s="11"/>
      <c r="E466" s="275" t="s">
        <v>590</v>
      </c>
      <c r="F466" s="275"/>
      <c r="G466" s="124" t="s">
        <v>123</v>
      </c>
      <c r="H466" s="351">
        <v>300</v>
      </c>
      <c r="I466" s="351"/>
      <c r="J466" s="351"/>
      <c r="K466" s="351"/>
      <c r="L466" s="11" t="s">
        <v>572</v>
      </c>
      <c r="M466" s="11"/>
      <c r="N466" s="11"/>
      <c r="O466" s="11"/>
      <c r="P466" s="11"/>
      <c r="Q466" s="124"/>
      <c r="R466" s="124"/>
      <c r="S466" s="11"/>
      <c r="T466" s="11"/>
      <c r="U466" s="11"/>
      <c r="V466" s="10"/>
      <c r="W466" s="10"/>
      <c r="X466" s="124"/>
      <c r="Y466" s="124"/>
      <c r="Z466" s="124"/>
      <c r="AA466" s="124"/>
      <c r="AB466" s="124"/>
    </row>
    <row r="467" spans="2:28" ht="16.149999999999999" customHeight="1">
      <c r="B467" s="3"/>
      <c r="C467" s="11"/>
      <c r="D467" s="11"/>
      <c r="E467" s="275" t="s">
        <v>591</v>
      </c>
      <c r="F467" s="275"/>
      <c r="G467" s="124" t="s">
        <v>123</v>
      </c>
      <c r="H467" s="351">
        <v>1844.5</v>
      </c>
      <c r="I467" s="351"/>
      <c r="J467" s="351"/>
      <c r="K467" s="351"/>
      <c r="L467" s="11" t="s">
        <v>479</v>
      </c>
      <c r="M467" s="11"/>
      <c r="N467" s="11"/>
      <c r="O467" s="11"/>
      <c r="P467" s="11"/>
      <c r="Q467" s="124"/>
      <c r="R467" s="124"/>
      <c r="S467" s="11"/>
      <c r="T467" s="11"/>
      <c r="U467" s="11"/>
      <c r="V467" s="10"/>
      <c r="W467" s="10"/>
      <c r="X467" s="124"/>
      <c r="Y467" s="124"/>
      <c r="Z467" s="124"/>
      <c r="AA467" s="124"/>
      <c r="AB467" s="124"/>
    </row>
    <row r="468" spans="2:28" ht="16.149999999999999" customHeight="1">
      <c r="B468" s="3"/>
      <c r="C468" s="11"/>
      <c r="D468" s="11"/>
      <c r="E468" s="275" t="s">
        <v>592</v>
      </c>
      <c r="F468" s="275"/>
      <c r="G468" s="124" t="s">
        <v>123</v>
      </c>
      <c r="H468" s="351">
        <v>300</v>
      </c>
      <c r="I468" s="351"/>
      <c r="J468" s="351"/>
      <c r="K468" s="351"/>
      <c r="L468" s="11" t="s">
        <v>479</v>
      </c>
      <c r="M468" s="11"/>
      <c r="N468" s="11"/>
      <c r="O468" s="11"/>
      <c r="P468" s="11"/>
      <c r="Q468" s="124"/>
      <c r="R468" s="124"/>
      <c r="S468" s="11"/>
      <c r="T468" s="11"/>
      <c r="U468" s="11"/>
      <c r="V468" s="10"/>
      <c r="W468" s="10"/>
      <c r="X468" s="124"/>
      <c r="Y468" s="124"/>
      <c r="Z468" s="124"/>
      <c r="AA468" s="124"/>
      <c r="AB468" s="124"/>
    </row>
    <row r="469" spans="2:28" ht="16.149999999999999" customHeight="1">
      <c r="B469" s="3"/>
      <c r="C469" s="11"/>
      <c r="D469" s="11"/>
      <c r="E469" s="124"/>
      <c r="F469" s="124"/>
      <c r="G469" s="124"/>
      <c r="H469" s="129"/>
      <c r="I469" s="129"/>
      <c r="J469" s="129"/>
      <c r="K469" s="129"/>
      <c r="L469" s="11"/>
      <c r="M469" s="11"/>
      <c r="N469" s="11"/>
      <c r="O469" s="11"/>
      <c r="P469" s="11"/>
      <c r="Q469" s="124"/>
      <c r="R469" s="124"/>
      <c r="S469" s="11"/>
      <c r="T469" s="11"/>
      <c r="U469" s="11"/>
      <c r="V469" s="10"/>
      <c r="W469" s="10"/>
      <c r="X469" s="124"/>
      <c r="Y469" s="124"/>
      <c r="Z469" s="124"/>
      <c r="AA469" s="124"/>
      <c r="AB469" s="124"/>
    </row>
    <row r="470" spans="2:28" ht="16.149999999999999" customHeight="1">
      <c r="B470" s="3"/>
      <c r="C470" s="11"/>
      <c r="D470" s="11" t="s">
        <v>593</v>
      </c>
      <c r="E470" s="124"/>
      <c r="F470" s="124"/>
      <c r="G470" s="124"/>
      <c r="H470" s="129"/>
      <c r="I470" s="129"/>
      <c r="J470" s="129"/>
      <c r="K470" s="129"/>
      <c r="L470" s="11"/>
      <c r="M470" s="11"/>
      <c r="N470" s="11"/>
      <c r="O470" s="1"/>
      <c r="P470" s="1"/>
      <c r="Q470" s="1"/>
      <c r="R470" s="1"/>
      <c r="S470" s="1"/>
      <c r="T470" s="14"/>
      <c r="U470" s="14"/>
      <c r="V470" s="10"/>
      <c r="W470" s="10"/>
      <c r="X470" s="124"/>
      <c r="Y470" s="124"/>
      <c r="Z470" s="124"/>
      <c r="AA470" s="124"/>
      <c r="AB470" s="124"/>
    </row>
    <row r="471" spans="2:28" ht="16.149999999999999" customHeight="1">
      <c r="B471" s="1"/>
      <c r="C471" s="1"/>
      <c r="D471" s="11"/>
      <c r="E471" s="11" t="s">
        <v>425</v>
      </c>
      <c r="F471" s="11"/>
      <c r="G471" s="12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1"/>
      <c r="T471" s="11"/>
      <c r="U471" s="11"/>
      <c r="V471" s="10"/>
      <c r="W471" s="10"/>
      <c r="X471" s="124"/>
      <c r="Y471" s="124"/>
      <c r="Z471" s="124"/>
      <c r="AA471" s="124"/>
      <c r="AB471" s="124"/>
    </row>
    <row r="472" spans="2:28" ht="16.149999999999999" customHeight="1">
      <c r="B472" s="1"/>
      <c r="C472" s="1"/>
      <c r="D472" s="11"/>
      <c r="E472" s="1"/>
      <c r="F472" s="363" t="s">
        <v>607</v>
      </c>
      <c r="G472" s="363"/>
      <c r="H472" s="363" t="s">
        <v>123</v>
      </c>
      <c r="I472" s="364">
        <v>0.15</v>
      </c>
      <c r="J472" s="364"/>
      <c r="K472" s="362" t="s">
        <v>500</v>
      </c>
      <c r="L472" s="362" t="s">
        <v>608</v>
      </c>
      <c r="M472" s="362"/>
      <c r="N472" s="362"/>
      <c r="O472" s="1"/>
      <c r="P472" s="1"/>
      <c r="Q472" s="1"/>
      <c r="R472" s="1"/>
      <c r="S472" s="1"/>
      <c r="T472" s="11"/>
      <c r="U472" s="11"/>
      <c r="V472" s="10"/>
      <c r="W472" s="10"/>
      <c r="X472" s="124"/>
      <c r="Y472" s="124"/>
      <c r="Z472" s="124"/>
      <c r="AA472" s="124"/>
      <c r="AB472" s="124"/>
    </row>
    <row r="473" spans="2:28" ht="16.149999999999999" customHeight="1">
      <c r="B473" s="1"/>
      <c r="C473" s="1"/>
      <c r="D473" s="11"/>
      <c r="E473" s="11"/>
      <c r="F473" s="363"/>
      <c r="G473" s="363"/>
      <c r="H473" s="363"/>
      <c r="I473" s="364"/>
      <c r="J473" s="364"/>
      <c r="K473" s="362"/>
      <c r="L473" s="624" t="s">
        <v>609</v>
      </c>
      <c r="M473" s="624"/>
      <c r="N473" s="624"/>
      <c r="O473" s="1"/>
      <c r="P473" s="1"/>
      <c r="Q473" s="1"/>
      <c r="R473" s="1"/>
      <c r="S473" s="1"/>
      <c r="T473" s="11"/>
      <c r="U473" s="11"/>
      <c r="V473" s="10"/>
      <c r="W473" s="10"/>
      <c r="X473" s="124"/>
      <c r="Y473" s="124"/>
      <c r="Z473" s="124"/>
      <c r="AA473" s="124"/>
      <c r="AB473" s="124"/>
    </row>
    <row r="474" spans="2:28" ht="16.149999999999999" customHeight="1">
      <c r="B474" s="1"/>
      <c r="C474" s="1"/>
      <c r="D474" s="11"/>
      <c r="E474" s="11"/>
      <c r="F474" s="131"/>
      <c r="G474" s="131"/>
      <c r="H474" s="275" t="s">
        <v>123</v>
      </c>
      <c r="I474" s="364">
        <v>0.15</v>
      </c>
      <c r="J474" s="364"/>
      <c r="K474" s="231" t="s">
        <v>500</v>
      </c>
      <c r="L474" s="614">
        <v>3350.8108993808869</v>
      </c>
      <c r="M474" s="614"/>
      <c r="N474" s="614"/>
      <c r="O474" s="614"/>
      <c r="P474" s="627" t="s">
        <v>478</v>
      </c>
      <c r="Q474" s="614">
        <v>2</v>
      </c>
      <c r="R474" s="614"/>
      <c r="S474" s="614"/>
      <c r="T474" s="614"/>
      <c r="U474" s="363" t="s">
        <v>123</v>
      </c>
      <c r="V474" s="362">
        <v>402.09730792570639</v>
      </c>
      <c r="W474" s="362"/>
      <c r="X474" s="362"/>
      <c r="Y474" s="362"/>
      <c r="Z474" s="363" t="s">
        <v>587</v>
      </c>
      <c r="AA474" s="124"/>
      <c r="AB474" s="124"/>
    </row>
    <row r="475" spans="2:28" ht="16.149999999999999" customHeight="1">
      <c r="B475" s="1"/>
      <c r="C475" s="1"/>
      <c r="D475" s="11"/>
      <c r="E475" s="11"/>
      <c r="F475" s="131"/>
      <c r="G475" s="131"/>
      <c r="H475" s="275"/>
      <c r="I475" s="364"/>
      <c r="J475" s="364"/>
      <c r="K475" s="231"/>
      <c r="L475" s="624">
        <v>2.5</v>
      </c>
      <c r="M475" s="624"/>
      <c r="N475" s="624"/>
      <c r="O475" s="624"/>
      <c r="P475" s="624"/>
      <c r="Q475" s="624"/>
      <c r="R475" s="624"/>
      <c r="S475" s="624"/>
      <c r="T475" s="624"/>
      <c r="U475" s="363"/>
      <c r="V475" s="362"/>
      <c r="W475" s="362"/>
      <c r="X475" s="362"/>
      <c r="Y475" s="362"/>
      <c r="Z475" s="363"/>
      <c r="AA475" s="124"/>
      <c r="AB475" s="124"/>
    </row>
    <row r="476" spans="2:28" ht="16.149999999999999" customHeight="1">
      <c r="B476" s="1"/>
      <c r="C476" s="1"/>
      <c r="D476" s="11"/>
      <c r="E476" s="11"/>
      <c r="F476" s="275" t="s">
        <v>597</v>
      </c>
      <c r="G476" s="275"/>
      <c r="H476" s="124" t="s">
        <v>123</v>
      </c>
      <c r="I476" s="351">
        <v>3350.8108993808869</v>
      </c>
      <c r="J476" s="351"/>
      <c r="K476" s="351"/>
      <c r="L476" s="351"/>
      <c r="M476" s="35" t="s">
        <v>29</v>
      </c>
      <c r="N476" s="34"/>
      <c r="O476" s="34"/>
      <c r="P476" s="34"/>
      <c r="Q476" s="34"/>
      <c r="R476" s="34"/>
      <c r="S476" s="34"/>
      <c r="T476" s="34"/>
      <c r="U476" s="131"/>
      <c r="V476" s="131"/>
      <c r="W476" s="131"/>
      <c r="X476" s="131"/>
      <c r="Y476" s="131"/>
      <c r="Z476" s="131"/>
      <c r="AA476" s="124"/>
      <c r="AB476" s="124"/>
    </row>
    <row r="477" spans="2:28" ht="16.149999999999999" customHeight="1">
      <c r="B477" s="1"/>
      <c r="C477" s="1"/>
      <c r="D477" s="11"/>
      <c r="E477" s="1"/>
      <c r="F477" s="275" t="s">
        <v>610</v>
      </c>
      <c r="G477" s="275"/>
      <c r="H477" s="124" t="s">
        <v>123</v>
      </c>
      <c r="I477" s="351">
        <v>2</v>
      </c>
      <c r="J477" s="351"/>
      <c r="K477" s="351"/>
      <c r="L477" s="351"/>
      <c r="M477" s="11" t="s">
        <v>13</v>
      </c>
      <c r="N477" s="11"/>
      <c r="O477" s="11"/>
      <c r="P477" s="11"/>
      <c r="Q477" s="11"/>
      <c r="R477" s="124"/>
      <c r="S477" s="124"/>
      <c r="T477" s="11"/>
      <c r="U477" s="11"/>
      <c r="V477" s="10"/>
      <c r="W477" s="10"/>
      <c r="X477" s="124"/>
      <c r="Y477" s="124"/>
      <c r="Z477" s="124"/>
      <c r="AA477" s="124"/>
      <c r="AB477" s="124"/>
    </row>
    <row r="478" spans="2:28" ht="16.149999999999999" customHeight="1">
      <c r="B478" s="1"/>
      <c r="C478" s="1"/>
      <c r="D478" s="11"/>
      <c r="E478" s="1"/>
      <c r="F478" s="275" t="s">
        <v>611</v>
      </c>
      <c r="G478" s="275"/>
      <c r="H478" s="124" t="s">
        <v>123</v>
      </c>
      <c r="I478" s="351">
        <v>2.5</v>
      </c>
      <c r="J478" s="351"/>
      <c r="K478" s="351"/>
      <c r="L478" s="351"/>
      <c r="M478" s="11" t="s">
        <v>13</v>
      </c>
      <c r="N478" s="11"/>
      <c r="O478" s="11"/>
      <c r="P478" s="11"/>
      <c r="Q478" s="11"/>
      <c r="R478" s="124"/>
      <c r="S478" s="124"/>
      <c r="T478" s="11"/>
      <c r="U478" s="11"/>
      <c r="V478" s="10"/>
      <c r="W478" s="10"/>
      <c r="X478" s="124"/>
      <c r="Y478" s="124"/>
      <c r="Z478" s="124"/>
      <c r="AA478" s="124"/>
      <c r="AB478" s="124"/>
    </row>
    <row r="479" spans="2:28" ht="16.149999999999999" customHeight="1">
      <c r="B479" s="1"/>
      <c r="C479" s="1"/>
      <c r="D479" s="11"/>
      <c r="E479" s="11" t="s">
        <v>429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1"/>
      <c r="T479" s="11"/>
      <c r="U479" s="11"/>
      <c r="V479" s="10"/>
      <c r="W479" s="10"/>
      <c r="X479" s="124"/>
      <c r="Y479" s="124"/>
      <c r="Z479" s="124"/>
      <c r="AA479" s="124"/>
      <c r="AB479" s="124"/>
    </row>
    <row r="480" spans="2:28" ht="16.149999999999999" customHeight="1">
      <c r="B480" s="1"/>
      <c r="C480" s="1"/>
      <c r="D480" s="11"/>
      <c r="E480" s="11"/>
      <c r="F480" s="363" t="s">
        <v>612</v>
      </c>
      <c r="G480" s="363"/>
      <c r="H480" s="363" t="s">
        <v>123</v>
      </c>
      <c r="I480" s="364">
        <v>0.15</v>
      </c>
      <c r="J480" s="364"/>
      <c r="K480" s="362" t="s">
        <v>500</v>
      </c>
      <c r="L480" s="362" t="s">
        <v>608</v>
      </c>
      <c r="M480" s="362"/>
      <c r="N480" s="362"/>
      <c r="O480" s="1"/>
      <c r="P480" s="1"/>
      <c r="Q480" s="1"/>
      <c r="R480" s="1"/>
      <c r="S480" s="1"/>
      <c r="T480" s="1"/>
      <c r="U480" s="11"/>
      <c r="V480" s="10"/>
      <c r="W480" s="10"/>
      <c r="X480" s="124"/>
      <c r="Y480" s="124"/>
      <c r="Z480" s="124"/>
      <c r="AA480" s="124"/>
      <c r="AB480" s="124"/>
    </row>
    <row r="481" spans="2:28" ht="16.149999999999999" customHeight="1">
      <c r="B481" s="1"/>
      <c r="C481" s="1"/>
      <c r="D481" s="11"/>
      <c r="E481" s="11"/>
      <c r="F481" s="363"/>
      <c r="G481" s="363"/>
      <c r="H481" s="363"/>
      <c r="I481" s="364"/>
      <c r="J481" s="364"/>
      <c r="K481" s="362"/>
      <c r="L481" s="624" t="s">
        <v>613</v>
      </c>
      <c r="M481" s="624"/>
      <c r="N481" s="624"/>
      <c r="O481" s="1"/>
      <c r="P481" s="1"/>
      <c r="Q481" s="1"/>
      <c r="R481" s="1"/>
      <c r="S481" s="1"/>
      <c r="T481" s="1"/>
      <c r="U481" s="11"/>
      <c r="V481" s="10"/>
      <c r="W481" s="10"/>
      <c r="X481" s="124"/>
      <c r="Y481" s="124"/>
      <c r="Z481" s="124"/>
      <c r="AA481" s="124"/>
      <c r="AB481" s="124"/>
    </row>
    <row r="482" spans="2:28" ht="16.149999999999999" customHeight="1">
      <c r="B482" s="1"/>
      <c r="C482" s="1"/>
      <c r="D482" s="11"/>
      <c r="E482" s="11"/>
      <c r="F482" s="131"/>
      <c r="G482" s="131"/>
      <c r="H482" s="275" t="s">
        <v>123</v>
      </c>
      <c r="I482" s="364">
        <v>0.15</v>
      </c>
      <c r="J482" s="364"/>
      <c r="K482" s="231" t="s">
        <v>500</v>
      </c>
      <c r="L482" s="614">
        <v>3350.8108993808869</v>
      </c>
      <c r="M482" s="614"/>
      <c r="N482" s="614"/>
      <c r="O482" s="614"/>
      <c r="P482" s="627" t="s">
        <v>478</v>
      </c>
      <c r="Q482" s="614">
        <v>2</v>
      </c>
      <c r="R482" s="614"/>
      <c r="S482" s="614"/>
      <c r="T482" s="614"/>
      <c r="U482" s="363" t="s">
        <v>123</v>
      </c>
      <c r="V482" s="362">
        <v>402.09730792570639</v>
      </c>
      <c r="W482" s="362"/>
      <c r="X482" s="362"/>
      <c r="Y482" s="362"/>
      <c r="Z482" s="363" t="s">
        <v>587</v>
      </c>
      <c r="AA482" s="124"/>
      <c r="AB482" s="124"/>
    </row>
    <row r="483" spans="2:28" ht="16.149999999999999" customHeight="1">
      <c r="B483" s="1"/>
      <c r="C483" s="1"/>
      <c r="D483" s="11"/>
      <c r="E483" s="11"/>
      <c r="F483" s="131"/>
      <c r="G483" s="131"/>
      <c r="H483" s="275"/>
      <c r="I483" s="364"/>
      <c r="J483" s="364"/>
      <c r="K483" s="231"/>
      <c r="L483" s="624">
        <v>2.5</v>
      </c>
      <c r="M483" s="624"/>
      <c r="N483" s="624"/>
      <c r="O483" s="624"/>
      <c r="P483" s="624"/>
      <c r="Q483" s="624"/>
      <c r="R483" s="624"/>
      <c r="S483" s="624"/>
      <c r="T483" s="624"/>
      <c r="U483" s="363"/>
      <c r="V483" s="362"/>
      <c r="W483" s="362"/>
      <c r="X483" s="362"/>
      <c r="Y483" s="362"/>
      <c r="Z483" s="363"/>
      <c r="AA483" s="124"/>
      <c r="AB483" s="124"/>
    </row>
    <row r="484" spans="2:28" ht="16.149999999999999" customHeight="1">
      <c r="B484" s="1"/>
      <c r="C484" s="1"/>
      <c r="D484" s="11"/>
      <c r="E484" s="11"/>
      <c r="F484" s="275" t="s">
        <v>597</v>
      </c>
      <c r="G484" s="275"/>
      <c r="H484" s="124" t="s">
        <v>123</v>
      </c>
      <c r="I484" s="351">
        <v>3350.8108993808869</v>
      </c>
      <c r="J484" s="351"/>
      <c r="K484" s="351"/>
      <c r="L484" s="351"/>
      <c r="M484" s="35" t="s">
        <v>29</v>
      </c>
      <c r="N484" s="34"/>
      <c r="O484" s="34"/>
      <c r="P484" s="34"/>
      <c r="Q484" s="34"/>
      <c r="R484" s="34"/>
      <c r="S484" s="34"/>
      <c r="T484" s="34"/>
      <c r="U484" s="131"/>
      <c r="V484" s="131"/>
      <c r="W484" s="131"/>
      <c r="X484" s="131"/>
      <c r="Y484" s="131"/>
      <c r="Z484" s="131"/>
      <c r="AA484" s="124"/>
      <c r="AB484" s="124"/>
    </row>
    <row r="485" spans="2:28" ht="16.149999999999999" customHeight="1">
      <c r="B485" s="1"/>
      <c r="C485" s="1"/>
      <c r="D485" s="11"/>
      <c r="E485" s="11"/>
      <c r="F485" s="275" t="s">
        <v>610</v>
      </c>
      <c r="G485" s="275"/>
      <c r="H485" s="124" t="s">
        <v>123</v>
      </c>
      <c r="I485" s="351">
        <v>2</v>
      </c>
      <c r="J485" s="351"/>
      <c r="K485" s="351"/>
      <c r="L485" s="351"/>
      <c r="M485" s="11" t="s">
        <v>13</v>
      </c>
      <c r="N485" s="11"/>
      <c r="O485" s="11"/>
      <c r="P485" s="11"/>
      <c r="Q485" s="11"/>
      <c r="R485" s="124"/>
      <c r="S485" s="124"/>
      <c r="T485" s="11"/>
      <c r="U485" s="11"/>
      <c r="V485" s="10"/>
      <c r="W485" s="10"/>
      <c r="X485" s="124"/>
      <c r="Y485" s="124"/>
      <c r="Z485" s="124"/>
      <c r="AA485" s="124"/>
      <c r="AB485" s="124"/>
    </row>
    <row r="486" spans="2:28" ht="16.149999999999999" customHeight="1">
      <c r="B486" s="1"/>
      <c r="C486" s="1"/>
      <c r="D486" s="11"/>
      <c r="E486" s="11"/>
      <c r="F486" s="275" t="s">
        <v>614</v>
      </c>
      <c r="G486" s="275"/>
      <c r="H486" s="124" t="s">
        <v>123</v>
      </c>
      <c r="I486" s="351">
        <v>2.5</v>
      </c>
      <c r="J486" s="351"/>
      <c r="K486" s="351"/>
      <c r="L486" s="351"/>
      <c r="M486" s="11" t="s">
        <v>13</v>
      </c>
      <c r="N486" s="11"/>
      <c r="O486" s="11"/>
      <c r="P486" s="11"/>
      <c r="Q486" s="11"/>
      <c r="R486" s="124"/>
      <c r="S486" s="124"/>
      <c r="T486" s="11"/>
      <c r="U486" s="11"/>
      <c r="V486" s="10"/>
      <c r="W486" s="10"/>
      <c r="X486" s="124"/>
      <c r="Y486" s="124"/>
      <c r="Z486" s="124"/>
      <c r="AA486" s="124"/>
      <c r="AB486" s="124"/>
    </row>
    <row r="487" spans="2:28" ht="16.149999999999999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0"/>
      <c r="W487" s="10"/>
      <c r="X487" s="124"/>
      <c r="Y487" s="124"/>
      <c r="Z487" s="124"/>
      <c r="AA487" s="124"/>
      <c r="AB487" s="124"/>
    </row>
    <row r="489" spans="2:28" ht="16.149999999999999" customHeight="1">
      <c r="B489" s="3"/>
      <c r="C489" s="11" t="s">
        <v>615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0"/>
      <c r="X489" s="124"/>
      <c r="Y489" s="124"/>
      <c r="Z489" s="124"/>
      <c r="AA489" s="124"/>
      <c r="AB489" s="124"/>
    </row>
    <row r="490" spans="2:28" ht="16.149999999999999" customHeight="1">
      <c r="B490" s="3"/>
      <c r="C490" s="11"/>
      <c r="D490" s="354">
        <v>1</v>
      </c>
      <c r="E490" s="354"/>
      <c r="F490" s="354"/>
      <c r="G490" s="354"/>
      <c r="H490" s="354"/>
      <c r="I490" s="354"/>
      <c r="J490" s="354"/>
      <c r="K490" s="354"/>
      <c r="L490" s="354"/>
      <c r="M490" s="354"/>
      <c r="N490" s="354"/>
      <c r="O490" s="354"/>
      <c r="P490" s="354"/>
      <c r="Q490" s="354"/>
      <c r="R490" s="36"/>
      <c r="S490" s="36"/>
      <c r="T490" s="36"/>
      <c r="U490" s="36"/>
      <c r="V490" s="36"/>
      <c r="W490" s="36"/>
      <c r="X490" s="36"/>
      <c r="Y490" s="36"/>
      <c r="Z490" s="124"/>
      <c r="AA490" s="124"/>
      <c r="AB490" s="124"/>
    </row>
    <row r="491" spans="2:28" ht="16.149999999999999" customHeight="1">
      <c r="B491" s="3"/>
      <c r="C491" s="11"/>
      <c r="D491" s="354"/>
      <c r="E491" s="354"/>
      <c r="F491" s="354"/>
      <c r="G491" s="354"/>
      <c r="H491" s="354"/>
      <c r="I491" s="354"/>
      <c r="J491" s="354"/>
      <c r="K491" s="354"/>
      <c r="L491" s="354"/>
      <c r="M491" s="354"/>
      <c r="N491" s="354"/>
      <c r="O491" s="354"/>
      <c r="P491" s="354"/>
      <c r="Q491" s="354"/>
      <c r="R491" s="36"/>
      <c r="S491" s="36"/>
      <c r="T491" s="36"/>
      <c r="U491" s="36"/>
      <c r="V491" s="36"/>
      <c r="W491" s="36"/>
      <c r="X491" s="36"/>
      <c r="Y491" s="36"/>
      <c r="Z491" s="124"/>
      <c r="AA491" s="124"/>
      <c r="AB491" s="124"/>
    </row>
    <row r="492" spans="2:28" ht="16.149999999999999" customHeight="1">
      <c r="B492" s="3"/>
      <c r="C492" s="11"/>
      <c r="D492" s="354"/>
      <c r="E492" s="354"/>
      <c r="F492" s="354"/>
      <c r="G492" s="354"/>
      <c r="H492" s="354"/>
      <c r="I492" s="354"/>
      <c r="J492" s="354"/>
      <c r="K492" s="354"/>
      <c r="L492" s="354"/>
      <c r="M492" s="354"/>
      <c r="N492" s="354"/>
      <c r="O492" s="354"/>
      <c r="P492" s="354"/>
      <c r="Q492" s="354"/>
      <c r="R492" s="36"/>
      <c r="S492" s="36"/>
      <c r="T492" s="36"/>
      <c r="U492" s="36"/>
      <c r="V492" s="36"/>
      <c r="W492" s="36"/>
      <c r="X492" s="36"/>
      <c r="Y492" s="36"/>
      <c r="Z492" s="124"/>
      <c r="AA492" s="124"/>
      <c r="AB492" s="124"/>
    </row>
    <row r="493" spans="2:28" ht="16.149999999999999" customHeight="1">
      <c r="B493" s="3"/>
      <c r="C493" s="11"/>
      <c r="D493" s="354"/>
      <c r="E493" s="354"/>
      <c r="F493" s="354"/>
      <c r="G493" s="354"/>
      <c r="H493" s="354"/>
      <c r="I493" s="354"/>
      <c r="J493" s="354"/>
      <c r="K493" s="354"/>
      <c r="L493" s="354"/>
      <c r="M493" s="354"/>
      <c r="N493" s="354"/>
      <c r="O493" s="354"/>
      <c r="P493" s="354"/>
      <c r="Q493" s="354"/>
      <c r="R493" s="36"/>
      <c r="S493" s="36"/>
      <c r="T493" s="36"/>
      <c r="U493" s="36"/>
      <c r="V493" s="36"/>
      <c r="W493" s="36"/>
      <c r="X493" s="36"/>
      <c r="Y493" s="36"/>
      <c r="Z493" s="124"/>
      <c r="AA493" s="124"/>
      <c r="AB493" s="124"/>
    </row>
    <row r="494" spans="2:28" ht="16.149999999999999" customHeight="1">
      <c r="B494" s="3"/>
      <c r="C494" s="11"/>
      <c r="D494" s="354"/>
      <c r="E494" s="354"/>
      <c r="F494" s="354"/>
      <c r="G494" s="354"/>
      <c r="H494" s="354"/>
      <c r="I494" s="354"/>
      <c r="J494" s="354"/>
      <c r="K494" s="354"/>
      <c r="L494" s="354"/>
      <c r="M494" s="354"/>
      <c r="N494" s="354"/>
      <c r="O494" s="354"/>
      <c r="P494" s="354"/>
      <c r="Q494" s="354"/>
      <c r="R494" s="36"/>
      <c r="S494" s="36"/>
      <c r="T494" s="36"/>
      <c r="U494" s="36"/>
      <c r="V494" s="36"/>
      <c r="W494" s="36"/>
      <c r="X494" s="36"/>
      <c r="Y494" s="36"/>
      <c r="Z494" s="124"/>
      <c r="AA494" s="124"/>
      <c r="AB494" s="124"/>
    </row>
    <row r="495" spans="2:28" ht="16.149999999999999" customHeight="1">
      <c r="B495" s="3"/>
      <c r="C495" s="11"/>
      <c r="D495" s="354"/>
      <c r="E495" s="354"/>
      <c r="F495" s="354"/>
      <c r="G495" s="354"/>
      <c r="H495" s="354"/>
      <c r="I495" s="354"/>
      <c r="J495" s="354"/>
      <c r="K495" s="354"/>
      <c r="L495" s="354"/>
      <c r="M495" s="354"/>
      <c r="N495" s="354"/>
      <c r="O495" s="354"/>
      <c r="P495" s="354"/>
      <c r="Q495" s="354"/>
      <c r="R495" s="36"/>
      <c r="S495" s="36"/>
      <c r="T495" s="36"/>
      <c r="U495" s="36"/>
      <c r="V495" s="36"/>
      <c r="W495" s="36"/>
      <c r="X495" s="36"/>
      <c r="Y495" s="36"/>
      <c r="Z495" s="124"/>
      <c r="AA495" s="124"/>
      <c r="AB495" s="124"/>
    </row>
    <row r="496" spans="2:28" ht="16.149999999999999" customHeight="1">
      <c r="B496" s="3"/>
      <c r="C496" s="11"/>
      <c r="D496" s="354"/>
      <c r="E496" s="354"/>
      <c r="F496" s="354"/>
      <c r="G496" s="354"/>
      <c r="H496" s="354"/>
      <c r="I496" s="354"/>
      <c r="J496" s="354"/>
      <c r="K496" s="354"/>
      <c r="L496" s="354"/>
      <c r="M496" s="354"/>
      <c r="N496" s="354"/>
      <c r="O496" s="354"/>
      <c r="P496" s="354"/>
      <c r="Q496" s="354"/>
      <c r="R496" s="36"/>
      <c r="S496" s="36"/>
      <c r="T496" s="36"/>
      <c r="U496" s="36"/>
      <c r="V496" s="36"/>
      <c r="W496" s="36"/>
      <c r="X496" s="36"/>
      <c r="Y496" s="36"/>
      <c r="Z496" s="124"/>
      <c r="AA496" s="124"/>
      <c r="AB496" s="124"/>
    </row>
    <row r="497" spans="2:28" ht="16.149999999999999" customHeight="1">
      <c r="B497" s="3"/>
      <c r="C497" s="11"/>
      <c r="D497" s="354"/>
      <c r="E497" s="354"/>
      <c r="F497" s="354"/>
      <c r="G497" s="354"/>
      <c r="H497" s="354"/>
      <c r="I497" s="354"/>
      <c r="J497" s="354"/>
      <c r="K497" s="354"/>
      <c r="L497" s="354"/>
      <c r="M497" s="354"/>
      <c r="N497" s="354"/>
      <c r="O497" s="354"/>
      <c r="P497" s="354"/>
      <c r="Q497" s="354"/>
      <c r="R497" s="36"/>
      <c r="S497" s="36"/>
      <c r="T497" s="36"/>
      <c r="U497" s="36"/>
      <c r="V497" s="36"/>
      <c r="W497" s="36"/>
      <c r="X497" s="36"/>
      <c r="Y497" s="36"/>
      <c r="Z497" s="124"/>
      <c r="AA497" s="124"/>
      <c r="AB497" s="124"/>
    </row>
    <row r="498" spans="2:28" ht="16.149999999999999" customHeight="1">
      <c r="B498" s="3"/>
      <c r="C498" s="11"/>
      <c r="D498" s="354"/>
      <c r="E498" s="354"/>
      <c r="F498" s="354"/>
      <c r="G498" s="354"/>
      <c r="H498" s="354"/>
      <c r="I498" s="354"/>
      <c r="J498" s="354"/>
      <c r="K498" s="354"/>
      <c r="L498" s="354"/>
      <c r="M498" s="354"/>
      <c r="N498" s="354"/>
      <c r="O498" s="354"/>
      <c r="P498" s="354"/>
      <c r="Q498" s="354"/>
      <c r="R498" s="36"/>
      <c r="S498" s="36"/>
      <c r="T498" s="36"/>
      <c r="U498" s="36"/>
      <c r="V498" s="36"/>
      <c r="W498" s="36"/>
      <c r="X498" s="36"/>
      <c r="Y498" s="36"/>
      <c r="Z498" s="124"/>
      <c r="AA498" s="124"/>
      <c r="AB498" s="124"/>
    </row>
    <row r="499" spans="2:28" ht="16.149999999999999" customHeight="1">
      <c r="B499" s="3"/>
      <c r="C499" s="11"/>
      <c r="D499" s="354"/>
      <c r="E499" s="354"/>
      <c r="F499" s="354"/>
      <c r="G499" s="354"/>
      <c r="H499" s="354"/>
      <c r="I499" s="354"/>
      <c r="J499" s="354"/>
      <c r="K499" s="354"/>
      <c r="L499" s="354"/>
      <c r="M499" s="354"/>
      <c r="N499" s="354"/>
      <c r="O499" s="354"/>
      <c r="P499" s="354"/>
      <c r="Q499" s="354"/>
      <c r="R499" s="36"/>
      <c r="S499" s="36"/>
      <c r="T499" s="36"/>
      <c r="U499" s="36"/>
      <c r="V499" s="36"/>
      <c r="W499" s="36"/>
      <c r="X499" s="36"/>
      <c r="Y499" s="36"/>
      <c r="Z499" s="124"/>
      <c r="AA499" s="124"/>
      <c r="AB499" s="124"/>
    </row>
    <row r="500" spans="2:28" ht="16.149999999999999" customHeight="1">
      <c r="B500" s="3"/>
      <c r="C500" s="11"/>
      <c r="D500" s="354"/>
      <c r="E500" s="354"/>
      <c r="F500" s="354"/>
      <c r="G500" s="354"/>
      <c r="H500" s="354"/>
      <c r="I500" s="354"/>
      <c r="J500" s="354"/>
      <c r="K500" s="354"/>
      <c r="L500" s="354"/>
      <c r="M500" s="354"/>
      <c r="N500" s="354"/>
      <c r="O500" s="354"/>
      <c r="P500" s="354"/>
      <c r="Q500" s="354"/>
      <c r="R500" s="36"/>
      <c r="S500" s="36"/>
      <c r="T500" s="36"/>
      <c r="U500" s="36"/>
      <c r="V500" s="36"/>
      <c r="W500" s="36"/>
      <c r="X500" s="36"/>
      <c r="Y500" s="36"/>
      <c r="Z500" s="124"/>
      <c r="AA500" s="124"/>
      <c r="AB500" s="124"/>
    </row>
    <row r="501" spans="2:28" ht="16.149999999999999" customHeight="1">
      <c r="B501" s="3"/>
      <c r="C501" s="11"/>
      <c r="D501" s="354"/>
      <c r="E501" s="354"/>
      <c r="F501" s="354"/>
      <c r="G501" s="354"/>
      <c r="H501" s="354"/>
      <c r="I501" s="354"/>
      <c r="J501" s="354"/>
      <c r="K501" s="354"/>
      <c r="L501" s="354"/>
      <c r="M501" s="354"/>
      <c r="N501" s="354"/>
      <c r="O501" s="354"/>
      <c r="P501" s="354"/>
      <c r="Q501" s="354"/>
      <c r="R501" s="36"/>
      <c r="S501" s="36"/>
      <c r="T501" s="36"/>
      <c r="U501" s="36"/>
      <c r="V501" s="36"/>
      <c r="W501" s="36"/>
      <c r="X501" s="36"/>
      <c r="Y501" s="36"/>
      <c r="Z501" s="124"/>
      <c r="AA501" s="124"/>
      <c r="AB501" s="124"/>
    </row>
    <row r="502" spans="2:28" ht="16.149999999999999" customHeight="1">
      <c r="B502" s="3"/>
      <c r="C502" s="11"/>
      <c r="D502" s="354"/>
      <c r="E502" s="354"/>
      <c r="F502" s="354"/>
      <c r="G502" s="354"/>
      <c r="H502" s="354"/>
      <c r="I502" s="354"/>
      <c r="J502" s="354"/>
      <c r="K502" s="354"/>
      <c r="L502" s="354"/>
      <c r="M502" s="354"/>
      <c r="N502" s="354"/>
      <c r="O502" s="354"/>
      <c r="P502" s="354"/>
      <c r="Q502" s="354"/>
      <c r="R502" s="36"/>
      <c r="S502" s="36"/>
      <c r="T502" s="36"/>
      <c r="U502" s="36"/>
      <c r="V502" s="36"/>
      <c r="W502" s="36"/>
      <c r="X502" s="36"/>
      <c r="Y502" s="36"/>
      <c r="Z502" s="124"/>
      <c r="AA502" s="124"/>
      <c r="AB502" s="124"/>
    </row>
    <row r="503" spans="2:28" ht="16.149999999999999" customHeight="1">
      <c r="B503" s="3"/>
      <c r="C503" s="11"/>
      <c r="D503" s="354"/>
      <c r="E503" s="354"/>
      <c r="F503" s="354"/>
      <c r="G503" s="354"/>
      <c r="H503" s="354"/>
      <c r="I503" s="354"/>
      <c r="J503" s="354"/>
      <c r="K503" s="354"/>
      <c r="L503" s="354"/>
      <c r="M503" s="354"/>
      <c r="N503" s="354"/>
      <c r="O503" s="354"/>
      <c r="P503" s="354"/>
      <c r="Q503" s="354"/>
      <c r="R503" s="36"/>
      <c r="S503" s="36"/>
      <c r="T503" s="36"/>
      <c r="U503" s="36"/>
      <c r="V503" s="36"/>
      <c r="W503" s="36"/>
      <c r="X503" s="36"/>
      <c r="Y503" s="36"/>
      <c r="Z503" s="124"/>
      <c r="AA503" s="124"/>
      <c r="AB503" s="124"/>
    </row>
    <row r="504" spans="2:28" ht="16.149999999999999" customHeight="1">
      <c r="B504" s="3"/>
      <c r="C504" s="11"/>
      <c r="D504" s="354"/>
      <c r="E504" s="354"/>
      <c r="F504" s="354"/>
      <c r="G504" s="354"/>
      <c r="H504" s="354"/>
      <c r="I504" s="354"/>
      <c r="J504" s="354"/>
      <c r="K504" s="354"/>
      <c r="L504" s="354"/>
      <c r="M504" s="354"/>
      <c r="N504" s="354"/>
      <c r="O504" s="354"/>
      <c r="P504" s="354"/>
      <c r="Q504" s="354"/>
      <c r="R504" s="36"/>
      <c r="S504" s="36"/>
      <c r="T504" s="36"/>
      <c r="U504" s="36"/>
      <c r="V504" s="36"/>
      <c r="W504" s="36"/>
      <c r="X504" s="36"/>
      <c r="Y504" s="36"/>
      <c r="Z504" s="124"/>
      <c r="AA504" s="124"/>
      <c r="AB504" s="124"/>
    </row>
    <row r="505" spans="2:28" ht="16.149999999999999" customHeight="1">
      <c r="B505" s="3"/>
      <c r="C505" s="11"/>
      <c r="D505" s="126"/>
      <c r="E505" s="126"/>
      <c r="F505" s="126"/>
      <c r="G505" s="126"/>
      <c r="H505" s="126"/>
      <c r="I505" s="126"/>
      <c r="J505" s="126"/>
      <c r="K505" s="12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0"/>
      <c r="X505" s="124"/>
      <c r="Y505" s="124"/>
      <c r="Z505" s="124"/>
      <c r="AA505" s="124"/>
      <c r="AB505" s="124"/>
    </row>
    <row r="506" spans="2:28" ht="16.149999999999999" customHeight="1">
      <c r="B506" s="3"/>
      <c r="C506" s="582" t="s">
        <v>19</v>
      </c>
      <c r="D506" s="582"/>
      <c r="E506" s="582"/>
      <c r="F506" s="582"/>
      <c r="G506" s="582"/>
      <c r="H506" s="582" t="s">
        <v>616</v>
      </c>
      <c r="I506" s="582"/>
      <c r="J506" s="582"/>
      <c r="K506" s="582"/>
      <c r="L506" s="582"/>
      <c r="M506" s="582"/>
      <c r="N506" s="582"/>
      <c r="O506" s="582"/>
      <c r="P506" s="582"/>
      <c r="Q506" s="582"/>
      <c r="R506" s="582"/>
      <c r="S506" s="582"/>
      <c r="T506" s="582"/>
      <c r="U506" s="582"/>
      <c r="V506" s="582"/>
      <c r="W506" s="582"/>
      <c r="X506" s="582"/>
      <c r="Y506" s="582"/>
      <c r="Z506" s="582"/>
      <c r="AA506" s="582"/>
      <c r="AB506" s="1"/>
    </row>
    <row r="507" spans="2:28" ht="16.149999999999999" customHeight="1">
      <c r="B507" s="3"/>
      <c r="C507" s="582"/>
      <c r="D507" s="582"/>
      <c r="E507" s="582"/>
      <c r="F507" s="582"/>
      <c r="G507" s="582"/>
      <c r="H507" s="582" t="s">
        <v>617</v>
      </c>
      <c r="I507" s="582"/>
      <c r="J507" s="582"/>
      <c r="K507" s="582"/>
      <c r="L507" s="582"/>
      <c r="M507" s="582" t="s">
        <v>618</v>
      </c>
      <c r="N507" s="582"/>
      <c r="O507" s="582"/>
      <c r="P507" s="582"/>
      <c r="Q507" s="582"/>
      <c r="R507" s="582" t="s">
        <v>619</v>
      </c>
      <c r="S507" s="582"/>
      <c r="T507" s="582"/>
      <c r="U507" s="582"/>
      <c r="V507" s="582"/>
      <c r="W507" s="582" t="s">
        <v>620</v>
      </c>
      <c r="X507" s="582"/>
      <c r="Y507" s="582"/>
      <c r="Z507" s="582"/>
      <c r="AA507" s="582"/>
      <c r="AB507" s="1"/>
    </row>
    <row r="508" spans="2:28" ht="16.149999999999999" customHeight="1">
      <c r="B508" s="3"/>
      <c r="C508" s="582" t="s">
        <v>561</v>
      </c>
      <c r="D508" s="582"/>
      <c r="E508" s="582"/>
      <c r="F508" s="582"/>
      <c r="G508" s="582"/>
      <c r="H508" s="628">
        <v>0</v>
      </c>
      <c r="I508" s="628"/>
      <c r="J508" s="628"/>
      <c r="K508" s="628"/>
      <c r="L508" s="628"/>
      <c r="M508" s="629">
        <v>74.93277125400401</v>
      </c>
      <c r="N508" s="629"/>
      <c r="O508" s="629"/>
      <c r="P508" s="629"/>
      <c r="Q508" s="629"/>
      <c r="R508" s="629">
        <v>187.33192813501003</v>
      </c>
      <c r="S508" s="629"/>
      <c r="T508" s="629"/>
      <c r="U508" s="629"/>
      <c r="V508" s="629"/>
      <c r="W508" s="629">
        <v>299.73108501601604</v>
      </c>
      <c r="X508" s="629"/>
      <c r="Y508" s="629"/>
      <c r="Z508" s="629"/>
      <c r="AA508" s="629"/>
      <c r="AB508" s="1"/>
    </row>
    <row r="509" spans="2:28" ht="16.149999999999999" customHeight="1">
      <c r="B509" s="3"/>
      <c r="C509" s="582" t="s">
        <v>621</v>
      </c>
      <c r="D509" s="582"/>
      <c r="E509" s="582"/>
      <c r="F509" s="582"/>
      <c r="G509" s="582"/>
      <c r="H509" s="629">
        <v>4617.0460563259421</v>
      </c>
      <c r="I509" s="629"/>
      <c r="J509" s="629"/>
      <c r="K509" s="629"/>
      <c r="L509" s="629"/>
      <c r="M509" s="629">
        <v>4617.0460563259421</v>
      </c>
      <c r="N509" s="629"/>
      <c r="O509" s="629"/>
      <c r="P509" s="629"/>
      <c r="Q509" s="629"/>
      <c r="R509" s="629">
        <v>699.23942958003204</v>
      </c>
      <c r="S509" s="629"/>
      <c r="T509" s="629"/>
      <c r="U509" s="629"/>
      <c r="V509" s="629"/>
      <c r="W509" s="629">
        <v>699.23942958003204</v>
      </c>
      <c r="X509" s="629"/>
      <c r="Y509" s="629"/>
      <c r="Z509" s="629"/>
      <c r="AA509" s="629"/>
      <c r="AB509" s="1"/>
    </row>
    <row r="510" spans="2:28" ht="16.149999999999999" customHeight="1">
      <c r="B510" s="3"/>
      <c r="C510" s="1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0"/>
      <c r="X510" s="124"/>
      <c r="Y510" s="124"/>
      <c r="Z510" s="124"/>
      <c r="AA510" s="124"/>
      <c r="AB510" s="124"/>
    </row>
    <row r="511" spans="2:28" ht="16.149999999999999" customHeight="1">
      <c r="B511" s="3"/>
      <c r="C511" s="11" t="s">
        <v>622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24"/>
      <c r="Y511" s="124"/>
      <c r="Z511" s="124"/>
      <c r="AA511" s="124"/>
      <c r="AB511" s="124"/>
    </row>
    <row r="512" spans="2:28" ht="16.149999999999999" customHeight="1">
      <c r="B512" s="3"/>
      <c r="C512" s="1"/>
      <c r="D512" s="1" t="s">
        <v>415</v>
      </c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24"/>
      <c r="AA512" s="124"/>
      <c r="AB512" s="124"/>
    </row>
    <row r="513" spans="2:28" ht="16.149999999999999" customHeight="1">
      <c r="B513" s="3"/>
      <c r="C513" s="1"/>
      <c r="D513" s="354">
        <v>1</v>
      </c>
      <c r="E513" s="354"/>
      <c r="F513" s="354"/>
      <c r="G513" s="354"/>
      <c r="H513" s="354"/>
      <c r="I513" s="354"/>
      <c r="J513" s="354"/>
      <c r="K513" s="354"/>
      <c r="L513" s="354"/>
      <c r="M513" s="354"/>
      <c r="N513" s="354"/>
      <c r="O513" s="354"/>
      <c r="P513" s="354"/>
      <c r="Q513" s="354"/>
      <c r="R513" s="36"/>
      <c r="S513" s="36"/>
      <c r="T513" s="36"/>
      <c r="U513" s="36"/>
      <c r="V513" s="36"/>
      <c r="W513" s="36"/>
      <c r="X513" s="36"/>
      <c r="Y513" s="36"/>
      <c r="Z513" s="124"/>
      <c r="AA513" s="124"/>
      <c r="AB513" s="124"/>
    </row>
    <row r="514" spans="2:28" ht="16.149999999999999" customHeight="1">
      <c r="B514" s="3"/>
      <c r="C514" s="1"/>
      <c r="D514" s="354"/>
      <c r="E514" s="354"/>
      <c r="F514" s="354"/>
      <c r="G514" s="354"/>
      <c r="H514" s="354"/>
      <c r="I514" s="354"/>
      <c r="J514" s="354"/>
      <c r="K514" s="354"/>
      <c r="L514" s="354"/>
      <c r="M514" s="354"/>
      <c r="N514" s="354"/>
      <c r="O514" s="354"/>
      <c r="P514" s="354"/>
      <c r="Q514" s="354"/>
      <c r="R514" s="36"/>
      <c r="S514" s="36"/>
      <c r="T514" s="36"/>
      <c r="U514" s="36"/>
      <c r="V514" s="36"/>
      <c r="W514" s="36"/>
      <c r="X514" s="36"/>
      <c r="Y514" s="36"/>
      <c r="Z514" s="124"/>
      <c r="AA514" s="124"/>
      <c r="AB514" s="124"/>
    </row>
    <row r="515" spans="2:28" ht="16.149999999999999" customHeight="1">
      <c r="B515" s="3"/>
      <c r="C515" s="1"/>
      <c r="D515" s="354"/>
      <c r="E515" s="354"/>
      <c r="F515" s="354"/>
      <c r="G515" s="354"/>
      <c r="H515" s="354"/>
      <c r="I515" s="354"/>
      <c r="J515" s="354"/>
      <c r="K515" s="354"/>
      <c r="L515" s="354"/>
      <c r="M515" s="354"/>
      <c r="N515" s="354"/>
      <c r="O515" s="354"/>
      <c r="P515" s="354"/>
      <c r="Q515" s="354"/>
      <c r="R515" s="36"/>
      <c r="S515" s="36"/>
      <c r="T515" s="36"/>
      <c r="U515" s="36"/>
      <c r="V515" s="36"/>
      <c r="W515" s="36"/>
      <c r="X515" s="36"/>
      <c r="Y515" s="36"/>
      <c r="Z515" s="124"/>
      <c r="AA515" s="124"/>
      <c r="AB515" s="124"/>
    </row>
    <row r="516" spans="2:28" ht="16.149999999999999" customHeight="1">
      <c r="B516" s="3"/>
      <c r="C516" s="1"/>
      <c r="D516" s="354"/>
      <c r="E516" s="354"/>
      <c r="F516" s="354"/>
      <c r="G516" s="354"/>
      <c r="H516" s="354"/>
      <c r="I516" s="354"/>
      <c r="J516" s="354"/>
      <c r="K516" s="354"/>
      <c r="L516" s="354"/>
      <c r="M516" s="354"/>
      <c r="N516" s="354"/>
      <c r="O516" s="354"/>
      <c r="P516" s="354"/>
      <c r="Q516" s="354"/>
      <c r="R516" s="36"/>
      <c r="S516" s="36"/>
      <c r="T516" s="36"/>
      <c r="U516" s="36"/>
      <c r="V516" s="36"/>
      <c r="W516" s="36"/>
      <c r="X516" s="36"/>
      <c r="Y516" s="36"/>
      <c r="Z516" s="124"/>
      <c r="AA516" s="124"/>
      <c r="AB516" s="124"/>
    </row>
    <row r="517" spans="2:28" ht="16.149999999999999" customHeight="1">
      <c r="B517" s="3"/>
      <c r="C517" s="1"/>
      <c r="D517" s="354"/>
      <c r="E517" s="354"/>
      <c r="F517" s="354"/>
      <c r="G517" s="354"/>
      <c r="H517" s="354"/>
      <c r="I517" s="354"/>
      <c r="J517" s="354"/>
      <c r="K517" s="354"/>
      <c r="L517" s="354"/>
      <c r="M517" s="354"/>
      <c r="N517" s="354"/>
      <c r="O517" s="354"/>
      <c r="P517" s="354"/>
      <c r="Q517" s="354"/>
      <c r="R517" s="36"/>
      <c r="S517" s="36"/>
      <c r="T517" s="36"/>
      <c r="U517" s="36"/>
      <c r="V517" s="36"/>
      <c r="W517" s="36"/>
      <c r="X517" s="36"/>
      <c r="Y517" s="36"/>
      <c r="Z517" s="124"/>
      <c r="AA517" s="124"/>
      <c r="AB517" s="124"/>
    </row>
    <row r="518" spans="2:28" ht="16.149999999999999" customHeight="1">
      <c r="B518" s="3"/>
      <c r="C518" s="1"/>
      <c r="D518" s="354"/>
      <c r="E518" s="354"/>
      <c r="F518" s="354"/>
      <c r="G518" s="354"/>
      <c r="H518" s="354"/>
      <c r="I518" s="354"/>
      <c r="J518" s="354"/>
      <c r="K518" s="354"/>
      <c r="L518" s="354"/>
      <c r="M518" s="354"/>
      <c r="N518" s="354"/>
      <c r="O518" s="354"/>
      <c r="P518" s="354"/>
      <c r="Q518" s="354"/>
      <c r="R518" s="36"/>
      <c r="S518" s="36"/>
      <c r="T518" s="36"/>
      <c r="U518" s="36"/>
      <c r="V518" s="36"/>
      <c r="W518" s="36"/>
      <c r="X518" s="36"/>
      <c r="Y518" s="36"/>
      <c r="Z518" s="124"/>
      <c r="AA518" s="124"/>
      <c r="AB518" s="124"/>
    </row>
    <row r="519" spans="2:28" ht="16.149999999999999" customHeight="1">
      <c r="B519" s="3"/>
      <c r="C519" s="1"/>
      <c r="D519" s="354"/>
      <c r="E519" s="354"/>
      <c r="F519" s="354"/>
      <c r="G519" s="354"/>
      <c r="H519" s="354"/>
      <c r="I519" s="354"/>
      <c r="J519" s="354"/>
      <c r="K519" s="354"/>
      <c r="L519" s="354"/>
      <c r="M519" s="354"/>
      <c r="N519" s="354"/>
      <c r="O519" s="354"/>
      <c r="P519" s="354"/>
      <c r="Q519" s="354"/>
      <c r="R519" s="36"/>
      <c r="S519" s="36"/>
      <c r="T519" s="36"/>
      <c r="U519" s="36"/>
      <c r="V519" s="36"/>
      <c r="W519" s="36"/>
      <c r="X519" s="36"/>
      <c r="Y519" s="36"/>
      <c r="Z519" s="124"/>
      <c r="AA519" s="124"/>
      <c r="AB519" s="124"/>
    </row>
    <row r="520" spans="2:28" ht="16.149999999999999" customHeight="1">
      <c r="B520" s="3"/>
      <c r="C520" s="1"/>
      <c r="D520" s="354"/>
      <c r="E520" s="354"/>
      <c r="F520" s="354"/>
      <c r="G520" s="354"/>
      <c r="H520" s="354"/>
      <c r="I520" s="354"/>
      <c r="J520" s="354"/>
      <c r="K520" s="354"/>
      <c r="L520" s="354"/>
      <c r="M520" s="354"/>
      <c r="N520" s="354"/>
      <c r="O520" s="354"/>
      <c r="P520" s="354"/>
      <c r="Q520" s="354"/>
      <c r="R520" s="36"/>
      <c r="S520" s="36"/>
      <c r="T520" s="36"/>
      <c r="U520" s="36"/>
      <c r="V520" s="36"/>
      <c r="W520" s="36"/>
      <c r="X520" s="36"/>
      <c r="Y520" s="36"/>
      <c r="Z520" s="124"/>
      <c r="AA520" s="124"/>
      <c r="AB520" s="124"/>
    </row>
    <row r="521" spans="2:28" ht="16.149999999999999" customHeight="1">
      <c r="B521" s="3"/>
      <c r="C521" s="1"/>
      <c r="D521" s="354"/>
      <c r="E521" s="354"/>
      <c r="F521" s="354"/>
      <c r="G521" s="354"/>
      <c r="H521" s="354"/>
      <c r="I521" s="354"/>
      <c r="J521" s="354"/>
      <c r="K521" s="354"/>
      <c r="L521" s="354"/>
      <c r="M521" s="354"/>
      <c r="N521" s="354"/>
      <c r="O521" s="354"/>
      <c r="P521" s="354"/>
      <c r="Q521" s="354"/>
      <c r="R521" s="36"/>
      <c r="S521" s="36"/>
      <c r="T521" s="36"/>
      <c r="U521" s="36"/>
      <c r="V521" s="36"/>
      <c r="W521" s="36"/>
      <c r="X521" s="36"/>
      <c r="Y521" s="36"/>
      <c r="Z521" s="124"/>
      <c r="AA521" s="124"/>
      <c r="AB521" s="124"/>
    </row>
    <row r="522" spans="2:28" ht="16.149999999999999" customHeight="1">
      <c r="B522" s="3"/>
      <c r="C522" s="1"/>
      <c r="D522" s="354"/>
      <c r="E522" s="354"/>
      <c r="F522" s="354"/>
      <c r="G522" s="354"/>
      <c r="H522" s="354"/>
      <c r="I522" s="354"/>
      <c r="J522" s="354"/>
      <c r="K522" s="354"/>
      <c r="L522" s="354"/>
      <c r="M522" s="354"/>
      <c r="N522" s="354"/>
      <c r="O522" s="354"/>
      <c r="P522" s="354"/>
      <c r="Q522" s="354"/>
      <c r="R522" s="36"/>
      <c r="S522" s="36"/>
      <c r="T522" s="36"/>
      <c r="U522" s="36"/>
      <c r="V522" s="36"/>
      <c r="W522" s="36"/>
      <c r="X522" s="36"/>
      <c r="Y522" s="36"/>
      <c r="Z522" s="124"/>
      <c r="AA522" s="124"/>
      <c r="AB522" s="124"/>
    </row>
    <row r="523" spans="2:28" ht="16.149999999999999" customHeight="1">
      <c r="B523" s="3"/>
      <c r="C523" s="1"/>
      <c r="D523" s="354"/>
      <c r="E523" s="354"/>
      <c r="F523" s="354"/>
      <c r="G523" s="354"/>
      <c r="H523" s="354"/>
      <c r="I523" s="354"/>
      <c r="J523" s="354"/>
      <c r="K523" s="354"/>
      <c r="L523" s="354"/>
      <c r="M523" s="354"/>
      <c r="N523" s="354"/>
      <c r="O523" s="354"/>
      <c r="P523" s="354"/>
      <c r="Q523" s="354"/>
      <c r="R523" s="36"/>
      <c r="S523" s="36"/>
      <c r="T523" s="36"/>
      <c r="U523" s="36"/>
      <c r="V523" s="36"/>
      <c r="W523" s="36"/>
      <c r="X523" s="36"/>
      <c r="Y523" s="36"/>
      <c r="Z523" s="124"/>
      <c r="AA523" s="124"/>
      <c r="AB523" s="124"/>
    </row>
    <row r="524" spans="2:28" ht="16.149999999999999" customHeight="1">
      <c r="B524" s="3"/>
      <c r="C524" s="1"/>
      <c r="D524" s="354"/>
      <c r="E524" s="354"/>
      <c r="F524" s="354"/>
      <c r="G524" s="354"/>
      <c r="H524" s="354"/>
      <c r="I524" s="354"/>
      <c r="J524" s="354"/>
      <c r="K524" s="354"/>
      <c r="L524" s="354"/>
      <c r="M524" s="354"/>
      <c r="N524" s="354"/>
      <c r="O524" s="354"/>
      <c r="P524" s="354"/>
      <c r="Q524" s="354"/>
      <c r="R524" s="36"/>
      <c r="S524" s="36"/>
      <c r="T524" s="36"/>
      <c r="U524" s="36"/>
      <c r="V524" s="36"/>
      <c r="W524" s="36"/>
      <c r="X524" s="36"/>
      <c r="Y524" s="36"/>
      <c r="Z524" s="124"/>
      <c r="AA524" s="124"/>
      <c r="AB524" s="124"/>
    </row>
    <row r="525" spans="2:28" ht="16.149999999999999" customHeight="1">
      <c r="B525" s="3"/>
      <c r="C525" s="1"/>
      <c r="D525" s="354"/>
      <c r="E525" s="354"/>
      <c r="F525" s="354"/>
      <c r="G525" s="354"/>
      <c r="H525" s="354"/>
      <c r="I525" s="354"/>
      <c r="J525" s="354"/>
      <c r="K525" s="354"/>
      <c r="L525" s="354"/>
      <c r="M525" s="354"/>
      <c r="N525" s="354"/>
      <c r="O525" s="354"/>
      <c r="P525" s="354"/>
      <c r="Q525" s="354"/>
      <c r="R525" s="36"/>
      <c r="S525" s="36"/>
      <c r="T525" s="36"/>
      <c r="U525" s="36"/>
      <c r="V525" s="36"/>
      <c r="W525" s="36"/>
      <c r="X525" s="36"/>
      <c r="Y525" s="36"/>
      <c r="Z525" s="124"/>
      <c r="AA525" s="124"/>
      <c r="AB525" s="124"/>
    </row>
    <row r="526" spans="2:28" ht="16.149999999999999" customHeight="1">
      <c r="B526" s="3"/>
      <c r="C526" s="1"/>
      <c r="D526" s="354"/>
      <c r="E526" s="354"/>
      <c r="F526" s="354"/>
      <c r="G526" s="354"/>
      <c r="H526" s="354"/>
      <c r="I526" s="354"/>
      <c r="J526" s="354"/>
      <c r="K526" s="354"/>
      <c r="L526" s="354"/>
      <c r="M526" s="354"/>
      <c r="N526" s="354"/>
      <c r="O526" s="354"/>
      <c r="P526" s="354"/>
      <c r="Q526" s="354"/>
      <c r="R526" s="36"/>
      <c r="S526" s="36"/>
      <c r="T526" s="36"/>
      <c r="U526" s="36"/>
      <c r="V526" s="36"/>
      <c r="W526" s="36"/>
      <c r="X526" s="36"/>
      <c r="Y526" s="36"/>
      <c r="Z526" s="124"/>
      <c r="AA526" s="124"/>
      <c r="AB526" s="124"/>
    </row>
    <row r="527" spans="2:28" ht="16.149999999999999" customHeight="1">
      <c r="B527" s="3"/>
      <c r="C527" s="1"/>
      <c r="D527" s="354"/>
      <c r="E527" s="354"/>
      <c r="F527" s="354"/>
      <c r="G527" s="354"/>
      <c r="H527" s="354"/>
      <c r="I527" s="354"/>
      <c r="J527" s="354"/>
      <c r="K527" s="354"/>
      <c r="L527" s="354"/>
      <c r="M527" s="354"/>
      <c r="N527" s="354"/>
      <c r="O527" s="354"/>
      <c r="P527" s="354"/>
      <c r="Q527" s="354"/>
      <c r="R527" s="36"/>
      <c r="S527" s="36"/>
      <c r="T527" s="36"/>
      <c r="U527" s="36"/>
      <c r="V527" s="36"/>
      <c r="W527" s="36"/>
      <c r="X527" s="36"/>
      <c r="Y527" s="36"/>
      <c r="Z527" s="124"/>
      <c r="AA527" s="124"/>
      <c r="AB527" s="124"/>
    </row>
    <row r="528" spans="2:28" ht="16.149999999999999" customHeight="1">
      <c r="B528" s="3"/>
      <c r="C528" s="1"/>
      <c r="D528" s="126"/>
      <c r="E528" s="126"/>
      <c r="F528" s="126"/>
      <c r="G528" s="126"/>
      <c r="H528" s="126"/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4"/>
      <c r="AA528" s="124"/>
      <c r="AB528" s="124"/>
    </row>
    <row r="529" spans="2:28" ht="16.149999999999999" customHeight="1">
      <c r="B529" s="3"/>
      <c r="C529" s="582" t="s">
        <v>19</v>
      </c>
      <c r="D529" s="582"/>
      <c r="E529" s="582"/>
      <c r="F529" s="582"/>
      <c r="G529" s="582"/>
      <c r="H529" s="582" t="s">
        <v>564</v>
      </c>
      <c r="I529" s="582"/>
      <c r="J529" s="582"/>
      <c r="K529" s="582"/>
      <c r="L529" s="582"/>
      <c r="M529" s="582"/>
      <c r="N529" s="582"/>
      <c r="O529" s="582"/>
      <c r="P529" s="582"/>
      <c r="Q529" s="582"/>
      <c r="R529" s="582"/>
      <c r="S529" s="582"/>
      <c r="T529" s="582"/>
      <c r="U529" s="582"/>
      <c r="V529" s="582"/>
      <c r="W529" s="582"/>
      <c r="X529" s="582"/>
      <c r="Y529" s="582"/>
      <c r="Z529" s="582"/>
      <c r="AA529" s="582"/>
      <c r="AB529" s="124"/>
    </row>
    <row r="530" spans="2:28" ht="16.149999999999999" customHeight="1">
      <c r="B530" s="3"/>
      <c r="C530" s="582"/>
      <c r="D530" s="582"/>
      <c r="E530" s="582"/>
      <c r="F530" s="582"/>
      <c r="G530" s="582"/>
      <c r="H530" s="582" t="s">
        <v>617</v>
      </c>
      <c r="I530" s="582"/>
      <c r="J530" s="582"/>
      <c r="K530" s="582"/>
      <c r="L530" s="582"/>
      <c r="M530" s="582" t="s">
        <v>618</v>
      </c>
      <c r="N530" s="582"/>
      <c r="O530" s="582"/>
      <c r="P530" s="582"/>
      <c r="Q530" s="582"/>
      <c r="R530" s="582" t="s">
        <v>619</v>
      </c>
      <c r="S530" s="582"/>
      <c r="T530" s="582"/>
      <c r="U530" s="582"/>
      <c r="V530" s="582"/>
      <c r="W530" s="582" t="s">
        <v>620</v>
      </c>
      <c r="X530" s="582"/>
      <c r="Y530" s="582"/>
      <c r="Z530" s="582"/>
      <c r="AA530" s="582"/>
      <c r="AB530" s="124"/>
    </row>
    <row r="531" spans="2:28" ht="16.149999999999999" customHeight="1">
      <c r="B531" s="3"/>
      <c r="C531" s="582" t="s">
        <v>561</v>
      </c>
      <c r="D531" s="582"/>
      <c r="E531" s="582"/>
      <c r="F531" s="582"/>
      <c r="G531" s="582"/>
      <c r="H531" s="628">
        <v>0</v>
      </c>
      <c r="I531" s="628"/>
      <c r="J531" s="628"/>
      <c r="K531" s="628"/>
      <c r="L531" s="628"/>
      <c r="M531" s="629">
        <v>7.1064665780854037</v>
      </c>
      <c r="N531" s="629"/>
      <c r="O531" s="629"/>
      <c r="P531" s="629"/>
      <c r="Q531" s="629"/>
      <c r="R531" s="629">
        <v>17.766166445213511</v>
      </c>
      <c r="S531" s="629"/>
      <c r="T531" s="629"/>
      <c r="U531" s="629"/>
      <c r="V531" s="629"/>
      <c r="W531" s="629">
        <v>28.425866312341615</v>
      </c>
      <c r="X531" s="629"/>
      <c r="Y531" s="629"/>
      <c r="Z531" s="629"/>
      <c r="AA531" s="629"/>
      <c r="AB531" s="124"/>
    </row>
    <row r="532" spans="2:28" ht="16.149999999999999" customHeight="1">
      <c r="B532" s="3"/>
      <c r="C532" s="582" t="s">
        <v>621</v>
      </c>
      <c r="D532" s="582"/>
      <c r="E532" s="582"/>
      <c r="F532" s="582"/>
      <c r="G532" s="582"/>
      <c r="H532" s="629">
        <v>4895.3144322715716</v>
      </c>
      <c r="I532" s="629"/>
      <c r="J532" s="629"/>
      <c r="K532" s="629"/>
      <c r="L532" s="629"/>
      <c r="M532" s="629">
        <v>4895.3144322715716</v>
      </c>
      <c r="N532" s="629"/>
      <c r="O532" s="629"/>
      <c r="P532" s="629"/>
      <c r="Q532" s="629"/>
      <c r="R532" s="629">
        <v>977.5078055256613</v>
      </c>
      <c r="S532" s="629"/>
      <c r="T532" s="629"/>
      <c r="U532" s="629"/>
      <c r="V532" s="629"/>
      <c r="W532" s="629">
        <v>977.5078055256613</v>
      </c>
      <c r="X532" s="629"/>
      <c r="Y532" s="629"/>
      <c r="Z532" s="629"/>
      <c r="AA532" s="629"/>
      <c r="AB532" s="124"/>
    </row>
    <row r="533" spans="2:28" ht="16.149999999999999" customHeight="1">
      <c r="B533" s="3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4"/>
      <c r="AA533" s="124"/>
      <c r="AB533" s="124"/>
    </row>
    <row r="534" spans="2:28" ht="16.149999999999999" customHeight="1">
      <c r="B534" s="3"/>
      <c r="C534" s="1"/>
      <c r="D534" s="1" t="s">
        <v>416</v>
      </c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26"/>
      <c r="Z534" s="124"/>
      <c r="AA534" s="124"/>
      <c r="AB534" s="124"/>
    </row>
    <row r="535" spans="2:28" ht="16.149999999999999" customHeight="1">
      <c r="B535" s="3"/>
      <c r="C535" s="1"/>
      <c r="D535" s="354">
        <v>1</v>
      </c>
      <c r="E535" s="354"/>
      <c r="F535" s="354"/>
      <c r="G535" s="354"/>
      <c r="H535" s="354"/>
      <c r="I535" s="354"/>
      <c r="J535" s="354"/>
      <c r="K535" s="354"/>
      <c r="L535" s="354"/>
      <c r="M535" s="354"/>
      <c r="N535" s="354"/>
      <c r="O535" s="354"/>
      <c r="P535" s="354"/>
      <c r="Q535" s="354"/>
      <c r="R535" s="36"/>
      <c r="S535" s="36"/>
      <c r="T535" s="36"/>
      <c r="U535" s="36"/>
      <c r="V535" s="36"/>
      <c r="W535" s="36"/>
      <c r="X535" s="36"/>
      <c r="Y535" s="36"/>
      <c r="Z535" s="124"/>
      <c r="AA535" s="124"/>
      <c r="AB535" s="124"/>
    </row>
    <row r="536" spans="2:28" ht="16.149999999999999" customHeight="1">
      <c r="B536" s="3"/>
      <c r="C536" s="1"/>
      <c r="D536" s="354"/>
      <c r="E536" s="354"/>
      <c r="F536" s="354"/>
      <c r="G536" s="354"/>
      <c r="H536" s="354"/>
      <c r="I536" s="354"/>
      <c r="J536" s="354"/>
      <c r="K536" s="354"/>
      <c r="L536" s="354"/>
      <c r="M536" s="354"/>
      <c r="N536" s="354"/>
      <c r="O536" s="354"/>
      <c r="P536" s="354"/>
      <c r="Q536" s="354"/>
      <c r="R536" s="36"/>
      <c r="S536" s="36"/>
      <c r="T536" s="36"/>
      <c r="U536" s="36"/>
      <c r="V536" s="36"/>
      <c r="W536" s="36"/>
      <c r="X536" s="36"/>
      <c r="Y536" s="36"/>
      <c r="Z536" s="124"/>
      <c r="AA536" s="124"/>
      <c r="AB536" s="124"/>
    </row>
    <row r="537" spans="2:28" ht="16.149999999999999" customHeight="1">
      <c r="B537" s="3"/>
      <c r="C537" s="1"/>
      <c r="D537" s="354"/>
      <c r="E537" s="354"/>
      <c r="F537" s="354"/>
      <c r="G537" s="354"/>
      <c r="H537" s="354"/>
      <c r="I537" s="354"/>
      <c r="J537" s="354"/>
      <c r="K537" s="354"/>
      <c r="L537" s="354"/>
      <c r="M537" s="354"/>
      <c r="N537" s="354"/>
      <c r="O537" s="354"/>
      <c r="P537" s="354"/>
      <c r="Q537" s="354"/>
      <c r="R537" s="36"/>
      <c r="S537" s="36"/>
      <c r="T537" s="36"/>
      <c r="U537" s="36"/>
      <c r="V537" s="36"/>
      <c r="W537" s="36"/>
      <c r="X537" s="36"/>
      <c r="Y537" s="36"/>
      <c r="Z537" s="124"/>
      <c r="AA537" s="124"/>
      <c r="AB537" s="124"/>
    </row>
    <row r="538" spans="2:28" ht="16.149999999999999" customHeight="1">
      <c r="B538" s="3"/>
      <c r="C538" s="1"/>
      <c r="D538" s="354"/>
      <c r="E538" s="354"/>
      <c r="F538" s="354"/>
      <c r="G538" s="354"/>
      <c r="H538" s="354"/>
      <c r="I538" s="354"/>
      <c r="J538" s="354"/>
      <c r="K538" s="354"/>
      <c r="L538" s="354"/>
      <c r="M538" s="354"/>
      <c r="N538" s="354"/>
      <c r="O538" s="354"/>
      <c r="P538" s="354"/>
      <c r="Q538" s="354"/>
      <c r="R538" s="36"/>
      <c r="S538" s="36"/>
      <c r="T538" s="36"/>
      <c r="U538" s="36"/>
      <c r="V538" s="36"/>
      <c r="W538" s="36"/>
      <c r="X538" s="36"/>
      <c r="Y538" s="36"/>
      <c r="Z538" s="124"/>
      <c r="AA538" s="124"/>
      <c r="AB538" s="124"/>
    </row>
    <row r="539" spans="2:28" ht="16.149999999999999" customHeight="1">
      <c r="B539" s="3"/>
      <c r="C539" s="1"/>
      <c r="D539" s="354"/>
      <c r="E539" s="354"/>
      <c r="F539" s="354"/>
      <c r="G539" s="354"/>
      <c r="H539" s="354"/>
      <c r="I539" s="354"/>
      <c r="J539" s="354"/>
      <c r="K539" s="354"/>
      <c r="L539" s="354"/>
      <c r="M539" s="354"/>
      <c r="N539" s="354"/>
      <c r="O539" s="354"/>
      <c r="P539" s="354"/>
      <c r="Q539" s="354"/>
      <c r="R539" s="36"/>
      <c r="S539" s="36"/>
      <c r="T539" s="36"/>
      <c r="U539" s="36"/>
      <c r="V539" s="36"/>
      <c r="W539" s="36"/>
      <c r="X539" s="36"/>
      <c r="Y539" s="36"/>
      <c r="Z539" s="124"/>
      <c r="AA539" s="124"/>
      <c r="AB539" s="124"/>
    </row>
    <row r="540" spans="2:28" ht="16.149999999999999" customHeight="1">
      <c r="B540" s="3"/>
      <c r="C540" s="1"/>
      <c r="D540" s="354"/>
      <c r="E540" s="354"/>
      <c r="F540" s="354"/>
      <c r="G540" s="354"/>
      <c r="H540" s="354"/>
      <c r="I540" s="354"/>
      <c r="J540" s="354"/>
      <c r="K540" s="354"/>
      <c r="L540" s="354"/>
      <c r="M540" s="354"/>
      <c r="N540" s="354"/>
      <c r="O540" s="354"/>
      <c r="P540" s="354"/>
      <c r="Q540" s="354"/>
      <c r="R540" s="36"/>
      <c r="S540" s="36"/>
      <c r="T540" s="36"/>
      <c r="U540" s="36"/>
      <c r="V540" s="36"/>
      <c r="W540" s="36"/>
      <c r="X540" s="36"/>
      <c r="Y540" s="36"/>
      <c r="Z540" s="124"/>
      <c r="AA540" s="124"/>
      <c r="AB540" s="124"/>
    </row>
    <row r="541" spans="2:28" ht="16.149999999999999" customHeight="1">
      <c r="B541" s="3"/>
      <c r="C541" s="1"/>
      <c r="D541" s="354"/>
      <c r="E541" s="354"/>
      <c r="F541" s="354"/>
      <c r="G541" s="354"/>
      <c r="H541" s="354"/>
      <c r="I541" s="354"/>
      <c r="J541" s="354"/>
      <c r="K541" s="354"/>
      <c r="L541" s="354"/>
      <c r="M541" s="354"/>
      <c r="N541" s="354"/>
      <c r="O541" s="354"/>
      <c r="P541" s="354"/>
      <c r="Q541" s="354"/>
      <c r="R541" s="36"/>
      <c r="S541" s="36"/>
      <c r="T541" s="36"/>
      <c r="U541" s="36"/>
      <c r="V541" s="36"/>
      <c r="W541" s="36"/>
      <c r="X541" s="36"/>
      <c r="Y541" s="36"/>
      <c r="Z541" s="124"/>
      <c r="AA541" s="124"/>
      <c r="AB541" s="124"/>
    </row>
    <row r="542" spans="2:28" ht="16.149999999999999" customHeight="1">
      <c r="B542" s="3"/>
      <c r="C542" s="1"/>
      <c r="D542" s="354"/>
      <c r="E542" s="354"/>
      <c r="F542" s="354"/>
      <c r="G542" s="354"/>
      <c r="H542" s="354"/>
      <c r="I542" s="354"/>
      <c r="J542" s="354"/>
      <c r="K542" s="354"/>
      <c r="L542" s="354"/>
      <c r="M542" s="354"/>
      <c r="N542" s="354"/>
      <c r="O542" s="354"/>
      <c r="P542" s="354"/>
      <c r="Q542" s="354"/>
      <c r="R542" s="36"/>
      <c r="S542" s="36"/>
      <c r="T542" s="36"/>
      <c r="U542" s="36"/>
      <c r="V542" s="36"/>
      <c r="W542" s="36"/>
      <c r="X542" s="36"/>
      <c r="Y542" s="36"/>
      <c r="Z542" s="124"/>
      <c r="AA542" s="124"/>
      <c r="AB542" s="124"/>
    </row>
    <row r="543" spans="2:28" ht="16.149999999999999" customHeight="1">
      <c r="B543" s="3"/>
      <c r="C543" s="1"/>
      <c r="D543" s="354"/>
      <c r="E543" s="354"/>
      <c r="F543" s="354"/>
      <c r="G543" s="354"/>
      <c r="H543" s="354"/>
      <c r="I543" s="354"/>
      <c r="J543" s="354"/>
      <c r="K543" s="354"/>
      <c r="L543" s="354"/>
      <c r="M543" s="354"/>
      <c r="N543" s="354"/>
      <c r="O543" s="354"/>
      <c r="P543" s="354"/>
      <c r="Q543" s="354"/>
      <c r="R543" s="36"/>
      <c r="S543" s="36"/>
      <c r="T543" s="36"/>
      <c r="U543" s="36"/>
      <c r="V543" s="36"/>
      <c r="W543" s="36"/>
      <c r="X543" s="36"/>
      <c r="Y543" s="36"/>
      <c r="Z543" s="124"/>
      <c r="AA543" s="124"/>
      <c r="AB543" s="124"/>
    </row>
    <row r="544" spans="2:28" ht="16.149999999999999" customHeight="1">
      <c r="B544" s="3"/>
      <c r="C544" s="1"/>
      <c r="D544" s="354"/>
      <c r="E544" s="354"/>
      <c r="F544" s="354"/>
      <c r="G544" s="354"/>
      <c r="H544" s="354"/>
      <c r="I544" s="354"/>
      <c r="J544" s="354"/>
      <c r="K544" s="354"/>
      <c r="L544" s="354"/>
      <c r="M544" s="354"/>
      <c r="N544" s="354"/>
      <c r="O544" s="354"/>
      <c r="P544" s="354"/>
      <c r="Q544" s="354"/>
      <c r="R544" s="36"/>
      <c r="S544" s="36"/>
      <c r="T544" s="36"/>
      <c r="U544" s="36"/>
      <c r="V544" s="36"/>
      <c r="W544" s="36"/>
      <c r="X544" s="36"/>
      <c r="Y544" s="36"/>
      <c r="Z544" s="124"/>
      <c r="AA544" s="124"/>
      <c r="AB544" s="124"/>
    </row>
    <row r="545" spans="2:28" ht="16.149999999999999" customHeight="1">
      <c r="B545" s="3"/>
      <c r="C545" s="1"/>
      <c r="D545" s="354"/>
      <c r="E545" s="354"/>
      <c r="F545" s="354"/>
      <c r="G545" s="354"/>
      <c r="H545" s="354"/>
      <c r="I545" s="354"/>
      <c r="J545" s="354"/>
      <c r="K545" s="354"/>
      <c r="L545" s="354"/>
      <c r="M545" s="354"/>
      <c r="N545" s="354"/>
      <c r="O545" s="354"/>
      <c r="P545" s="354"/>
      <c r="Q545" s="354"/>
      <c r="R545" s="36"/>
      <c r="S545" s="36"/>
      <c r="T545" s="36"/>
      <c r="U545" s="36"/>
      <c r="V545" s="36"/>
      <c r="W545" s="36"/>
      <c r="X545" s="36"/>
      <c r="Y545" s="36"/>
      <c r="Z545" s="124"/>
      <c r="AA545" s="124"/>
      <c r="AB545" s="124"/>
    </row>
    <row r="546" spans="2:28" ht="16.149999999999999" customHeight="1">
      <c r="B546" s="3"/>
      <c r="C546" s="1"/>
      <c r="D546" s="354"/>
      <c r="E546" s="354"/>
      <c r="F546" s="354"/>
      <c r="G546" s="354"/>
      <c r="H546" s="354"/>
      <c r="I546" s="354"/>
      <c r="J546" s="354"/>
      <c r="K546" s="354"/>
      <c r="L546" s="354"/>
      <c r="M546" s="354"/>
      <c r="N546" s="354"/>
      <c r="O546" s="354"/>
      <c r="P546" s="354"/>
      <c r="Q546" s="354"/>
      <c r="R546" s="36"/>
      <c r="S546" s="36"/>
      <c r="T546" s="36"/>
      <c r="U546" s="36"/>
      <c r="V546" s="36"/>
      <c r="W546" s="36"/>
      <c r="X546" s="36"/>
      <c r="Y546" s="36"/>
      <c r="Z546" s="124"/>
      <c r="AA546" s="124"/>
      <c r="AB546" s="124"/>
    </row>
    <row r="547" spans="2:28" ht="16.149999999999999" customHeight="1">
      <c r="B547" s="3"/>
      <c r="C547" s="1"/>
      <c r="D547" s="354"/>
      <c r="E547" s="354"/>
      <c r="F547" s="354"/>
      <c r="G547" s="354"/>
      <c r="H547" s="354"/>
      <c r="I547" s="354"/>
      <c r="J547" s="354"/>
      <c r="K547" s="354"/>
      <c r="L547" s="354"/>
      <c r="M547" s="354"/>
      <c r="N547" s="354"/>
      <c r="O547" s="354"/>
      <c r="P547" s="354"/>
      <c r="Q547" s="354"/>
      <c r="R547" s="36"/>
      <c r="S547" s="36"/>
      <c r="T547" s="36"/>
      <c r="U547" s="36"/>
      <c r="V547" s="36"/>
      <c r="W547" s="36"/>
      <c r="X547" s="36"/>
      <c r="Y547" s="36"/>
      <c r="Z547" s="124"/>
      <c r="AA547" s="124"/>
      <c r="AB547" s="124"/>
    </row>
    <row r="548" spans="2:28" ht="16.149999999999999" customHeight="1">
      <c r="B548" s="3"/>
      <c r="C548" s="1"/>
      <c r="D548" s="354"/>
      <c r="E548" s="354"/>
      <c r="F548" s="354"/>
      <c r="G548" s="354"/>
      <c r="H548" s="354"/>
      <c r="I548" s="354"/>
      <c r="J548" s="354"/>
      <c r="K548" s="354"/>
      <c r="L548" s="354"/>
      <c r="M548" s="354"/>
      <c r="N548" s="354"/>
      <c r="O548" s="354"/>
      <c r="P548" s="354"/>
      <c r="Q548" s="354"/>
      <c r="R548" s="36"/>
      <c r="S548" s="36"/>
      <c r="T548" s="36"/>
      <c r="U548" s="36"/>
      <c r="V548" s="36"/>
      <c r="W548" s="36"/>
      <c r="X548" s="36"/>
      <c r="Y548" s="36"/>
      <c r="Z548" s="124"/>
      <c r="AA548" s="124"/>
      <c r="AB548" s="124"/>
    </row>
    <row r="549" spans="2:28" ht="16.149999999999999" customHeight="1">
      <c r="B549" s="3"/>
      <c r="C549" s="1"/>
      <c r="D549" s="354"/>
      <c r="E549" s="354"/>
      <c r="F549" s="354"/>
      <c r="G549" s="354"/>
      <c r="H549" s="354"/>
      <c r="I549" s="354"/>
      <c r="J549" s="354"/>
      <c r="K549" s="354"/>
      <c r="L549" s="354"/>
      <c r="M549" s="354"/>
      <c r="N549" s="354"/>
      <c r="O549" s="354"/>
      <c r="P549" s="354"/>
      <c r="Q549" s="354"/>
      <c r="R549" s="36"/>
      <c r="S549" s="36"/>
      <c r="T549" s="36"/>
      <c r="U549" s="36"/>
      <c r="V549" s="36"/>
      <c r="W549" s="36"/>
      <c r="X549" s="36"/>
      <c r="Y549" s="36"/>
      <c r="Z549" s="124"/>
      <c r="AA549" s="124"/>
      <c r="AB549" s="124"/>
    </row>
    <row r="550" spans="2:28" ht="16.149999999999999" customHeight="1">
      <c r="B550" s="3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26"/>
      <c r="Z550" s="124"/>
      <c r="AA550" s="124"/>
      <c r="AB550" s="124"/>
    </row>
    <row r="551" spans="2:28" ht="16.149999999999999" customHeight="1">
      <c r="B551" s="3"/>
      <c r="C551" s="582" t="s">
        <v>19</v>
      </c>
      <c r="D551" s="582"/>
      <c r="E551" s="582"/>
      <c r="F551" s="582"/>
      <c r="G551" s="582"/>
      <c r="H551" s="582" t="s">
        <v>565</v>
      </c>
      <c r="I551" s="582"/>
      <c r="J551" s="582"/>
      <c r="K551" s="582"/>
      <c r="L551" s="582"/>
      <c r="M551" s="582"/>
      <c r="N551" s="582"/>
      <c r="O551" s="582"/>
      <c r="P551" s="582"/>
      <c r="Q551" s="582"/>
      <c r="R551" s="582"/>
      <c r="S551" s="582"/>
      <c r="T551" s="582"/>
      <c r="U551" s="582"/>
      <c r="V551" s="582"/>
      <c r="W551" s="582"/>
      <c r="X551" s="582"/>
      <c r="Y551" s="582"/>
      <c r="Z551" s="582"/>
      <c r="AA551" s="582"/>
      <c r="AB551" s="124"/>
    </row>
    <row r="552" spans="2:28" ht="16.149999999999999" customHeight="1">
      <c r="B552" s="3"/>
      <c r="C552" s="582"/>
      <c r="D552" s="582"/>
      <c r="E552" s="582"/>
      <c r="F552" s="582"/>
      <c r="G552" s="582"/>
      <c r="H552" s="582" t="s">
        <v>617</v>
      </c>
      <c r="I552" s="582"/>
      <c r="J552" s="582"/>
      <c r="K552" s="582"/>
      <c r="L552" s="582"/>
      <c r="M552" s="582" t="s">
        <v>618</v>
      </c>
      <c r="N552" s="582"/>
      <c r="O552" s="582"/>
      <c r="P552" s="582"/>
      <c r="Q552" s="582"/>
      <c r="R552" s="582" t="s">
        <v>619</v>
      </c>
      <c r="S552" s="582"/>
      <c r="T552" s="582"/>
      <c r="U552" s="582"/>
      <c r="V552" s="582"/>
      <c r="W552" s="582" t="s">
        <v>620</v>
      </c>
      <c r="X552" s="582"/>
      <c r="Y552" s="582"/>
      <c r="Z552" s="582"/>
      <c r="AA552" s="582"/>
      <c r="AB552" s="124"/>
    </row>
    <row r="553" spans="2:28" ht="16.149999999999999" customHeight="1">
      <c r="B553" s="3"/>
      <c r="C553" s="582" t="s">
        <v>561</v>
      </c>
      <c r="D553" s="582"/>
      <c r="E553" s="582"/>
      <c r="F553" s="582"/>
      <c r="G553" s="582"/>
      <c r="H553" s="358">
        <v>0</v>
      </c>
      <c r="I553" s="630"/>
      <c r="J553" s="630"/>
      <c r="K553" s="630"/>
      <c r="L553" s="359"/>
      <c r="M553" s="360">
        <v>7.0926654587883249</v>
      </c>
      <c r="N553" s="631"/>
      <c r="O553" s="631"/>
      <c r="P553" s="631"/>
      <c r="Q553" s="361"/>
      <c r="R553" s="360">
        <v>17.731663646970812</v>
      </c>
      <c r="S553" s="631"/>
      <c r="T553" s="631"/>
      <c r="U553" s="631"/>
      <c r="V553" s="361"/>
      <c r="W553" s="629">
        <v>28.3706618351533</v>
      </c>
      <c r="X553" s="629"/>
      <c r="Y553" s="629"/>
      <c r="Z553" s="629"/>
      <c r="AA553" s="629"/>
      <c r="AB553" s="124"/>
    </row>
    <row r="554" spans="2:28" ht="16.149999999999999" customHeight="1">
      <c r="B554" s="3"/>
      <c r="C554" s="582" t="s">
        <v>621</v>
      </c>
      <c r="D554" s="582"/>
      <c r="E554" s="582"/>
      <c r="F554" s="582"/>
      <c r="G554" s="582"/>
      <c r="H554" s="629">
        <v>4895.3144322715716</v>
      </c>
      <c r="I554" s="629"/>
      <c r="J554" s="629"/>
      <c r="K554" s="629"/>
      <c r="L554" s="629"/>
      <c r="M554" s="629">
        <v>4895.3144322715716</v>
      </c>
      <c r="N554" s="629"/>
      <c r="O554" s="629"/>
      <c r="P554" s="629"/>
      <c r="Q554" s="629"/>
      <c r="R554" s="629">
        <v>977.5078055256613</v>
      </c>
      <c r="S554" s="629"/>
      <c r="T554" s="629"/>
      <c r="U554" s="629"/>
      <c r="V554" s="629"/>
      <c r="W554" s="629">
        <v>977.5078055256613</v>
      </c>
      <c r="X554" s="629"/>
      <c r="Y554" s="629"/>
      <c r="Z554" s="629"/>
      <c r="AA554" s="629"/>
      <c r="AB554" s="124"/>
    </row>
    <row r="555" spans="2:28" ht="16.149999999999999" customHeight="1">
      <c r="B555" s="3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1"/>
      <c r="T555" s="11"/>
      <c r="U555" s="11"/>
      <c r="V555" s="10"/>
      <c r="W555" s="10"/>
      <c r="X555" s="124"/>
      <c r="Y555" s="124"/>
      <c r="Z555" s="124"/>
      <c r="AA555" s="124"/>
      <c r="AB555" s="124"/>
    </row>
    <row r="557" spans="2:28" ht="16.149999999999999" customHeight="1">
      <c r="B557" s="3" t="s">
        <v>623</v>
      </c>
      <c r="C557" s="5"/>
      <c r="D557" s="11"/>
      <c r="E557" s="11"/>
      <c r="F557" s="10"/>
      <c r="G557" s="10"/>
      <c r="H557" s="11"/>
      <c r="I557" s="124"/>
      <c r="J557" s="124"/>
      <c r="K557" s="124"/>
      <c r="L557" s="124"/>
      <c r="M557" s="124"/>
      <c r="N557" s="124"/>
      <c r="O557" s="124"/>
      <c r="P557" s="124"/>
      <c r="Q557" s="135"/>
      <c r="R557" s="10"/>
      <c r="S557" s="10"/>
      <c r="T557" s="10"/>
      <c r="U557" s="10"/>
      <c r="V557" s="10"/>
      <c r="W557" s="10"/>
      <c r="X557" s="124"/>
      <c r="Y557" s="5"/>
      <c r="Z557" s="5"/>
      <c r="AA557" s="5"/>
      <c r="AB557" s="5"/>
    </row>
    <row r="558" spans="2:28" ht="16.149999999999999" customHeight="1">
      <c r="B558" s="5"/>
      <c r="C558" s="108" t="s">
        <v>624</v>
      </c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</row>
    <row r="559" spans="2:28" ht="16.149999999999999" customHeight="1">
      <c r="B559" s="5"/>
      <c r="C559" s="108" t="s">
        <v>625</v>
      </c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</row>
    <row r="560" spans="2:28" ht="16.149999999999999" customHeight="1">
      <c r="B560" s="5"/>
      <c r="C560" s="108" t="s">
        <v>626</v>
      </c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</row>
    <row r="561" spans="2:28" ht="16.149999999999999" customHeight="1">
      <c r="B561" s="5"/>
      <c r="C561" s="108" t="s">
        <v>627</v>
      </c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</row>
    <row r="562" spans="2:28" ht="16.149999999999999" customHeight="1">
      <c r="B562" s="5"/>
      <c r="C562" s="108" t="s">
        <v>628</v>
      </c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</row>
    <row r="563" spans="2:28" ht="16.149999999999999" customHeight="1">
      <c r="B563" s="5"/>
      <c r="C563" s="108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</row>
    <row r="564" spans="2:28" ht="16.149999999999999" customHeight="1">
      <c r="B564" s="5"/>
      <c r="C564" s="108" t="s">
        <v>629</v>
      </c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</row>
    <row r="565" spans="2:28" ht="16.149999999999999" customHeight="1">
      <c r="B565" s="5"/>
      <c r="C565" s="108" t="s">
        <v>630</v>
      </c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</row>
    <row r="566" spans="2:28" ht="16.149999999999999" customHeight="1">
      <c r="B566" s="5"/>
      <c r="C566" s="108" t="s">
        <v>631</v>
      </c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</row>
    <row r="567" spans="2:28" ht="16.149999999999999" customHeight="1">
      <c r="B567" s="5"/>
      <c r="C567" s="108" t="s">
        <v>632</v>
      </c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</row>
    <row r="568" spans="2:28" ht="16.149999999999999" customHeight="1">
      <c r="B568" s="5"/>
      <c r="C568" s="108" t="s">
        <v>633</v>
      </c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</row>
    <row r="569" spans="2:28" ht="16.149999999999999" customHeight="1">
      <c r="B569" s="5"/>
      <c r="C569" s="108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</row>
    <row r="570" spans="2:28" ht="16.149999999999999" customHeight="1">
      <c r="B570" s="5"/>
      <c r="C570" s="108" t="s">
        <v>634</v>
      </c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</row>
    <row r="571" spans="2:28" ht="16.149999999999999" customHeight="1">
      <c r="B571" s="5"/>
      <c r="C571" s="108" t="s">
        <v>635</v>
      </c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</row>
    <row r="572" spans="2:28" ht="16.149999999999999" customHeight="1">
      <c r="B572" s="5"/>
      <c r="C572" s="108" t="s">
        <v>636</v>
      </c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</row>
    <row r="573" spans="2:28" ht="16.149999999999999" customHeight="1">
      <c r="B573" s="5"/>
      <c r="C573" s="108" t="s">
        <v>637</v>
      </c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</row>
    <row r="574" spans="2:28" ht="16.149999999999999" customHeight="1">
      <c r="B574" s="1"/>
      <c r="C574" s="1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</row>
    <row r="575" spans="2:28" ht="16.149999999999999" customHeight="1">
      <c r="B575" s="1"/>
      <c r="C575" s="1" t="s">
        <v>638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</row>
    <row r="576" spans="2:28" ht="16.149999999999999" customHeight="1">
      <c r="B576" s="1"/>
      <c r="C576" s="1"/>
      <c r="D576" s="1" t="s">
        <v>419</v>
      </c>
      <c r="E576" s="1"/>
      <c r="F576" s="1"/>
      <c r="G576" s="1"/>
      <c r="H576" s="1"/>
      <c r="I576" s="1"/>
      <c r="J576" s="1"/>
      <c r="K576" s="1" t="s">
        <v>8</v>
      </c>
      <c r="L576" s="357" t="s">
        <v>50</v>
      </c>
      <c r="M576" s="357"/>
      <c r="N576" s="357"/>
      <c r="O576" s="357"/>
      <c r="P576" s="357"/>
      <c r="Q576" s="357"/>
      <c r="R576" s="357"/>
      <c r="S576" s="357"/>
      <c r="T576" s="1"/>
      <c r="U576" s="1"/>
      <c r="V576" s="1"/>
      <c r="W576" s="1"/>
      <c r="X576" s="1"/>
      <c r="Y576" s="1"/>
      <c r="Z576" s="1"/>
      <c r="AA576" s="1"/>
      <c r="AB576" s="1"/>
    </row>
    <row r="577" spans="2:28" ht="16.149999999999999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38"/>
      <c r="M577" s="138"/>
      <c r="N577" s="138"/>
      <c r="O577" s="138"/>
      <c r="P577" s="138"/>
      <c r="Q577" s="138"/>
      <c r="R577" s="138"/>
      <c r="S577" s="138"/>
      <c r="T577" s="1"/>
      <c r="U577" s="1"/>
      <c r="V577" s="1"/>
      <c r="W577" s="1"/>
      <c r="X577" s="1"/>
      <c r="Y577" s="1"/>
      <c r="Z577" s="1"/>
      <c r="AA577" s="1"/>
      <c r="AB577" s="1"/>
    </row>
    <row r="578" spans="2:28" ht="16.149999999999999" customHeight="1">
      <c r="B578" s="5"/>
      <c r="C578" s="124"/>
      <c r="D578" s="1" t="s">
        <v>424</v>
      </c>
      <c r="E578" s="1"/>
      <c r="F578" s="1"/>
      <c r="G578" s="1"/>
      <c r="H578" s="1"/>
      <c r="I578" s="1"/>
      <c r="J578" s="1"/>
      <c r="K578" s="1"/>
      <c r="L578" s="138"/>
      <c r="M578" s="138"/>
      <c r="N578" s="138"/>
      <c r="O578" s="138"/>
      <c r="P578" s="138"/>
      <c r="Q578" s="138"/>
      <c r="R578" s="138"/>
      <c r="S578" s="138"/>
      <c r="T578" s="10"/>
      <c r="U578" s="10"/>
      <c r="V578" s="10"/>
      <c r="W578" s="10"/>
      <c r="X578" s="124"/>
      <c r="Y578" s="5"/>
      <c r="Z578" s="5"/>
      <c r="AA578" s="5"/>
      <c r="AB578" s="5"/>
    </row>
    <row r="579" spans="2:28" ht="16.149999999999999" customHeight="1">
      <c r="B579" s="5"/>
      <c r="C579" s="124"/>
      <c r="D579" s="1"/>
      <c r="E579" s="1" t="s">
        <v>425</v>
      </c>
      <c r="F579" s="1"/>
      <c r="G579" s="1"/>
      <c r="H579" s="1"/>
      <c r="I579" s="1"/>
      <c r="J579" s="124"/>
      <c r="K579" s="1" t="s">
        <v>8</v>
      </c>
      <c r="L579" s="357" t="s">
        <v>54</v>
      </c>
      <c r="M579" s="357"/>
      <c r="N579" s="357"/>
      <c r="O579" s="357"/>
      <c r="P579" s="357"/>
      <c r="Q579" s="357"/>
      <c r="R579" s="357"/>
      <c r="S579" s="357"/>
      <c r="T579" s="10"/>
      <c r="U579" s="10"/>
      <c r="V579" s="10"/>
      <c r="W579" s="10"/>
      <c r="X579" s="124"/>
      <c r="Y579" s="5"/>
      <c r="Z579" s="5"/>
      <c r="AA579" s="5"/>
      <c r="AB579" s="5"/>
    </row>
    <row r="580" spans="2:28" ht="16.149999999999999" customHeight="1">
      <c r="B580" s="5"/>
      <c r="C580" s="124"/>
      <c r="D580" s="1"/>
      <c r="E580" s="1" t="s">
        <v>429</v>
      </c>
      <c r="F580" s="1"/>
      <c r="G580" s="1"/>
      <c r="H580" s="1"/>
      <c r="I580" s="1"/>
      <c r="J580" s="124"/>
      <c r="K580" s="1" t="s">
        <v>8</v>
      </c>
      <c r="L580" s="357" t="s">
        <v>56</v>
      </c>
      <c r="M580" s="357"/>
      <c r="N580" s="357"/>
      <c r="O580" s="357"/>
      <c r="P580" s="357"/>
      <c r="Q580" s="357"/>
      <c r="R580" s="357"/>
      <c r="S580" s="357"/>
      <c r="T580" s="10"/>
      <c r="U580" s="10"/>
      <c r="V580" s="10"/>
      <c r="W580" s="10"/>
      <c r="X580" s="124"/>
      <c r="Y580" s="5"/>
      <c r="Z580" s="5"/>
      <c r="AA580" s="5"/>
      <c r="AB580" s="5"/>
    </row>
    <row r="581" spans="2:28" ht="16.149999999999999" customHeight="1">
      <c r="B581" s="5"/>
      <c r="C581" s="124"/>
      <c r="D581" s="10"/>
      <c r="E581" s="10"/>
      <c r="F581" s="10"/>
      <c r="G581" s="10"/>
      <c r="H581" s="11"/>
      <c r="I581" s="124"/>
      <c r="J581" s="124"/>
      <c r="K581" s="124"/>
      <c r="L581" s="124"/>
      <c r="M581" s="124"/>
      <c r="N581" s="124"/>
      <c r="O581" s="124"/>
      <c r="P581" s="124"/>
      <c r="Q581" s="135"/>
      <c r="R581" s="10"/>
      <c r="S581" s="10"/>
      <c r="T581" s="10"/>
      <c r="U581" s="10"/>
      <c r="V581" s="10"/>
      <c r="W581" s="10"/>
      <c r="X581" s="124"/>
      <c r="Y581" s="5"/>
      <c r="Z581" s="5"/>
      <c r="AA581" s="5"/>
      <c r="AB581" s="5"/>
    </row>
    <row r="582" spans="2:28" ht="16.149999999999999" customHeight="1">
      <c r="B582" s="5"/>
      <c r="C582" s="1" t="s">
        <v>639</v>
      </c>
      <c r="D582" s="10"/>
      <c r="E582" s="10"/>
      <c r="F582" s="10"/>
      <c r="G582" s="10"/>
      <c r="H582" s="11"/>
      <c r="I582" s="124"/>
      <c r="J582" s="124"/>
      <c r="K582" s="124"/>
      <c r="L582" s="124"/>
      <c r="M582" s="124"/>
      <c r="N582" s="124"/>
      <c r="O582" s="124"/>
      <c r="P582" s="124"/>
      <c r="Q582" s="135"/>
      <c r="R582" s="10"/>
      <c r="S582" s="10"/>
      <c r="T582" s="10"/>
      <c r="U582" s="10"/>
      <c r="V582" s="10"/>
      <c r="W582" s="10"/>
      <c r="X582" s="124"/>
      <c r="Y582" s="5"/>
      <c r="Z582" s="5"/>
      <c r="AA582" s="5"/>
      <c r="AB582" s="5"/>
    </row>
    <row r="583" spans="2:28" ht="16.149999999999999" customHeight="1">
      <c r="B583" s="5"/>
      <c r="C583" s="5"/>
      <c r="D583" s="1" t="s">
        <v>419</v>
      </c>
      <c r="E583" s="10"/>
      <c r="F583" s="10"/>
      <c r="G583" s="10"/>
      <c r="H583" s="11"/>
      <c r="I583" s="124"/>
      <c r="J583" s="124"/>
      <c r="K583" s="124"/>
      <c r="L583" s="124"/>
      <c r="M583" s="124"/>
      <c r="N583" s="124"/>
      <c r="O583" s="124"/>
      <c r="P583" s="124"/>
      <c r="Q583" s="135"/>
      <c r="R583" s="10"/>
      <c r="S583" s="10"/>
      <c r="T583" s="10"/>
      <c r="U583" s="10"/>
      <c r="V583" s="10"/>
      <c r="W583" s="10"/>
      <c r="X583" s="124"/>
      <c r="Y583" s="5"/>
      <c r="Z583" s="5"/>
      <c r="AA583" s="5"/>
      <c r="AB583" s="5"/>
    </row>
    <row r="584" spans="2:28" ht="16.149999999999999" customHeight="1">
      <c r="B584" s="5"/>
      <c r="C584" s="5"/>
      <c r="D584" s="10"/>
      <c r="E584" s="354">
        <v>1</v>
      </c>
      <c r="F584" s="354"/>
      <c r="G584" s="354"/>
      <c r="H584" s="354"/>
      <c r="I584" s="354"/>
      <c r="J584" s="354"/>
      <c r="K584" s="354"/>
      <c r="L584" s="354"/>
      <c r="M584" s="354"/>
      <c r="N584" s="354"/>
      <c r="O584" s="354"/>
      <c r="P584" s="354"/>
      <c r="Q584" s="354"/>
      <c r="R584" s="354"/>
      <c r="S584" s="36"/>
      <c r="T584" s="36"/>
      <c r="U584" s="36"/>
      <c r="V584" s="36"/>
      <c r="W584" s="36"/>
      <c r="X584" s="36"/>
      <c r="Y584" s="36"/>
      <c r="Z584" s="36"/>
      <c r="AA584" s="5"/>
      <c r="AB584" s="5"/>
    </row>
    <row r="585" spans="2:28" ht="16.149999999999999" customHeight="1">
      <c r="B585" s="5"/>
      <c r="C585" s="5"/>
      <c r="D585" s="10"/>
      <c r="E585" s="354"/>
      <c r="F585" s="354"/>
      <c r="G585" s="354"/>
      <c r="H585" s="354"/>
      <c r="I585" s="354"/>
      <c r="J585" s="354"/>
      <c r="K585" s="354"/>
      <c r="L585" s="354"/>
      <c r="M585" s="354"/>
      <c r="N585" s="354"/>
      <c r="O585" s="354"/>
      <c r="P585" s="354"/>
      <c r="Q585" s="354"/>
      <c r="R585" s="354"/>
      <c r="S585" s="36"/>
      <c r="T585" s="36"/>
      <c r="U585" s="36"/>
      <c r="V585" s="36"/>
      <c r="W585" s="36"/>
      <c r="X585" s="36"/>
      <c r="Y585" s="36"/>
      <c r="Z585" s="36"/>
      <c r="AA585" s="5"/>
      <c r="AB585" s="5"/>
    </row>
    <row r="586" spans="2:28" ht="16.149999999999999" customHeight="1">
      <c r="B586" s="5"/>
      <c r="C586" s="5"/>
      <c r="D586" s="10"/>
      <c r="E586" s="354"/>
      <c r="F586" s="354"/>
      <c r="G586" s="354"/>
      <c r="H586" s="354"/>
      <c r="I586" s="354"/>
      <c r="J586" s="354"/>
      <c r="K586" s="354"/>
      <c r="L586" s="354"/>
      <c r="M586" s="354"/>
      <c r="N586" s="354"/>
      <c r="O586" s="354"/>
      <c r="P586" s="354"/>
      <c r="Q586" s="354"/>
      <c r="R586" s="354"/>
      <c r="S586" s="36"/>
      <c r="T586" s="36"/>
      <c r="U586" s="36"/>
      <c r="V586" s="36"/>
      <c r="W586" s="36"/>
      <c r="X586" s="36"/>
      <c r="Y586" s="36"/>
      <c r="Z586" s="36"/>
      <c r="AA586" s="5"/>
      <c r="AB586" s="5"/>
    </row>
    <row r="587" spans="2:28" ht="16.149999999999999" customHeight="1">
      <c r="B587" s="5"/>
      <c r="C587" s="5"/>
      <c r="D587" s="10"/>
      <c r="E587" s="354"/>
      <c r="F587" s="354"/>
      <c r="G587" s="354"/>
      <c r="H587" s="354"/>
      <c r="I587" s="354"/>
      <c r="J587" s="354"/>
      <c r="K587" s="354"/>
      <c r="L587" s="354"/>
      <c r="M587" s="354"/>
      <c r="N587" s="354"/>
      <c r="O587" s="354"/>
      <c r="P587" s="354"/>
      <c r="Q587" s="354"/>
      <c r="R587" s="354"/>
      <c r="S587" s="36"/>
      <c r="T587" s="36"/>
      <c r="U587" s="36"/>
      <c r="V587" s="36"/>
      <c r="W587" s="36"/>
      <c r="X587" s="36"/>
      <c r="Y587" s="36"/>
      <c r="Z587" s="36"/>
      <c r="AA587" s="5"/>
      <c r="AB587" s="5"/>
    </row>
    <row r="588" spans="2:28" ht="16.149999999999999" customHeight="1">
      <c r="B588" s="5"/>
      <c r="C588" s="5"/>
      <c r="D588" s="10"/>
      <c r="E588" s="354"/>
      <c r="F588" s="354"/>
      <c r="G588" s="354"/>
      <c r="H588" s="354"/>
      <c r="I588" s="354"/>
      <c r="J588" s="354"/>
      <c r="K588" s="354"/>
      <c r="L588" s="354"/>
      <c r="M588" s="354"/>
      <c r="N588" s="354"/>
      <c r="O588" s="354"/>
      <c r="P588" s="354"/>
      <c r="Q588" s="354"/>
      <c r="R588" s="354"/>
      <c r="S588" s="36"/>
      <c r="T588" s="36"/>
      <c r="U588" s="36"/>
      <c r="V588" s="36"/>
      <c r="W588" s="36"/>
      <c r="X588" s="36"/>
      <c r="Y588" s="36"/>
      <c r="Z588" s="36"/>
      <c r="AA588" s="5"/>
      <c r="AB588" s="5"/>
    </row>
    <row r="589" spans="2:28" ht="16.149999999999999" customHeight="1">
      <c r="B589" s="5"/>
      <c r="C589" s="5"/>
      <c r="D589" s="10"/>
      <c r="E589" s="354"/>
      <c r="F589" s="354"/>
      <c r="G589" s="354"/>
      <c r="H589" s="354"/>
      <c r="I589" s="354"/>
      <c r="J589" s="354"/>
      <c r="K589" s="354"/>
      <c r="L589" s="354"/>
      <c r="M589" s="354"/>
      <c r="N589" s="354"/>
      <c r="O589" s="354"/>
      <c r="P589" s="354"/>
      <c r="Q589" s="354"/>
      <c r="R589" s="354"/>
      <c r="S589" s="36"/>
      <c r="T589" s="36"/>
      <c r="U589" s="36"/>
      <c r="V589" s="36"/>
      <c r="W589" s="36"/>
      <c r="X589" s="36"/>
      <c r="Y589" s="36"/>
      <c r="Z589" s="36"/>
      <c r="AA589" s="5"/>
      <c r="AB589" s="5"/>
    </row>
    <row r="590" spans="2:28" ht="16.149999999999999" customHeight="1">
      <c r="B590" s="5"/>
      <c r="C590" s="5"/>
      <c r="D590" s="10"/>
      <c r="E590" s="354"/>
      <c r="F590" s="354"/>
      <c r="G590" s="354"/>
      <c r="H590" s="354"/>
      <c r="I590" s="354"/>
      <c r="J590" s="354"/>
      <c r="K590" s="354"/>
      <c r="L590" s="354"/>
      <c r="M590" s="354"/>
      <c r="N590" s="354"/>
      <c r="O590" s="354"/>
      <c r="P590" s="354"/>
      <c r="Q590" s="354"/>
      <c r="R590" s="354"/>
      <c r="S590" s="36"/>
      <c r="T590" s="36"/>
      <c r="U590" s="36"/>
      <c r="V590" s="36"/>
      <c r="W590" s="36"/>
      <c r="X590" s="36"/>
      <c r="Y590" s="36"/>
      <c r="Z590" s="36"/>
      <c r="AA590" s="5"/>
      <c r="AB590" s="5"/>
    </row>
    <row r="591" spans="2:28" ht="16.149999999999999" customHeight="1">
      <c r="B591" s="5"/>
      <c r="C591" s="5"/>
      <c r="D591" s="10"/>
      <c r="E591" s="354"/>
      <c r="F591" s="354"/>
      <c r="G591" s="354"/>
      <c r="H591" s="354"/>
      <c r="I591" s="354"/>
      <c r="J591" s="354"/>
      <c r="K591" s="354"/>
      <c r="L591" s="354"/>
      <c r="M591" s="354"/>
      <c r="N591" s="354"/>
      <c r="O591" s="354"/>
      <c r="P591" s="354"/>
      <c r="Q591" s="354"/>
      <c r="R591" s="354"/>
      <c r="S591" s="36"/>
      <c r="T591" s="36"/>
      <c r="U591" s="36"/>
      <c r="V591" s="36"/>
      <c r="W591" s="36"/>
      <c r="X591" s="36"/>
      <c r="Y591" s="36"/>
      <c r="Z591" s="36"/>
      <c r="AA591" s="5"/>
      <c r="AB591" s="5"/>
    </row>
    <row r="592" spans="2:28" ht="16.149999999999999" customHeight="1">
      <c r="B592" s="5"/>
      <c r="C592" s="5"/>
      <c r="D592" s="10"/>
      <c r="E592" s="354"/>
      <c r="F592" s="354"/>
      <c r="G592" s="354"/>
      <c r="H592" s="354"/>
      <c r="I592" s="354"/>
      <c r="J592" s="354"/>
      <c r="K592" s="354"/>
      <c r="L592" s="354"/>
      <c r="M592" s="354"/>
      <c r="N592" s="354"/>
      <c r="O592" s="354"/>
      <c r="P592" s="354"/>
      <c r="Q592" s="354"/>
      <c r="R592" s="354"/>
      <c r="S592" s="36"/>
      <c r="T592" s="36"/>
      <c r="U592" s="36"/>
      <c r="V592" s="36"/>
      <c r="W592" s="36"/>
      <c r="X592" s="36"/>
      <c r="Y592" s="36"/>
      <c r="Z592" s="36"/>
      <c r="AA592" s="5"/>
      <c r="AB592" s="5"/>
    </row>
    <row r="593" spans="2:28" ht="16.149999999999999" customHeight="1">
      <c r="B593" s="5"/>
      <c r="C593" s="5"/>
      <c r="D593" s="10"/>
      <c r="E593" s="354"/>
      <c r="F593" s="354"/>
      <c r="G593" s="354"/>
      <c r="H593" s="354"/>
      <c r="I593" s="354"/>
      <c r="J593" s="354"/>
      <c r="K593" s="354"/>
      <c r="L593" s="354"/>
      <c r="M593" s="354"/>
      <c r="N593" s="354"/>
      <c r="O593" s="354"/>
      <c r="P593" s="354"/>
      <c r="Q593" s="354"/>
      <c r="R593" s="354"/>
      <c r="S593" s="36"/>
      <c r="T593" s="36"/>
      <c r="U593" s="36"/>
      <c r="V593" s="36"/>
      <c r="W593" s="36"/>
      <c r="X593" s="36"/>
      <c r="Y593" s="36"/>
      <c r="Z593" s="36"/>
      <c r="AA593" s="5"/>
      <c r="AB593" s="5"/>
    </row>
    <row r="594" spans="2:28" ht="16.149999999999999" customHeight="1">
      <c r="B594" s="5"/>
      <c r="C594" s="5"/>
      <c r="D594" s="10"/>
      <c r="E594" s="354"/>
      <c r="F594" s="354"/>
      <c r="G594" s="354"/>
      <c r="H594" s="354"/>
      <c r="I594" s="354"/>
      <c r="J594" s="354"/>
      <c r="K594" s="354"/>
      <c r="L594" s="354"/>
      <c r="M594" s="354"/>
      <c r="N594" s="354"/>
      <c r="O594" s="354"/>
      <c r="P594" s="354"/>
      <c r="Q594" s="354"/>
      <c r="R594" s="354"/>
      <c r="S594" s="36"/>
      <c r="T594" s="36"/>
      <c r="U594" s="36"/>
      <c r="V594" s="36"/>
      <c r="W594" s="36"/>
      <c r="X594" s="36"/>
      <c r="Y594" s="36"/>
      <c r="Z594" s="36"/>
      <c r="AA594" s="5"/>
      <c r="AB594" s="5"/>
    </row>
    <row r="595" spans="2:28" ht="16.149999999999999" customHeight="1">
      <c r="B595" s="5"/>
      <c r="C595" s="5"/>
      <c r="D595" s="10"/>
      <c r="E595" s="354"/>
      <c r="F595" s="354"/>
      <c r="G595" s="354"/>
      <c r="H595" s="354"/>
      <c r="I595" s="354"/>
      <c r="J595" s="354"/>
      <c r="K595" s="354"/>
      <c r="L595" s="354"/>
      <c r="M595" s="354"/>
      <c r="N595" s="354"/>
      <c r="O595" s="354"/>
      <c r="P595" s="354"/>
      <c r="Q595" s="354"/>
      <c r="R595" s="354"/>
      <c r="S595" s="36"/>
      <c r="T595" s="36"/>
      <c r="U595" s="36"/>
      <c r="V595" s="36"/>
      <c r="W595" s="36"/>
      <c r="X595" s="36"/>
      <c r="Y595" s="36"/>
      <c r="Z595" s="36"/>
      <c r="AA595" s="5"/>
      <c r="AB595" s="5"/>
    </row>
    <row r="596" spans="2:28" ht="16.149999999999999" customHeight="1">
      <c r="B596" s="5"/>
      <c r="C596" s="5"/>
      <c r="D596" s="10"/>
      <c r="E596" s="354"/>
      <c r="F596" s="354"/>
      <c r="G596" s="354"/>
      <c r="H596" s="354"/>
      <c r="I596" s="354"/>
      <c r="J596" s="354"/>
      <c r="K596" s="354"/>
      <c r="L596" s="354"/>
      <c r="M596" s="354"/>
      <c r="N596" s="354"/>
      <c r="O596" s="354"/>
      <c r="P596" s="354"/>
      <c r="Q596" s="354"/>
      <c r="R596" s="354"/>
      <c r="S596" s="36"/>
      <c r="T596" s="36"/>
      <c r="U596" s="36"/>
      <c r="V596" s="36"/>
      <c r="W596" s="36"/>
      <c r="X596" s="36"/>
      <c r="Y596" s="36"/>
      <c r="Z596" s="36"/>
      <c r="AA596" s="5"/>
      <c r="AB596" s="5"/>
    </row>
    <row r="597" spans="2:28" ht="16.149999999999999" customHeight="1">
      <c r="B597" s="5"/>
      <c r="C597" s="5"/>
      <c r="D597" s="10"/>
      <c r="E597" s="354"/>
      <c r="F597" s="354"/>
      <c r="G597" s="354"/>
      <c r="H597" s="354"/>
      <c r="I597" s="354"/>
      <c r="J597" s="354"/>
      <c r="K597" s="354"/>
      <c r="L597" s="354"/>
      <c r="M597" s="354"/>
      <c r="N597" s="354"/>
      <c r="O597" s="354"/>
      <c r="P597" s="354"/>
      <c r="Q597" s="354"/>
      <c r="R597" s="354"/>
      <c r="S597" s="36"/>
      <c r="T597" s="36"/>
      <c r="U597" s="36"/>
      <c r="V597" s="36"/>
      <c r="W597" s="36"/>
      <c r="X597" s="36"/>
      <c r="Y597" s="36"/>
      <c r="Z597" s="36"/>
      <c r="AA597" s="5"/>
      <c r="AB597" s="5"/>
    </row>
    <row r="598" spans="2:28" ht="16.149999999999999" customHeight="1">
      <c r="B598" s="5"/>
      <c r="C598" s="5"/>
      <c r="D598" s="10"/>
      <c r="E598" s="354"/>
      <c r="F598" s="354"/>
      <c r="G598" s="354"/>
      <c r="H598" s="354"/>
      <c r="I598" s="354"/>
      <c r="J598" s="354"/>
      <c r="K598" s="354"/>
      <c r="L598" s="354"/>
      <c r="M598" s="354"/>
      <c r="N598" s="354"/>
      <c r="O598" s="354"/>
      <c r="P598" s="354"/>
      <c r="Q598" s="354"/>
      <c r="R598" s="354"/>
      <c r="S598" s="36"/>
      <c r="T598" s="36"/>
      <c r="U598" s="36"/>
      <c r="V598" s="36"/>
      <c r="W598" s="36"/>
      <c r="X598" s="36"/>
      <c r="Y598" s="36"/>
      <c r="Z598" s="36"/>
      <c r="AA598" s="5"/>
      <c r="AB598" s="5"/>
    </row>
    <row r="599" spans="2:28" ht="16.149999999999999" customHeight="1">
      <c r="B599" s="5"/>
      <c r="C599" s="5"/>
      <c r="D599" s="10"/>
      <c r="E599" s="10"/>
      <c r="F599" s="10"/>
      <c r="G599" s="10"/>
      <c r="H599" s="11"/>
      <c r="I599" s="124"/>
      <c r="J599" s="124"/>
      <c r="K599" s="124"/>
      <c r="L599" s="124"/>
      <c r="M599" s="124"/>
      <c r="N599" s="124"/>
      <c r="O599" s="124"/>
      <c r="P599" s="124"/>
      <c r="Q599" s="135"/>
      <c r="R599" s="10"/>
      <c r="S599" s="10"/>
      <c r="T599" s="10"/>
      <c r="U599" s="10"/>
      <c r="V599" s="10"/>
      <c r="W599" s="10"/>
      <c r="X599" s="124"/>
      <c r="Y599" s="5"/>
      <c r="Z599" s="5"/>
      <c r="AA599" s="5"/>
      <c r="AB599" s="5"/>
    </row>
    <row r="600" spans="2:28" ht="16.149999999999999" customHeight="1">
      <c r="B600" s="5"/>
      <c r="C600" s="5"/>
      <c r="D600" s="10"/>
      <c r="E600" s="10"/>
      <c r="F600" s="14" t="s">
        <v>640</v>
      </c>
      <c r="G600" s="129" t="s">
        <v>123</v>
      </c>
      <c r="H600" s="14" t="s">
        <v>641</v>
      </c>
      <c r="I600" s="129" t="s">
        <v>642</v>
      </c>
      <c r="J600" s="14" t="s">
        <v>643</v>
      </c>
      <c r="K600" s="14"/>
      <c r="L600" s="14"/>
      <c r="M600" s="14"/>
      <c r="N600" s="14"/>
      <c r="O600" s="14"/>
      <c r="P600" s="14"/>
      <c r="Q600" s="14"/>
      <c r="R600" s="355" t="s">
        <v>50</v>
      </c>
      <c r="S600" s="355"/>
      <c r="T600" s="355"/>
      <c r="U600" s="355"/>
      <c r="V600" s="355"/>
      <c r="W600" s="355"/>
      <c r="X600" s="355"/>
      <c r="Y600" s="355"/>
      <c r="Z600" s="5"/>
      <c r="AA600" s="5"/>
      <c r="AB600" s="5"/>
    </row>
    <row r="601" spans="2:28" ht="16.149999999999999" customHeight="1">
      <c r="B601" s="5"/>
      <c r="C601" s="5"/>
      <c r="D601" s="10"/>
      <c r="E601" s="10"/>
      <c r="F601" s="14" t="s">
        <v>644</v>
      </c>
      <c r="G601" s="129" t="s">
        <v>123</v>
      </c>
      <c r="H601" s="14" t="s">
        <v>645</v>
      </c>
      <c r="I601" s="351" t="s">
        <v>646</v>
      </c>
      <c r="J601" s="351"/>
      <c r="K601" s="351"/>
      <c r="L601" s="351"/>
      <c r="M601" s="351"/>
      <c r="N601" s="351"/>
      <c r="O601" s="351"/>
      <c r="P601" s="351"/>
      <c r="Q601" s="351"/>
      <c r="R601" s="351"/>
      <c r="S601" s="351"/>
      <c r="T601" s="351"/>
      <c r="U601" s="351"/>
      <c r="V601" s="14"/>
      <c r="W601" s="14"/>
      <c r="X601" s="14"/>
      <c r="Y601" s="14"/>
      <c r="Z601" s="5"/>
      <c r="AA601" s="5"/>
      <c r="AB601" s="5"/>
    </row>
    <row r="602" spans="2:28" ht="16.149999999999999" customHeight="1">
      <c r="B602" s="5"/>
      <c r="C602" s="5"/>
      <c r="D602" s="10"/>
      <c r="E602" s="10"/>
      <c r="F602" s="353" t="s">
        <v>647</v>
      </c>
      <c r="G602" s="351" t="s">
        <v>123</v>
      </c>
      <c r="H602" s="356"/>
      <c r="I602" s="356"/>
      <c r="J602" s="356"/>
      <c r="K602" s="356"/>
      <c r="L602" s="356"/>
      <c r="M602" s="351" t="s">
        <v>123</v>
      </c>
      <c r="N602" s="356" t="s">
        <v>506</v>
      </c>
      <c r="O602" s="356" t="s">
        <v>97</v>
      </c>
      <c r="P602" s="614">
        <v>0.13584790251313927</v>
      </c>
      <c r="Q602" s="614"/>
      <c r="R602" s="614"/>
      <c r="S602" s="614"/>
      <c r="T602" s="352" t="s">
        <v>508</v>
      </c>
      <c r="U602" s="352" t="s">
        <v>73</v>
      </c>
      <c r="V602" s="352"/>
      <c r="W602" s="352"/>
      <c r="X602" s="352"/>
      <c r="Y602" s="352" t="s">
        <v>98</v>
      </c>
      <c r="Z602" s="5"/>
      <c r="AA602" s="5"/>
      <c r="AB602" s="5"/>
    </row>
    <row r="603" spans="2:28" ht="16.149999999999999" customHeight="1">
      <c r="B603" s="5"/>
      <c r="C603" s="5"/>
      <c r="D603" s="10"/>
      <c r="E603" s="10"/>
      <c r="F603" s="353"/>
      <c r="G603" s="351"/>
      <c r="H603" s="356"/>
      <c r="I603" s="356"/>
      <c r="J603" s="356"/>
      <c r="K603" s="356"/>
      <c r="L603" s="356"/>
      <c r="M603" s="351"/>
      <c r="N603" s="356"/>
      <c r="O603" s="356"/>
      <c r="P603" s="351">
        <v>3.7466385627002004E-2</v>
      </c>
      <c r="Q603" s="351"/>
      <c r="R603" s="351"/>
      <c r="S603" s="351"/>
      <c r="T603" s="352"/>
      <c r="U603" s="352"/>
      <c r="V603" s="352"/>
      <c r="W603" s="352"/>
      <c r="X603" s="352"/>
      <c r="Y603" s="352"/>
      <c r="Z603" s="5"/>
      <c r="AA603" s="5"/>
      <c r="AB603" s="5"/>
    </row>
    <row r="604" spans="2:28" ht="16.149999999999999" customHeight="1">
      <c r="B604" s="5"/>
      <c r="C604" s="5"/>
      <c r="D604" s="10"/>
      <c r="E604" s="10"/>
      <c r="F604" s="75"/>
      <c r="G604" s="129" t="s">
        <v>123</v>
      </c>
      <c r="H604" s="351">
        <v>3.6258608947651934</v>
      </c>
      <c r="I604" s="351"/>
      <c r="J604" s="351"/>
      <c r="K604" s="351"/>
      <c r="L604" s="126"/>
      <c r="M604" s="129"/>
      <c r="N604" s="126"/>
      <c r="O604" s="126"/>
      <c r="P604" s="129"/>
      <c r="Q604" s="129"/>
      <c r="R604" s="129"/>
      <c r="S604" s="129"/>
      <c r="T604" s="137"/>
      <c r="U604" s="137"/>
      <c r="V604" s="137"/>
      <c r="W604" s="137"/>
      <c r="X604" s="137"/>
      <c r="Y604" s="137"/>
      <c r="Z604" s="5"/>
      <c r="AA604" s="5"/>
      <c r="AB604" s="5"/>
    </row>
    <row r="605" spans="2:28" ht="16.149999999999999" customHeight="1">
      <c r="B605" s="5"/>
      <c r="C605" s="5"/>
      <c r="D605" s="10"/>
      <c r="E605" s="10"/>
      <c r="F605" s="14" t="s">
        <v>640</v>
      </c>
      <c r="G605" s="129" t="s">
        <v>123</v>
      </c>
      <c r="H605" s="14" t="s">
        <v>641</v>
      </c>
      <c r="I605" s="129" t="s">
        <v>123</v>
      </c>
      <c r="J605" s="351">
        <v>1642.5604843696144</v>
      </c>
      <c r="K605" s="351"/>
      <c r="L605" s="351"/>
      <c r="M605" s="351"/>
      <c r="N605" s="14" t="s">
        <v>648</v>
      </c>
      <c r="O605" s="14"/>
      <c r="P605" s="14"/>
      <c r="Q605" s="14"/>
      <c r="R605" s="75"/>
      <c r="S605" s="75"/>
      <c r="T605" s="75"/>
      <c r="U605" s="75"/>
      <c r="V605" s="75"/>
      <c r="W605" s="75"/>
      <c r="X605" s="129"/>
      <c r="Y605" s="78"/>
      <c r="Z605" s="5"/>
      <c r="AA605" s="5"/>
      <c r="AB605" s="5"/>
    </row>
    <row r="606" spans="2:28" ht="16.149999999999999" customHeight="1">
      <c r="B606" s="5"/>
      <c r="C606" s="5"/>
      <c r="D606" s="10"/>
      <c r="E606" s="10"/>
      <c r="F606" s="75"/>
      <c r="G606" s="75"/>
      <c r="H606" s="14"/>
      <c r="I606" s="129"/>
      <c r="J606" s="129"/>
      <c r="K606" s="129"/>
      <c r="L606" s="129"/>
      <c r="M606" s="129"/>
      <c r="N606" s="129"/>
      <c r="O606" s="129"/>
      <c r="P606" s="129"/>
      <c r="Q606" s="79"/>
      <c r="R606" s="75"/>
      <c r="S606" s="75"/>
      <c r="T606" s="75"/>
      <c r="U606" s="75"/>
      <c r="V606" s="75"/>
      <c r="W606" s="75"/>
      <c r="X606" s="129"/>
      <c r="Y606" s="78"/>
      <c r="Z606" s="5"/>
      <c r="AA606" s="5"/>
      <c r="AB606" s="5"/>
    </row>
    <row r="607" spans="2:28" ht="16.149999999999999" customHeight="1">
      <c r="B607" s="5"/>
      <c r="C607" s="5"/>
      <c r="D607" s="11" t="s">
        <v>424</v>
      </c>
      <c r="E607" s="10"/>
      <c r="F607" s="10"/>
      <c r="G607" s="10"/>
      <c r="H607" s="11"/>
      <c r="I607" s="124"/>
      <c r="J607" s="124"/>
      <c r="K607" s="124"/>
      <c r="L607" s="124"/>
      <c r="M607" s="124"/>
      <c r="N607" s="124"/>
      <c r="O607" s="124"/>
      <c r="P607" s="124"/>
      <c r="Q607" s="135"/>
      <c r="R607" s="10"/>
      <c r="S607" s="10"/>
      <c r="T607" s="10"/>
      <c r="U607" s="10"/>
      <c r="V607" s="10"/>
      <c r="W607" s="10"/>
      <c r="X607" s="124"/>
      <c r="Y607" s="5"/>
      <c r="Z607" s="5"/>
      <c r="AA607" s="5"/>
      <c r="AB607" s="5"/>
    </row>
    <row r="608" spans="2:28" ht="16.149999999999999" customHeight="1">
      <c r="B608" s="5"/>
      <c r="C608" s="5"/>
      <c r="D608" s="10"/>
      <c r="E608" s="1" t="s">
        <v>425</v>
      </c>
      <c r="F608" s="10"/>
      <c r="G608" s="10"/>
      <c r="H608" s="11"/>
      <c r="I608" s="124"/>
      <c r="J608" s="124"/>
      <c r="K608" s="124"/>
      <c r="L608" s="124"/>
      <c r="M608" s="124"/>
      <c r="N608" s="124"/>
      <c r="O608" s="124"/>
      <c r="P608" s="124"/>
      <c r="Q608" s="135"/>
      <c r="R608" s="10"/>
      <c r="S608" s="10"/>
      <c r="T608" s="10"/>
      <c r="U608" s="10"/>
      <c r="V608" s="10"/>
      <c r="W608" s="10"/>
      <c r="X608" s="124"/>
      <c r="Y608" s="5"/>
      <c r="Z608" s="5"/>
      <c r="AA608" s="5"/>
      <c r="AB608" s="5"/>
    </row>
    <row r="609" spans="2:28" ht="16.149999999999999" customHeight="1">
      <c r="B609" s="5"/>
      <c r="C609" s="5"/>
      <c r="D609" s="10"/>
      <c r="E609" s="354">
        <v>1</v>
      </c>
      <c r="F609" s="354"/>
      <c r="G609" s="354"/>
      <c r="H609" s="354"/>
      <c r="I609" s="354"/>
      <c r="J609" s="354"/>
      <c r="K609" s="354"/>
      <c r="L609" s="354"/>
      <c r="M609" s="354"/>
      <c r="N609" s="354"/>
      <c r="O609" s="354"/>
      <c r="P609" s="354"/>
      <c r="Q609" s="354"/>
      <c r="R609" s="354"/>
      <c r="S609" s="36"/>
      <c r="T609" s="36"/>
      <c r="U609" s="36"/>
      <c r="V609" s="36"/>
      <c r="W609" s="36"/>
      <c r="X609" s="36"/>
      <c r="Y609" s="36"/>
      <c r="Z609" s="36"/>
      <c r="AA609" s="5"/>
      <c r="AB609" s="5"/>
    </row>
    <row r="610" spans="2:28" ht="16.149999999999999" customHeight="1">
      <c r="B610" s="5"/>
      <c r="C610" s="5"/>
      <c r="D610" s="10"/>
      <c r="E610" s="354"/>
      <c r="F610" s="354"/>
      <c r="G610" s="354"/>
      <c r="H610" s="354"/>
      <c r="I610" s="354"/>
      <c r="J610" s="354"/>
      <c r="K610" s="354"/>
      <c r="L610" s="354"/>
      <c r="M610" s="354"/>
      <c r="N610" s="354"/>
      <c r="O610" s="354"/>
      <c r="P610" s="354"/>
      <c r="Q610" s="354"/>
      <c r="R610" s="354"/>
      <c r="S610" s="36"/>
      <c r="T610" s="36"/>
      <c r="U610" s="36"/>
      <c r="V610" s="36"/>
      <c r="W610" s="36"/>
      <c r="X610" s="36"/>
      <c r="Y610" s="36"/>
      <c r="Z610" s="36"/>
      <c r="AA610" s="5"/>
      <c r="AB610" s="5"/>
    </row>
    <row r="611" spans="2:28" ht="16.149999999999999" customHeight="1">
      <c r="B611" s="5"/>
      <c r="C611" s="5"/>
      <c r="D611" s="10"/>
      <c r="E611" s="354"/>
      <c r="F611" s="354"/>
      <c r="G611" s="354"/>
      <c r="H611" s="354"/>
      <c r="I611" s="354"/>
      <c r="J611" s="354"/>
      <c r="K611" s="354"/>
      <c r="L611" s="354"/>
      <c r="M611" s="354"/>
      <c r="N611" s="354"/>
      <c r="O611" s="354"/>
      <c r="P611" s="354"/>
      <c r="Q611" s="354"/>
      <c r="R611" s="354"/>
      <c r="S611" s="36"/>
      <c r="T611" s="36"/>
      <c r="U611" s="36"/>
      <c r="V611" s="36"/>
      <c r="W611" s="36"/>
      <c r="X611" s="36"/>
      <c r="Y611" s="36"/>
      <c r="Z611" s="36"/>
      <c r="AA611" s="5"/>
      <c r="AB611" s="5"/>
    </row>
    <row r="612" spans="2:28" ht="16.149999999999999" customHeight="1">
      <c r="B612" s="5"/>
      <c r="C612" s="5"/>
      <c r="D612" s="10"/>
      <c r="E612" s="354"/>
      <c r="F612" s="354"/>
      <c r="G612" s="354"/>
      <c r="H612" s="354"/>
      <c r="I612" s="354"/>
      <c r="J612" s="354"/>
      <c r="K612" s="354"/>
      <c r="L612" s="354"/>
      <c r="M612" s="354"/>
      <c r="N612" s="354"/>
      <c r="O612" s="354"/>
      <c r="P612" s="354"/>
      <c r="Q612" s="354"/>
      <c r="R612" s="354"/>
      <c r="S612" s="36"/>
      <c r="T612" s="36"/>
      <c r="U612" s="36"/>
      <c r="V612" s="36"/>
      <c r="W612" s="36"/>
      <c r="X612" s="36"/>
      <c r="Y612" s="36"/>
      <c r="Z612" s="36"/>
      <c r="AA612" s="5"/>
      <c r="AB612" s="5"/>
    </row>
    <row r="613" spans="2:28" ht="16.149999999999999" customHeight="1">
      <c r="B613" s="5"/>
      <c r="C613" s="5"/>
      <c r="D613" s="10"/>
      <c r="E613" s="354"/>
      <c r="F613" s="354"/>
      <c r="G613" s="354"/>
      <c r="H613" s="354"/>
      <c r="I613" s="354"/>
      <c r="J613" s="354"/>
      <c r="K613" s="354"/>
      <c r="L613" s="354"/>
      <c r="M613" s="354"/>
      <c r="N613" s="354"/>
      <c r="O613" s="354"/>
      <c r="P613" s="354"/>
      <c r="Q613" s="354"/>
      <c r="R613" s="354"/>
      <c r="S613" s="36"/>
      <c r="T613" s="36"/>
      <c r="U613" s="36"/>
      <c r="V613" s="36"/>
      <c r="W613" s="36"/>
      <c r="X613" s="36"/>
      <c r="Y613" s="36"/>
      <c r="Z613" s="36"/>
      <c r="AA613" s="5"/>
      <c r="AB613" s="5"/>
    </row>
    <row r="614" spans="2:28" ht="16.149999999999999" customHeight="1">
      <c r="B614" s="5"/>
      <c r="C614" s="5"/>
      <c r="D614" s="10"/>
      <c r="E614" s="354"/>
      <c r="F614" s="354"/>
      <c r="G614" s="354"/>
      <c r="H614" s="354"/>
      <c r="I614" s="354"/>
      <c r="J614" s="354"/>
      <c r="K614" s="354"/>
      <c r="L614" s="354"/>
      <c r="M614" s="354"/>
      <c r="N614" s="354"/>
      <c r="O614" s="354"/>
      <c r="P614" s="354"/>
      <c r="Q614" s="354"/>
      <c r="R614" s="354"/>
      <c r="S614" s="36"/>
      <c r="T614" s="36"/>
      <c r="U614" s="36"/>
      <c r="V614" s="36"/>
      <c r="W614" s="36"/>
      <c r="X614" s="36"/>
      <c r="Y614" s="36"/>
      <c r="Z614" s="36"/>
      <c r="AA614" s="5"/>
      <c r="AB614" s="5"/>
    </row>
    <row r="615" spans="2:28" ht="16.149999999999999" customHeight="1">
      <c r="B615" s="5"/>
      <c r="C615" s="5"/>
      <c r="D615" s="10"/>
      <c r="E615" s="354"/>
      <c r="F615" s="354"/>
      <c r="G615" s="354"/>
      <c r="H615" s="354"/>
      <c r="I615" s="354"/>
      <c r="J615" s="354"/>
      <c r="K615" s="354"/>
      <c r="L615" s="354"/>
      <c r="M615" s="354"/>
      <c r="N615" s="354"/>
      <c r="O615" s="354"/>
      <c r="P615" s="354"/>
      <c r="Q615" s="354"/>
      <c r="R615" s="354"/>
      <c r="S615" s="36"/>
      <c r="T615" s="36"/>
      <c r="U615" s="36"/>
      <c r="V615" s="36"/>
      <c r="W615" s="36"/>
      <c r="X615" s="36"/>
      <c r="Y615" s="36"/>
      <c r="Z615" s="36"/>
      <c r="AA615" s="5"/>
      <c r="AB615" s="5"/>
    </row>
    <row r="616" spans="2:28" ht="16.149999999999999" customHeight="1">
      <c r="B616" s="5"/>
      <c r="C616" s="5"/>
      <c r="D616" s="10"/>
      <c r="E616" s="354"/>
      <c r="F616" s="354"/>
      <c r="G616" s="354"/>
      <c r="H616" s="354"/>
      <c r="I616" s="354"/>
      <c r="J616" s="354"/>
      <c r="K616" s="354"/>
      <c r="L616" s="354"/>
      <c r="M616" s="354"/>
      <c r="N616" s="354"/>
      <c r="O616" s="354"/>
      <c r="P616" s="354"/>
      <c r="Q616" s="354"/>
      <c r="R616" s="354"/>
      <c r="S616" s="36"/>
      <c r="T616" s="36"/>
      <c r="U616" s="36"/>
      <c r="V616" s="36"/>
      <c r="W616" s="36"/>
      <c r="X616" s="36"/>
      <c r="Y616" s="36"/>
      <c r="Z616" s="36"/>
      <c r="AA616" s="5"/>
      <c r="AB616" s="5"/>
    </row>
    <row r="617" spans="2:28" ht="16.149999999999999" customHeight="1">
      <c r="B617" s="5"/>
      <c r="C617" s="5"/>
      <c r="D617" s="10"/>
      <c r="E617" s="354"/>
      <c r="F617" s="354"/>
      <c r="G617" s="354"/>
      <c r="H617" s="354"/>
      <c r="I617" s="354"/>
      <c r="J617" s="354"/>
      <c r="K617" s="354"/>
      <c r="L617" s="354"/>
      <c r="M617" s="354"/>
      <c r="N617" s="354"/>
      <c r="O617" s="354"/>
      <c r="P617" s="354"/>
      <c r="Q617" s="354"/>
      <c r="R617" s="354"/>
      <c r="S617" s="36"/>
      <c r="T617" s="36"/>
      <c r="U617" s="36"/>
      <c r="V617" s="36"/>
      <c r="W617" s="36"/>
      <c r="X617" s="36"/>
      <c r="Y617" s="36"/>
      <c r="Z617" s="36"/>
      <c r="AA617" s="5"/>
      <c r="AB617" s="5"/>
    </row>
    <row r="618" spans="2:28" ht="16.149999999999999" customHeight="1">
      <c r="B618" s="5"/>
      <c r="C618" s="5"/>
      <c r="D618" s="10"/>
      <c r="E618" s="354"/>
      <c r="F618" s="354"/>
      <c r="G618" s="354"/>
      <c r="H618" s="354"/>
      <c r="I618" s="354"/>
      <c r="J618" s="354"/>
      <c r="K618" s="354"/>
      <c r="L618" s="354"/>
      <c r="M618" s="354"/>
      <c r="N618" s="354"/>
      <c r="O618" s="354"/>
      <c r="P618" s="354"/>
      <c r="Q618" s="354"/>
      <c r="R618" s="354"/>
      <c r="S618" s="36"/>
      <c r="T618" s="36"/>
      <c r="U618" s="36"/>
      <c r="V618" s="36"/>
      <c r="W618" s="36"/>
      <c r="X618" s="36"/>
      <c r="Y618" s="36"/>
      <c r="Z618" s="36"/>
      <c r="AA618" s="5"/>
      <c r="AB618" s="5"/>
    </row>
    <row r="619" spans="2:28" ht="16.149999999999999" customHeight="1">
      <c r="B619" s="5"/>
      <c r="C619" s="5"/>
      <c r="D619" s="10"/>
      <c r="E619" s="354"/>
      <c r="F619" s="354"/>
      <c r="G619" s="354"/>
      <c r="H619" s="354"/>
      <c r="I619" s="354"/>
      <c r="J619" s="354"/>
      <c r="K619" s="354"/>
      <c r="L619" s="354"/>
      <c r="M619" s="354"/>
      <c r="N619" s="354"/>
      <c r="O619" s="354"/>
      <c r="P619" s="354"/>
      <c r="Q619" s="354"/>
      <c r="R619" s="354"/>
      <c r="S619" s="36"/>
      <c r="T619" s="36"/>
      <c r="U619" s="36"/>
      <c r="V619" s="36"/>
      <c r="W619" s="36"/>
      <c r="X619" s="36"/>
      <c r="Y619" s="36"/>
      <c r="Z619" s="36"/>
      <c r="AA619" s="5"/>
      <c r="AB619" s="5"/>
    </row>
    <row r="620" spans="2:28" ht="16.149999999999999" customHeight="1">
      <c r="B620" s="5"/>
      <c r="C620" s="5"/>
      <c r="D620" s="10"/>
      <c r="E620" s="354"/>
      <c r="F620" s="354"/>
      <c r="G620" s="354"/>
      <c r="H620" s="354"/>
      <c r="I620" s="354"/>
      <c r="J620" s="354"/>
      <c r="K620" s="354"/>
      <c r="L620" s="354"/>
      <c r="M620" s="354"/>
      <c r="N620" s="354"/>
      <c r="O620" s="354"/>
      <c r="P620" s="354"/>
      <c r="Q620" s="354"/>
      <c r="R620" s="354"/>
      <c r="S620" s="36"/>
      <c r="T620" s="36"/>
      <c r="U620" s="36"/>
      <c r="V620" s="36"/>
      <c r="W620" s="36"/>
      <c r="X620" s="36"/>
      <c r="Y620" s="36"/>
      <c r="Z620" s="36"/>
      <c r="AA620" s="5"/>
      <c r="AB620" s="5"/>
    </row>
    <row r="621" spans="2:28" ht="16.149999999999999" customHeight="1">
      <c r="B621" s="5"/>
      <c r="C621" s="5"/>
      <c r="D621" s="10"/>
      <c r="E621" s="354"/>
      <c r="F621" s="354"/>
      <c r="G621" s="354"/>
      <c r="H621" s="354"/>
      <c r="I621" s="354"/>
      <c r="J621" s="354"/>
      <c r="K621" s="354"/>
      <c r="L621" s="354"/>
      <c r="M621" s="354"/>
      <c r="N621" s="354"/>
      <c r="O621" s="354"/>
      <c r="P621" s="354"/>
      <c r="Q621" s="354"/>
      <c r="R621" s="354"/>
      <c r="S621" s="36"/>
      <c r="T621" s="36"/>
      <c r="U621" s="36"/>
      <c r="V621" s="36"/>
      <c r="W621" s="36"/>
      <c r="X621" s="36"/>
      <c r="Y621" s="36"/>
      <c r="Z621" s="36"/>
      <c r="AA621" s="5"/>
      <c r="AB621" s="5"/>
    </row>
    <row r="622" spans="2:28" ht="16.149999999999999" customHeight="1">
      <c r="B622" s="5"/>
      <c r="C622" s="5"/>
      <c r="D622" s="10"/>
      <c r="E622" s="354"/>
      <c r="F622" s="354"/>
      <c r="G622" s="354"/>
      <c r="H622" s="354"/>
      <c r="I622" s="354"/>
      <c r="J622" s="354"/>
      <c r="K622" s="354"/>
      <c r="L622" s="354"/>
      <c r="M622" s="354"/>
      <c r="N622" s="354"/>
      <c r="O622" s="354"/>
      <c r="P622" s="354"/>
      <c r="Q622" s="354"/>
      <c r="R622" s="354"/>
      <c r="S622" s="36"/>
      <c r="T622" s="36"/>
      <c r="U622" s="36"/>
      <c r="V622" s="36"/>
      <c r="W622" s="36"/>
      <c r="X622" s="36"/>
      <c r="Y622" s="36"/>
      <c r="Z622" s="36"/>
      <c r="AA622" s="5"/>
      <c r="AB622" s="5"/>
    </row>
    <row r="623" spans="2:28" ht="16.149999999999999" customHeight="1">
      <c r="B623" s="5"/>
      <c r="C623" s="5"/>
      <c r="D623" s="10"/>
      <c r="E623" s="354"/>
      <c r="F623" s="354"/>
      <c r="G623" s="354"/>
      <c r="H623" s="354"/>
      <c r="I623" s="354"/>
      <c r="J623" s="354"/>
      <c r="K623" s="354"/>
      <c r="L623" s="354"/>
      <c r="M623" s="354"/>
      <c r="N623" s="354"/>
      <c r="O623" s="354"/>
      <c r="P623" s="354"/>
      <c r="Q623" s="354"/>
      <c r="R623" s="354"/>
      <c r="S623" s="36"/>
      <c r="T623" s="36"/>
      <c r="U623" s="36"/>
      <c r="V623" s="36"/>
      <c r="W623" s="36"/>
      <c r="X623" s="36"/>
      <c r="Y623" s="36"/>
      <c r="Z623" s="36"/>
      <c r="AA623" s="5"/>
      <c r="AB623" s="5"/>
    </row>
    <row r="624" spans="2:28" ht="16.149999999999999" customHeight="1">
      <c r="B624" s="5"/>
      <c r="C624" s="5"/>
      <c r="D624" s="10"/>
      <c r="E624" s="10"/>
      <c r="F624" s="10"/>
      <c r="G624" s="10"/>
      <c r="H624" s="11"/>
      <c r="I624" s="124"/>
      <c r="J624" s="124"/>
      <c r="K624" s="124"/>
      <c r="L624" s="124"/>
      <c r="M624" s="124"/>
      <c r="N624" s="124"/>
      <c r="O624" s="124"/>
      <c r="P624" s="124"/>
      <c r="Q624" s="135"/>
      <c r="R624" s="10"/>
      <c r="S624" s="10"/>
      <c r="T624" s="10"/>
      <c r="U624" s="10"/>
      <c r="V624" s="10"/>
      <c r="W624" s="10"/>
      <c r="X624" s="124"/>
      <c r="Y624" s="5"/>
      <c r="Z624" s="5"/>
      <c r="AA624" s="5"/>
      <c r="AB624" s="5"/>
    </row>
    <row r="625" spans="2:28" ht="16.149999999999999" customHeight="1">
      <c r="B625" s="5"/>
      <c r="C625" s="5"/>
      <c r="D625" s="10"/>
      <c r="E625" s="10"/>
      <c r="F625" s="14" t="s">
        <v>647</v>
      </c>
      <c r="G625" s="129" t="s">
        <v>123</v>
      </c>
      <c r="H625" s="129" t="s">
        <v>640</v>
      </c>
      <c r="I625" s="129" t="s">
        <v>123</v>
      </c>
      <c r="J625" s="14" t="s">
        <v>643</v>
      </c>
      <c r="K625" s="129" t="s">
        <v>642</v>
      </c>
      <c r="L625" s="129" t="s">
        <v>649</v>
      </c>
      <c r="M625" s="81"/>
      <c r="N625" s="129"/>
      <c r="O625" s="129"/>
      <c r="P625" s="129"/>
      <c r="Q625" s="79"/>
      <c r="R625" s="355" t="s">
        <v>54</v>
      </c>
      <c r="S625" s="355"/>
      <c r="T625" s="355"/>
      <c r="U625" s="355"/>
      <c r="V625" s="355"/>
      <c r="W625" s="355"/>
      <c r="X625" s="355"/>
      <c r="Y625" s="355"/>
      <c r="Z625" s="5"/>
      <c r="AA625" s="5"/>
      <c r="AB625" s="5"/>
    </row>
    <row r="626" spans="2:28" ht="16.149999999999999" customHeight="1">
      <c r="B626" s="5"/>
      <c r="C626" s="5"/>
      <c r="D626" s="10"/>
      <c r="E626" s="10"/>
      <c r="F626" s="14" t="s">
        <v>650</v>
      </c>
      <c r="G626" s="129" t="s">
        <v>642</v>
      </c>
      <c r="H626" s="129" t="s">
        <v>651</v>
      </c>
      <c r="I626" s="129"/>
      <c r="J626" s="129"/>
      <c r="K626" s="82"/>
      <c r="L626" s="82"/>
      <c r="M626" s="81"/>
      <c r="N626" s="129"/>
      <c r="O626" s="129"/>
      <c r="P626" s="129"/>
      <c r="Q626" s="79"/>
      <c r="R626" s="75"/>
      <c r="S626" s="75"/>
      <c r="T626" s="75"/>
      <c r="U626" s="75"/>
      <c r="V626" s="75"/>
      <c r="W626" s="75"/>
      <c r="X626" s="129"/>
      <c r="Y626" s="78"/>
      <c r="Z626" s="5"/>
      <c r="AA626" s="5"/>
      <c r="AB626" s="5"/>
    </row>
    <row r="627" spans="2:28" ht="16.149999999999999" customHeight="1">
      <c r="B627" s="5"/>
      <c r="C627" s="5"/>
      <c r="D627" s="10"/>
      <c r="E627" s="10"/>
      <c r="F627" s="14" t="s">
        <v>652</v>
      </c>
      <c r="G627" s="129" t="s">
        <v>123</v>
      </c>
      <c r="H627" s="14" t="s">
        <v>647</v>
      </c>
      <c r="I627" s="129" t="s">
        <v>123</v>
      </c>
      <c r="J627" s="351">
        <v>4895.3144322715716</v>
      </c>
      <c r="K627" s="351"/>
      <c r="L627" s="351"/>
      <c r="M627" s="351"/>
      <c r="N627" s="14" t="s">
        <v>587</v>
      </c>
      <c r="O627" s="129"/>
      <c r="P627" s="129"/>
      <c r="Q627" s="79"/>
      <c r="R627" s="75"/>
      <c r="S627" s="75"/>
      <c r="T627" s="75"/>
      <c r="U627" s="75"/>
      <c r="V627" s="75"/>
      <c r="W627" s="75"/>
      <c r="X627" s="129"/>
      <c r="Y627" s="78"/>
      <c r="Z627" s="5"/>
      <c r="AA627" s="5"/>
      <c r="AB627" s="5"/>
    </row>
    <row r="628" spans="2:28" ht="16.149999999999999" customHeight="1">
      <c r="B628" s="5"/>
      <c r="C628" s="5"/>
      <c r="D628" s="10"/>
      <c r="E628" s="10"/>
      <c r="F628" s="10"/>
      <c r="G628" s="10"/>
      <c r="H628" s="11"/>
      <c r="I628" s="124"/>
      <c r="J628" s="124"/>
      <c r="K628" s="124"/>
      <c r="L628" s="124"/>
      <c r="M628" s="124"/>
      <c r="N628" s="124"/>
      <c r="O628" s="124"/>
      <c r="P628" s="124"/>
      <c r="Q628" s="135"/>
      <c r="R628" s="10"/>
      <c r="S628" s="10"/>
      <c r="T628" s="10"/>
      <c r="U628" s="10"/>
      <c r="V628" s="10"/>
      <c r="W628" s="10"/>
      <c r="X628" s="124"/>
      <c r="Y628" s="5"/>
      <c r="Z628" s="5"/>
      <c r="AA628" s="5"/>
      <c r="AB628" s="5"/>
    </row>
    <row r="629" spans="2:28" ht="16.149999999999999" customHeight="1">
      <c r="B629" s="5"/>
      <c r="C629" s="5"/>
      <c r="D629" s="10"/>
      <c r="E629" s="1" t="s">
        <v>429</v>
      </c>
      <c r="F629" s="10"/>
      <c r="G629" s="10"/>
      <c r="H629" s="11"/>
      <c r="I629" s="124"/>
      <c r="J629" s="124"/>
      <c r="K629" s="124"/>
      <c r="L629" s="124"/>
      <c r="M629" s="124"/>
      <c r="N629" s="124"/>
      <c r="O629" s="124"/>
      <c r="P629" s="124"/>
      <c r="Q629" s="135"/>
      <c r="R629" s="10"/>
      <c r="S629" s="10"/>
      <c r="T629" s="10"/>
      <c r="U629" s="10"/>
      <c r="V629" s="10"/>
      <c r="W629" s="10"/>
      <c r="X629" s="124"/>
      <c r="Y629" s="5"/>
      <c r="Z629" s="5"/>
      <c r="AA629" s="5"/>
      <c r="AB629" s="5"/>
    </row>
    <row r="630" spans="2:28" ht="16.149999999999999" customHeight="1">
      <c r="B630" s="5"/>
      <c r="C630" s="5"/>
      <c r="D630" s="10"/>
      <c r="E630" s="354">
        <v>1</v>
      </c>
      <c r="F630" s="354"/>
      <c r="G630" s="354"/>
      <c r="H630" s="354"/>
      <c r="I630" s="354"/>
      <c r="J630" s="354"/>
      <c r="K630" s="354"/>
      <c r="L630" s="354"/>
      <c r="M630" s="354"/>
      <c r="N630" s="354"/>
      <c r="O630" s="354"/>
      <c r="P630" s="354"/>
      <c r="Q630" s="354"/>
      <c r="R630" s="354"/>
      <c r="S630" s="36"/>
      <c r="T630" s="36"/>
      <c r="U630" s="36"/>
      <c r="V630" s="36"/>
      <c r="W630" s="36"/>
      <c r="X630" s="36"/>
      <c r="Y630" s="36"/>
      <c r="Z630" s="36"/>
      <c r="AA630" s="5"/>
      <c r="AB630" s="5"/>
    </row>
    <row r="631" spans="2:28" ht="16.149999999999999" customHeight="1">
      <c r="B631" s="5"/>
      <c r="C631" s="5"/>
      <c r="D631" s="10"/>
      <c r="E631" s="354"/>
      <c r="F631" s="354"/>
      <c r="G631" s="354"/>
      <c r="H631" s="354"/>
      <c r="I631" s="354"/>
      <c r="J631" s="354"/>
      <c r="K631" s="354"/>
      <c r="L631" s="354"/>
      <c r="M631" s="354"/>
      <c r="N631" s="354"/>
      <c r="O631" s="354"/>
      <c r="P631" s="354"/>
      <c r="Q631" s="354"/>
      <c r="R631" s="354"/>
      <c r="S631" s="36"/>
      <c r="T631" s="36"/>
      <c r="U631" s="36"/>
      <c r="V631" s="36"/>
      <c r="W631" s="36"/>
      <c r="X631" s="36"/>
      <c r="Y631" s="36"/>
      <c r="Z631" s="36"/>
      <c r="AA631" s="5"/>
      <c r="AB631" s="5"/>
    </row>
    <row r="632" spans="2:28" ht="16.149999999999999" customHeight="1">
      <c r="B632" s="5"/>
      <c r="C632" s="5"/>
      <c r="D632" s="10"/>
      <c r="E632" s="354"/>
      <c r="F632" s="354"/>
      <c r="G632" s="354"/>
      <c r="H632" s="354"/>
      <c r="I632" s="354"/>
      <c r="J632" s="354"/>
      <c r="K632" s="354"/>
      <c r="L632" s="354"/>
      <c r="M632" s="354"/>
      <c r="N632" s="354"/>
      <c r="O632" s="354"/>
      <c r="P632" s="354"/>
      <c r="Q632" s="354"/>
      <c r="R632" s="354"/>
      <c r="S632" s="36"/>
      <c r="T632" s="36"/>
      <c r="U632" s="36"/>
      <c r="V632" s="36"/>
      <c r="W632" s="36"/>
      <c r="X632" s="36"/>
      <c r="Y632" s="36"/>
      <c r="Z632" s="36"/>
      <c r="AA632" s="5"/>
      <c r="AB632" s="5"/>
    </row>
    <row r="633" spans="2:28" ht="16.149999999999999" customHeight="1">
      <c r="B633" s="5"/>
      <c r="C633" s="5"/>
      <c r="D633" s="10"/>
      <c r="E633" s="354"/>
      <c r="F633" s="354"/>
      <c r="G633" s="354"/>
      <c r="H633" s="354"/>
      <c r="I633" s="354"/>
      <c r="J633" s="354"/>
      <c r="K633" s="354"/>
      <c r="L633" s="354"/>
      <c r="M633" s="354"/>
      <c r="N633" s="354"/>
      <c r="O633" s="354"/>
      <c r="P633" s="354"/>
      <c r="Q633" s="354"/>
      <c r="R633" s="354"/>
      <c r="S633" s="36"/>
      <c r="T633" s="36"/>
      <c r="U633" s="36"/>
      <c r="V633" s="36"/>
      <c r="W633" s="36"/>
      <c r="X633" s="36"/>
      <c r="Y633" s="36"/>
      <c r="Z633" s="36"/>
      <c r="AA633" s="5"/>
      <c r="AB633" s="5"/>
    </row>
    <row r="634" spans="2:28" ht="16.149999999999999" customHeight="1">
      <c r="B634" s="5"/>
      <c r="C634" s="5"/>
      <c r="D634" s="10"/>
      <c r="E634" s="354"/>
      <c r="F634" s="354"/>
      <c r="G634" s="354"/>
      <c r="H634" s="354"/>
      <c r="I634" s="354"/>
      <c r="J634" s="354"/>
      <c r="K634" s="354"/>
      <c r="L634" s="354"/>
      <c r="M634" s="354"/>
      <c r="N634" s="354"/>
      <c r="O634" s="354"/>
      <c r="P634" s="354"/>
      <c r="Q634" s="354"/>
      <c r="R634" s="354"/>
      <c r="S634" s="36"/>
      <c r="T634" s="36"/>
      <c r="U634" s="36"/>
      <c r="V634" s="36"/>
      <c r="W634" s="36"/>
      <c r="X634" s="36"/>
      <c r="Y634" s="36"/>
      <c r="Z634" s="36"/>
      <c r="AA634" s="5"/>
      <c r="AB634" s="5"/>
    </row>
    <row r="635" spans="2:28" ht="16.149999999999999" customHeight="1">
      <c r="B635" s="5"/>
      <c r="C635" s="5"/>
      <c r="D635" s="10"/>
      <c r="E635" s="354"/>
      <c r="F635" s="354"/>
      <c r="G635" s="354"/>
      <c r="H635" s="354"/>
      <c r="I635" s="354"/>
      <c r="J635" s="354"/>
      <c r="K635" s="354"/>
      <c r="L635" s="354"/>
      <c r="M635" s="354"/>
      <c r="N635" s="354"/>
      <c r="O635" s="354"/>
      <c r="P635" s="354"/>
      <c r="Q635" s="354"/>
      <c r="R635" s="354"/>
      <c r="S635" s="36"/>
      <c r="T635" s="36"/>
      <c r="U635" s="36"/>
      <c r="V635" s="36"/>
      <c r="W635" s="36"/>
      <c r="X635" s="36"/>
      <c r="Y635" s="36"/>
      <c r="Z635" s="36"/>
      <c r="AA635" s="5"/>
      <c r="AB635" s="5"/>
    </row>
    <row r="636" spans="2:28" ht="16.149999999999999" customHeight="1">
      <c r="B636" s="5"/>
      <c r="C636" s="5"/>
      <c r="D636" s="10"/>
      <c r="E636" s="354"/>
      <c r="F636" s="354"/>
      <c r="G636" s="354"/>
      <c r="H636" s="354"/>
      <c r="I636" s="354"/>
      <c r="J636" s="354"/>
      <c r="K636" s="354"/>
      <c r="L636" s="354"/>
      <c r="M636" s="354"/>
      <c r="N636" s="354"/>
      <c r="O636" s="354"/>
      <c r="P636" s="354"/>
      <c r="Q636" s="354"/>
      <c r="R636" s="354"/>
      <c r="S636" s="36"/>
      <c r="T636" s="36"/>
      <c r="U636" s="36"/>
      <c r="V636" s="36"/>
      <c r="W636" s="36"/>
      <c r="X636" s="36"/>
      <c r="Y636" s="36"/>
      <c r="Z636" s="36"/>
      <c r="AA636" s="5"/>
      <c r="AB636" s="5"/>
    </row>
    <row r="637" spans="2:28" ht="16.149999999999999" customHeight="1">
      <c r="B637" s="5"/>
      <c r="C637" s="5"/>
      <c r="D637" s="10"/>
      <c r="E637" s="354"/>
      <c r="F637" s="354"/>
      <c r="G637" s="354"/>
      <c r="H637" s="354"/>
      <c r="I637" s="354"/>
      <c r="J637" s="354"/>
      <c r="K637" s="354"/>
      <c r="L637" s="354"/>
      <c r="M637" s="354"/>
      <c r="N637" s="354"/>
      <c r="O637" s="354"/>
      <c r="P637" s="354"/>
      <c r="Q637" s="354"/>
      <c r="R637" s="354"/>
      <c r="S637" s="36"/>
      <c r="T637" s="36"/>
      <c r="U637" s="36"/>
      <c r="V637" s="36"/>
      <c r="W637" s="36"/>
      <c r="X637" s="36"/>
      <c r="Y637" s="36"/>
      <c r="Z637" s="36"/>
      <c r="AA637" s="5"/>
      <c r="AB637" s="5"/>
    </row>
    <row r="638" spans="2:28" ht="16.149999999999999" customHeight="1">
      <c r="B638" s="5"/>
      <c r="C638" s="5"/>
      <c r="D638" s="10"/>
      <c r="E638" s="354"/>
      <c r="F638" s="354"/>
      <c r="G638" s="354"/>
      <c r="H638" s="354"/>
      <c r="I638" s="354"/>
      <c r="J638" s="354"/>
      <c r="K638" s="354"/>
      <c r="L638" s="354"/>
      <c r="M638" s="354"/>
      <c r="N638" s="354"/>
      <c r="O638" s="354"/>
      <c r="P638" s="354"/>
      <c r="Q638" s="354"/>
      <c r="R638" s="354"/>
      <c r="S638" s="36"/>
      <c r="T638" s="36"/>
      <c r="U638" s="36"/>
      <c r="V638" s="36"/>
      <c r="W638" s="36"/>
      <c r="X638" s="36"/>
      <c r="Y638" s="36"/>
      <c r="Z638" s="36"/>
      <c r="AA638" s="5"/>
      <c r="AB638" s="5"/>
    </row>
    <row r="639" spans="2:28" ht="16.149999999999999" customHeight="1">
      <c r="B639" s="5"/>
      <c r="C639" s="5"/>
      <c r="D639" s="10"/>
      <c r="E639" s="354"/>
      <c r="F639" s="354"/>
      <c r="G639" s="354"/>
      <c r="H639" s="354"/>
      <c r="I639" s="354"/>
      <c r="J639" s="354"/>
      <c r="K639" s="354"/>
      <c r="L639" s="354"/>
      <c r="M639" s="354"/>
      <c r="N639" s="354"/>
      <c r="O639" s="354"/>
      <c r="P639" s="354"/>
      <c r="Q639" s="354"/>
      <c r="R639" s="354"/>
      <c r="S639" s="36"/>
      <c r="T639" s="36"/>
      <c r="U639" s="36"/>
      <c r="V639" s="36"/>
      <c r="W639" s="36"/>
      <c r="X639" s="36"/>
      <c r="Y639" s="36"/>
      <c r="Z639" s="36"/>
      <c r="AA639" s="5"/>
      <c r="AB639" s="5"/>
    </row>
    <row r="640" spans="2:28" ht="16.149999999999999" customHeight="1">
      <c r="B640" s="5"/>
      <c r="C640" s="5"/>
      <c r="D640" s="10"/>
      <c r="E640" s="354"/>
      <c r="F640" s="354"/>
      <c r="G640" s="354"/>
      <c r="H640" s="354"/>
      <c r="I640" s="354"/>
      <c r="J640" s="354"/>
      <c r="K640" s="354"/>
      <c r="L640" s="354"/>
      <c r="M640" s="354"/>
      <c r="N640" s="354"/>
      <c r="O640" s="354"/>
      <c r="P640" s="354"/>
      <c r="Q640" s="354"/>
      <c r="R640" s="354"/>
      <c r="S640" s="36"/>
      <c r="T640" s="36"/>
      <c r="U640" s="36"/>
      <c r="V640" s="36"/>
      <c r="W640" s="36"/>
      <c r="X640" s="36"/>
      <c r="Y640" s="36"/>
      <c r="Z640" s="36"/>
      <c r="AA640" s="5"/>
      <c r="AB640" s="5"/>
    </row>
    <row r="641" spans="2:28" ht="16.149999999999999" customHeight="1">
      <c r="B641" s="5"/>
      <c r="C641" s="5"/>
      <c r="D641" s="10"/>
      <c r="E641" s="354"/>
      <c r="F641" s="354"/>
      <c r="G641" s="354"/>
      <c r="H641" s="354"/>
      <c r="I641" s="354"/>
      <c r="J641" s="354"/>
      <c r="K641" s="354"/>
      <c r="L641" s="354"/>
      <c r="M641" s="354"/>
      <c r="N641" s="354"/>
      <c r="O641" s="354"/>
      <c r="P641" s="354"/>
      <c r="Q641" s="354"/>
      <c r="R641" s="354"/>
      <c r="S641" s="36"/>
      <c r="T641" s="36"/>
      <c r="U641" s="36"/>
      <c r="V641" s="36"/>
      <c r="W641" s="36"/>
      <c r="X641" s="36"/>
      <c r="Y641" s="36"/>
      <c r="Z641" s="36"/>
      <c r="AA641" s="5"/>
      <c r="AB641" s="5"/>
    </row>
    <row r="642" spans="2:28" ht="16.149999999999999" customHeight="1">
      <c r="B642" s="5"/>
      <c r="C642" s="5"/>
      <c r="D642" s="10"/>
      <c r="E642" s="354"/>
      <c r="F642" s="354"/>
      <c r="G642" s="354"/>
      <c r="H642" s="354"/>
      <c r="I642" s="354"/>
      <c r="J642" s="354"/>
      <c r="K642" s="354"/>
      <c r="L642" s="354"/>
      <c r="M642" s="354"/>
      <c r="N642" s="354"/>
      <c r="O642" s="354"/>
      <c r="P642" s="354"/>
      <c r="Q642" s="354"/>
      <c r="R642" s="354"/>
      <c r="S642" s="36"/>
      <c r="T642" s="36"/>
      <c r="U642" s="36"/>
      <c r="V642" s="36"/>
      <c r="W642" s="36"/>
      <c r="X642" s="36"/>
      <c r="Y642" s="36"/>
      <c r="Z642" s="36"/>
      <c r="AA642" s="5"/>
      <c r="AB642" s="5"/>
    </row>
    <row r="643" spans="2:28" ht="16.149999999999999" customHeight="1">
      <c r="B643" s="5"/>
      <c r="C643" s="5"/>
      <c r="D643" s="10"/>
      <c r="E643" s="354"/>
      <c r="F643" s="354"/>
      <c r="G643" s="354"/>
      <c r="H643" s="354"/>
      <c r="I643" s="354"/>
      <c r="J643" s="354"/>
      <c r="K643" s="354"/>
      <c r="L643" s="354"/>
      <c r="M643" s="354"/>
      <c r="N643" s="354"/>
      <c r="O643" s="354"/>
      <c r="P643" s="354"/>
      <c r="Q643" s="354"/>
      <c r="R643" s="354"/>
      <c r="S643" s="36"/>
      <c r="T643" s="36"/>
      <c r="U643" s="36"/>
      <c r="V643" s="36"/>
      <c r="W643" s="36"/>
      <c r="X643" s="36"/>
      <c r="Y643" s="36"/>
      <c r="Z643" s="36"/>
      <c r="AA643" s="5"/>
      <c r="AB643" s="5"/>
    </row>
    <row r="644" spans="2:28" ht="16.149999999999999" customHeight="1">
      <c r="B644" s="5"/>
      <c r="C644" s="5"/>
      <c r="D644" s="10"/>
      <c r="E644" s="354"/>
      <c r="F644" s="354"/>
      <c r="G644" s="354"/>
      <c r="H644" s="354"/>
      <c r="I644" s="354"/>
      <c r="J644" s="354"/>
      <c r="K644" s="354"/>
      <c r="L644" s="354"/>
      <c r="M644" s="354"/>
      <c r="N644" s="354"/>
      <c r="O644" s="354"/>
      <c r="P644" s="354"/>
      <c r="Q644" s="354"/>
      <c r="R644" s="354"/>
      <c r="S644" s="36"/>
      <c r="T644" s="36"/>
      <c r="U644" s="36"/>
      <c r="V644" s="36"/>
      <c r="W644" s="36"/>
      <c r="X644" s="36"/>
      <c r="Y644" s="36"/>
      <c r="Z644" s="36"/>
      <c r="AA644" s="5"/>
      <c r="AB644" s="5"/>
    </row>
    <row r="645" spans="2:28" ht="16.149999999999999" customHeight="1">
      <c r="B645" s="5"/>
      <c r="C645" s="5"/>
      <c r="D645" s="10"/>
      <c r="E645" s="10"/>
      <c r="F645" s="10"/>
      <c r="G645" s="10"/>
      <c r="H645" s="11"/>
      <c r="I645" s="124"/>
      <c r="J645" s="124"/>
      <c r="K645" s="124"/>
      <c r="L645" s="124"/>
      <c r="M645" s="124"/>
      <c r="N645" s="124"/>
      <c r="O645" s="124"/>
      <c r="P645" s="124"/>
      <c r="Q645" s="135"/>
      <c r="R645" s="10"/>
      <c r="S645" s="10"/>
      <c r="T645" s="10"/>
      <c r="U645" s="10"/>
      <c r="V645" s="10"/>
      <c r="W645" s="10"/>
      <c r="X645" s="124"/>
      <c r="Y645" s="5"/>
      <c r="Z645" s="5"/>
      <c r="AA645" s="5"/>
      <c r="AB645" s="5"/>
    </row>
    <row r="646" spans="2:28" ht="16.149999999999999" customHeight="1">
      <c r="B646" s="5"/>
      <c r="C646" s="5"/>
      <c r="D646" s="10"/>
      <c r="E646" s="10"/>
      <c r="F646" s="14" t="s">
        <v>649</v>
      </c>
      <c r="G646" s="80" t="s">
        <v>653</v>
      </c>
      <c r="H646" s="14" t="s">
        <v>640</v>
      </c>
      <c r="I646" s="129" t="s">
        <v>642</v>
      </c>
      <c r="J646" s="14" t="s">
        <v>641</v>
      </c>
      <c r="K646" s="351" t="s">
        <v>654</v>
      </c>
      <c r="L646" s="351"/>
      <c r="M646" s="14" t="s">
        <v>641</v>
      </c>
      <c r="N646" s="136" t="s">
        <v>123</v>
      </c>
      <c r="O646" s="14" t="s">
        <v>643</v>
      </c>
      <c r="P646" s="129"/>
      <c r="Q646" s="79"/>
      <c r="R646" s="355" t="s">
        <v>56</v>
      </c>
      <c r="S646" s="355"/>
      <c r="T646" s="355"/>
      <c r="U646" s="355"/>
      <c r="V646" s="355"/>
      <c r="W646" s="355"/>
      <c r="X646" s="355"/>
      <c r="Y646" s="355"/>
      <c r="Z646" s="5"/>
      <c r="AA646" s="5"/>
      <c r="AB646" s="5"/>
    </row>
    <row r="647" spans="2:28" ht="16.149999999999999" customHeight="1">
      <c r="B647" s="5"/>
      <c r="C647" s="5"/>
      <c r="D647" s="10"/>
      <c r="E647" s="10"/>
      <c r="F647" s="14" t="s">
        <v>655</v>
      </c>
      <c r="G647" s="80" t="s">
        <v>653</v>
      </c>
      <c r="H647" s="14" t="s">
        <v>650</v>
      </c>
      <c r="I647" s="129" t="s">
        <v>642</v>
      </c>
      <c r="J647" s="14" t="s">
        <v>645</v>
      </c>
      <c r="K647" s="14"/>
      <c r="L647" s="14"/>
      <c r="M647" s="14"/>
      <c r="N647" s="14"/>
      <c r="O647" s="81"/>
      <c r="P647" s="129"/>
      <c r="Q647" s="79"/>
      <c r="R647" s="75"/>
      <c r="S647" s="75"/>
      <c r="T647" s="75"/>
      <c r="U647" s="75"/>
      <c r="V647" s="75"/>
      <c r="W647" s="75"/>
      <c r="X647" s="75"/>
      <c r="Y647" s="83"/>
      <c r="Z647" s="5"/>
      <c r="AA647" s="5"/>
      <c r="AB647" s="5"/>
    </row>
    <row r="648" spans="2:28" ht="16.149999999999999" customHeight="1">
      <c r="B648" s="5"/>
      <c r="C648" s="5"/>
      <c r="D648" s="10"/>
      <c r="E648" s="10"/>
      <c r="F648" s="353" t="s">
        <v>647</v>
      </c>
      <c r="G648" s="351" t="s">
        <v>123</v>
      </c>
      <c r="H648" s="614" t="s">
        <v>650</v>
      </c>
      <c r="I648" s="614"/>
      <c r="J648" s="351" t="s">
        <v>123</v>
      </c>
      <c r="K648" s="614">
        <v>6.5610537955381942E-3</v>
      </c>
      <c r="L648" s="614"/>
      <c r="M648" s="614"/>
      <c r="N648" s="614"/>
      <c r="O648" s="351" t="s">
        <v>123</v>
      </c>
      <c r="P648" s="352">
        <v>1.850095379138057</v>
      </c>
      <c r="Q648" s="352"/>
      <c r="R648" s="352"/>
      <c r="S648" s="352"/>
      <c r="T648" s="75"/>
      <c r="U648" s="75"/>
      <c r="V648" s="75"/>
      <c r="W648" s="75"/>
      <c r="X648" s="75"/>
      <c r="Y648" s="83"/>
      <c r="Z648" s="5"/>
      <c r="AA648" s="5"/>
      <c r="AB648" s="5"/>
    </row>
    <row r="649" spans="2:28" ht="16.149999999999999" customHeight="1">
      <c r="B649" s="5"/>
      <c r="C649" s="5"/>
      <c r="D649" s="10"/>
      <c r="E649" s="10"/>
      <c r="F649" s="353"/>
      <c r="G649" s="351"/>
      <c r="H649" s="616" t="s">
        <v>651</v>
      </c>
      <c r="I649" s="616"/>
      <c r="J649" s="351"/>
      <c r="K649" s="351">
        <v>3.5463327293941624E-3</v>
      </c>
      <c r="L649" s="351"/>
      <c r="M649" s="351"/>
      <c r="N649" s="351"/>
      <c r="O649" s="351"/>
      <c r="P649" s="352"/>
      <c r="Q649" s="352"/>
      <c r="R649" s="352"/>
      <c r="S649" s="352"/>
      <c r="T649" s="75"/>
      <c r="U649" s="75"/>
      <c r="V649" s="75"/>
      <c r="W649" s="75"/>
      <c r="X649" s="75"/>
      <c r="Y649" s="83"/>
      <c r="Z649" s="5"/>
      <c r="AA649" s="5"/>
      <c r="AB649" s="5"/>
    </row>
    <row r="650" spans="2:28" ht="16.149999999999999" customHeight="1">
      <c r="B650" s="5"/>
      <c r="C650" s="5"/>
      <c r="D650" s="10"/>
      <c r="E650" s="10"/>
      <c r="F650" s="14" t="s">
        <v>640</v>
      </c>
      <c r="G650" s="129" t="s">
        <v>123</v>
      </c>
      <c r="H650" s="351">
        <v>4895.3144322715716</v>
      </c>
      <c r="I650" s="351"/>
      <c r="J650" s="351"/>
      <c r="K650" s="351"/>
      <c r="L650" s="14" t="s">
        <v>587</v>
      </c>
      <c r="M650" s="14"/>
      <c r="N650" s="14"/>
      <c r="O650" s="81"/>
      <c r="P650" s="129"/>
      <c r="Q650" s="79"/>
      <c r="R650" s="75"/>
      <c r="S650" s="75"/>
      <c r="T650" s="75"/>
      <c r="U650" s="75"/>
      <c r="V650" s="75"/>
      <c r="W650" s="75"/>
      <c r="X650" s="75"/>
      <c r="Y650" s="83"/>
      <c r="Z650" s="5"/>
      <c r="AA650" s="5"/>
      <c r="AB650" s="5"/>
    </row>
    <row r="651" spans="2:28" ht="16.149999999999999" customHeight="1">
      <c r="B651" s="5"/>
      <c r="C651" s="5"/>
      <c r="D651" s="10"/>
      <c r="E651" s="10"/>
      <c r="F651" s="75"/>
      <c r="G651" s="75"/>
      <c r="H651" s="14"/>
      <c r="I651" s="129"/>
      <c r="J651" s="129"/>
      <c r="K651" s="129"/>
      <c r="L651" s="129"/>
      <c r="M651" s="129"/>
      <c r="N651" s="129"/>
      <c r="O651" s="129"/>
      <c r="P651" s="129"/>
      <c r="Q651" s="79"/>
      <c r="R651" s="75"/>
      <c r="S651" s="75"/>
      <c r="T651" s="75"/>
      <c r="U651" s="75"/>
      <c r="V651" s="75"/>
      <c r="W651" s="75"/>
      <c r="X651" s="75"/>
      <c r="Y651" s="83"/>
      <c r="Z651" s="5"/>
      <c r="AA651" s="5"/>
      <c r="AB651" s="5"/>
    </row>
    <row r="653" spans="2:28" ht="16.149999999999999" customHeight="1">
      <c r="B653" s="69" t="s">
        <v>656</v>
      </c>
      <c r="C653" s="11"/>
      <c r="D653" s="11"/>
      <c r="E653" s="11"/>
      <c r="F653" s="11"/>
      <c r="G653" s="11"/>
      <c r="H653" s="11"/>
      <c r="I653" s="28"/>
      <c r="J653" s="28"/>
      <c r="K653" s="1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Y653" s="1"/>
      <c r="Z653" s="1"/>
      <c r="AA653" s="1"/>
      <c r="AB653" s="1"/>
    </row>
    <row r="654" spans="2:28" ht="16.149999999999999" customHeight="1">
      <c r="B654" s="1"/>
      <c r="C654" s="11" t="s">
        <v>657</v>
      </c>
      <c r="D654" s="11"/>
      <c r="E654" s="11"/>
      <c r="F654" s="11"/>
      <c r="G654" s="11"/>
      <c r="H654" s="11"/>
      <c r="I654" s="11"/>
      <c r="J654" s="22" t="s">
        <v>658</v>
      </c>
      <c r="K654" s="275" t="s">
        <v>50</v>
      </c>
      <c r="L654" s="275"/>
      <c r="M654" s="275"/>
      <c r="N654" s="275"/>
      <c r="O654" s="275"/>
      <c r="P654" s="275"/>
      <c r="Q654" s="275"/>
      <c r="R654" s="11"/>
      <c r="S654" s="11"/>
      <c r="U654" s="1"/>
      <c r="V654" s="1"/>
      <c r="W654" s="1"/>
      <c r="X654" s="1"/>
      <c r="Y654" s="1"/>
      <c r="Z654" s="1"/>
      <c r="AA654" s="1"/>
      <c r="AB654" s="1"/>
    </row>
    <row r="655" spans="2:28" ht="16.149999999999999" customHeight="1">
      <c r="B655" s="1"/>
      <c r="C655" s="11"/>
      <c r="D655" s="11" t="s">
        <v>659</v>
      </c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U655" s="1"/>
      <c r="V655" s="1"/>
      <c r="W655" s="1"/>
      <c r="X655" s="1"/>
      <c r="Y655" s="1"/>
      <c r="Z655" s="1"/>
      <c r="AA655" s="1"/>
      <c r="AB655" s="1"/>
    </row>
    <row r="656" spans="2:28" ht="16.149999999999999" customHeight="1">
      <c r="B656" s="1"/>
      <c r="C656" s="11"/>
      <c r="D656" s="11"/>
      <c r="E656" s="275" t="s">
        <v>660</v>
      </c>
      <c r="F656" s="275"/>
      <c r="G656" s="124" t="s">
        <v>123</v>
      </c>
      <c r="H656" s="351">
        <v>3.6258608947651934</v>
      </c>
      <c r="I656" s="351"/>
      <c r="J656" s="351"/>
      <c r="K656" s="351"/>
      <c r="L656" s="14"/>
      <c r="M656" s="11"/>
      <c r="N656" s="11"/>
      <c r="O656" s="11"/>
      <c r="P656" s="11"/>
      <c r="Q656" s="11"/>
      <c r="R656" s="11"/>
      <c r="S656" s="11"/>
      <c r="U656" s="1"/>
      <c r="V656" s="1"/>
      <c r="W656" s="1"/>
      <c r="X656" s="1"/>
      <c r="Y656" s="1"/>
      <c r="Z656" s="1"/>
      <c r="AA656" s="1"/>
      <c r="AB656" s="1"/>
    </row>
    <row r="657" spans="2:28" ht="16.149999999999999" customHeight="1">
      <c r="B657" s="1"/>
      <c r="C657" s="11"/>
      <c r="D657" s="11" t="s">
        <v>661</v>
      </c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U657" s="1"/>
      <c r="V657" s="1"/>
      <c r="W657" s="1"/>
      <c r="X657" s="1"/>
      <c r="Y657" s="1"/>
      <c r="Z657" s="1"/>
      <c r="AA657" s="1"/>
      <c r="AB657" s="1"/>
    </row>
    <row r="658" spans="2:28" ht="16.149999999999999" customHeight="1">
      <c r="B658" s="1"/>
      <c r="C658" s="11"/>
      <c r="D658" s="11"/>
      <c r="E658" s="11" t="s">
        <v>662</v>
      </c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U658" s="1"/>
      <c r="V658" s="1"/>
      <c r="W658" s="1"/>
      <c r="X658" s="1"/>
      <c r="Y658" s="1"/>
      <c r="Z658" s="1"/>
      <c r="AA658" s="1"/>
      <c r="AB658" s="1"/>
    </row>
    <row r="659" spans="2:28" ht="16.149999999999999" customHeight="1">
      <c r="B659" s="1"/>
      <c r="C659" s="11"/>
      <c r="D659" s="11"/>
      <c r="E659" s="11"/>
      <c r="F659" s="275" t="s">
        <v>663</v>
      </c>
      <c r="G659" s="275"/>
      <c r="H659" s="275"/>
      <c r="I659" s="124" t="s">
        <v>117</v>
      </c>
      <c r="J659" s="11" t="s">
        <v>664</v>
      </c>
      <c r="K659" s="11"/>
      <c r="L659" s="11"/>
      <c r="M659" s="120" t="s">
        <v>483</v>
      </c>
      <c r="N659" s="275" t="s">
        <v>665</v>
      </c>
      <c r="O659" s="275"/>
      <c r="P659" s="275"/>
      <c r="Q659" s="120" t="s">
        <v>478</v>
      </c>
      <c r="R659" s="1">
        <v>1.5</v>
      </c>
      <c r="S659" s="120" t="s">
        <v>478</v>
      </c>
      <c r="T659" s="275" t="s">
        <v>666</v>
      </c>
      <c r="U659" s="275"/>
      <c r="V659" s="275"/>
      <c r="W659" s="1"/>
      <c r="X659" s="1"/>
      <c r="Y659" s="1"/>
      <c r="Z659" s="11"/>
      <c r="AA659" s="1"/>
      <c r="AB659" s="1"/>
    </row>
    <row r="660" spans="2:28" ht="16.149999999999999" customHeight="1">
      <c r="B660" s="1"/>
      <c r="C660" s="11"/>
      <c r="D660" s="11"/>
      <c r="E660" s="11"/>
      <c r="F660" s="124"/>
      <c r="G660" s="124"/>
      <c r="H660" s="124"/>
      <c r="I660" s="124" t="s">
        <v>117</v>
      </c>
      <c r="J660" s="351">
        <v>3954.412391839322</v>
      </c>
      <c r="K660" s="351"/>
      <c r="L660" s="351"/>
      <c r="M660" s="351"/>
      <c r="N660" s="120" t="s">
        <v>483</v>
      </c>
      <c r="O660" s="351">
        <v>3350.8108993808869</v>
      </c>
      <c r="P660" s="351"/>
      <c r="Q660" s="351"/>
      <c r="R660" s="351"/>
      <c r="S660" s="120" t="s">
        <v>478</v>
      </c>
      <c r="T660" s="1">
        <v>1.5</v>
      </c>
      <c r="U660" s="120" t="s">
        <v>478</v>
      </c>
      <c r="V660" s="351">
        <v>5.9185311233305657E-2</v>
      </c>
      <c r="W660" s="351"/>
      <c r="X660" s="351"/>
      <c r="Y660" s="351"/>
      <c r="Z660" s="1"/>
      <c r="AA660" s="1"/>
      <c r="AB660" s="1"/>
    </row>
    <row r="661" spans="2:28" ht="16.149999999999999" customHeight="1">
      <c r="B661" s="1"/>
      <c r="C661" s="11"/>
      <c r="D661" s="11"/>
      <c r="E661" s="11"/>
      <c r="F661" s="11"/>
      <c r="G661" s="11"/>
      <c r="H661" s="11"/>
      <c r="I661" s="124" t="s">
        <v>123</v>
      </c>
      <c r="J661" s="351">
        <v>4251.8905707850381</v>
      </c>
      <c r="K661" s="351"/>
      <c r="L661" s="351"/>
      <c r="M661" s="351"/>
      <c r="N661" s="11" t="s">
        <v>667</v>
      </c>
      <c r="O661" s="1"/>
      <c r="P661" s="1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</row>
    <row r="662" spans="2:28" ht="16.149999999999999" customHeight="1">
      <c r="B662" s="1"/>
      <c r="C662" s="11"/>
      <c r="D662" s="11"/>
      <c r="E662" s="11" t="s">
        <v>668</v>
      </c>
      <c r="F662" s="11"/>
      <c r="G662" s="11"/>
      <c r="H662" s="11"/>
      <c r="I662" s="11"/>
      <c r="J662" s="124"/>
      <c r="K662" s="11"/>
      <c r="L662" s="11"/>
      <c r="M662" s="11"/>
      <c r="N662" s="11"/>
      <c r="O662" s="11"/>
      <c r="P662" s="11"/>
      <c r="Q662" s="11"/>
      <c r="R662" s="11"/>
      <c r="S662" s="11"/>
      <c r="U662" s="1"/>
      <c r="V662" s="1"/>
      <c r="W662" s="1"/>
      <c r="X662" s="1"/>
      <c r="Y662" s="1"/>
      <c r="Z662" s="1"/>
      <c r="AA662" s="1"/>
      <c r="AB662" s="1"/>
    </row>
    <row r="663" spans="2:28" ht="16.149999999999999" customHeight="1">
      <c r="B663" s="1"/>
      <c r="C663" s="11"/>
      <c r="D663" s="11"/>
      <c r="E663" s="11"/>
      <c r="F663" s="275" t="s">
        <v>669</v>
      </c>
      <c r="G663" s="275"/>
      <c r="H663" s="275"/>
      <c r="I663" s="124" t="s">
        <v>123</v>
      </c>
      <c r="J663" s="351">
        <v>4251.8905707850381</v>
      </c>
      <c r="K663" s="351"/>
      <c r="L663" s="351"/>
      <c r="M663" s="351"/>
      <c r="N663" s="11" t="s">
        <v>667</v>
      </c>
      <c r="O663" s="1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</row>
    <row r="664" spans="2:28" ht="16.149999999999999" customHeight="1">
      <c r="B664" s="1"/>
      <c r="C664" s="11"/>
      <c r="D664" s="11"/>
      <c r="E664" s="11"/>
      <c r="F664" s="275" t="s">
        <v>670</v>
      </c>
      <c r="G664" s="275"/>
      <c r="H664" s="275"/>
      <c r="I664" s="124" t="s">
        <v>123</v>
      </c>
      <c r="J664" s="351">
        <v>12267.06097547973</v>
      </c>
      <c r="K664" s="351"/>
      <c r="L664" s="351"/>
      <c r="M664" s="351"/>
      <c r="N664" s="11" t="s">
        <v>667</v>
      </c>
      <c r="O664" s="1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</row>
    <row r="665" spans="2:28" ht="16.149999999999999" customHeight="1">
      <c r="B665" s="1"/>
      <c r="C665" s="11"/>
      <c r="D665" s="11"/>
      <c r="E665" s="11"/>
      <c r="F665" s="275" t="s">
        <v>671</v>
      </c>
      <c r="G665" s="275"/>
      <c r="H665" s="275"/>
      <c r="I665" s="124" t="s">
        <v>486</v>
      </c>
      <c r="J665" s="11" t="s">
        <v>672</v>
      </c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V665" s="1"/>
      <c r="W665" s="1"/>
      <c r="X665" s="1"/>
      <c r="Y665" s="1"/>
      <c r="Z665" s="1"/>
      <c r="AA665" s="1"/>
      <c r="AB665" s="1"/>
    </row>
    <row r="666" spans="2:28" ht="16.149999999999999" customHeight="1">
      <c r="B666" s="1"/>
      <c r="C666" s="11"/>
      <c r="D666" s="11"/>
      <c r="E666" s="11"/>
      <c r="F666" s="275" t="s">
        <v>673</v>
      </c>
      <c r="G666" s="275"/>
      <c r="H666" s="275"/>
      <c r="I666" s="124" t="s">
        <v>123</v>
      </c>
      <c r="J666" s="351">
        <v>1</v>
      </c>
      <c r="K666" s="351"/>
      <c r="L666" s="351"/>
      <c r="M666" s="351"/>
      <c r="N666" s="275" t="s">
        <v>674</v>
      </c>
      <c r="O666" s="275"/>
      <c r="P666" s="275"/>
      <c r="Q666" s="275"/>
      <c r="R666" s="275"/>
      <c r="S666" s="275"/>
      <c r="T666" s="275"/>
      <c r="U666" s="275"/>
      <c r="V666" s="1"/>
      <c r="W666" s="1"/>
      <c r="X666" s="1"/>
      <c r="Y666" s="1"/>
      <c r="Z666" s="1"/>
      <c r="AA666" s="1"/>
      <c r="AB666" s="1"/>
    </row>
    <row r="667" spans="2:28" ht="16.149999999999999" customHeight="1">
      <c r="B667" s="1"/>
      <c r="C667" s="11"/>
      <c r="D667" s="11"/>
      <c r="E667" s="11" t="s">
        <v>675</v>
      </c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U667" s="1"/>
      <c r="V667" s="1"/>
      <c r="W667" s="1"/>
      <c r="X667" s="1"/>
      <c r="Y667" s="1"/>
      <c r="Z667" s="1"/>
      <c r="AA667" s="1"/>
      <c r="AB667" s="1"/>
    </row>
    <row r="668" spans="2:28" ht="16.149999999999999" customHeight="1">
      <c r="B668" s="1"/>
      <c r="C668" s="11"/>
      <c r="D668" s="11"/>
      <c r="E668" s="11"/>
      <c r="F668" s="275" t="s">
        <v>676</v>
      </c>
      <c r="G668" s="275"/>
      <c r="H668" s="124" t="s">
        <v>123</v>
      </c>
      <c r="I668" s="351">
        <v>0.89471567393920581</v>
      </c>
      <c r="J668" s="351"/>
      <c r="K668" s="351"/>
      <c r="L668" s="351"/>
      <c r="M668" s="11" t="s">
        <v>677</v>
      </c>
      <c r="N668" s="11"/>
      <c r="O668" s="1"/>
      <c r="P668" s="1"/>
      <c r="Q668" s="1"/>
      <c r="R668" s="1"/>
      <c r="S668" s="1"/>
      <c r="U668" s="1"/>
      <c r="V668" s="1"/>
      <c r="W668" s="1"/>
      <c r="X668" s="1"/>
      <c r="Y668" s="1"/>
      <c r="Z668" s="1"/>
      <c r="AA668" s="1"/>
      <c r="AB668" s="1"/>
    </row>
    <row r="669" spans="2:28" ht="16.149999999999999" customHeight="1">
      <c r="B669" s="1"/>
      <c r="C669" s="11"/>
      <c r="D669" s="11"/>
      <c r="E669" s="11"/>
      <c r="F669" s="275" t="s">
        <v>678</v>
      </c>
      <c r="G669" s="275"/>
      <c r="H669" s="124" t="s">
        <v>123</v>
      </c>
      <c r="I669" s="231">
        <v>1.25</v>
      </c>
      <c r="J669" s="231"/>
      <c r="K669" s="120" t="s">
        <v>478</v>
      </c>
      <c r="L669" s="351">
        <v>0.41356783919597989</v>
      </c>
      <c r="M669" s="351"/>
      <c r="N669" s="351"/>
      <c r="O669" s="351"/>
      <c r="P669" s="11" t="s">
        <v>677</v>
      </c>
      <c r="Q669" s="124" t="s">
        <v>123</v>
      </c>
      <c r="R669" s="351">
        <v>0.51695979899497491</v>
      </c>
      <c r="S669" s="351"/>
      <c r="T669" s="351"/>
      <c r="U669" s="351"/>
      <c r="V669" s="11" t="s">
        <v>677</v>
      </c>
      <c r="W669" s="1"/>
      <c r="X669" s="1"/>
      <c r="Y669" s="1"/>
      <c r="Z669" s="1"/>
      <c r="AA669" s="1"/>
      <c r="AB669" s="1"/>
    </row>
    <row r="670" spans="2:28" ht="16.149999999999999" customHeight="1">
      <c r="B670" s="1"/>
      <c r="C670" s="11"/>
      <c r="D670" s="11"/>
      <c r="E670" s="11"/>
      <c r="F670" s="275" t="s">
        <v>676</v>
      </c>
      <c r="G670" s="275"/>
      <c r="H670" s="124" t="s">
        <v>486</v>
      </c>
      <c r="I670" s="275" t="s">
        <v>679</v>
      </c>
      <c r="J670" s="275"/>
      <c r="K670" s="275"/>
      <c r="L670" s="11"/>
      <c r="M670" s="11"/>
      <c r="N670" s="1"/>
      <c r="O670" s="1"/>
      <c r="P670" s="1"/>
      <c r="Q670" s="1"/>
      <c r="R670" s="1"/>
      <c r="S670" s="1"/>
      <c r="U670" s="1"/>
      <c r="V670" s="1"/>
      <c r="W670" s="1"/>
      <c r="X670" s="1"/>
      <c r="Y670" s="1"/>
      <c r="Z670" s="1"/>
      <c r="AA670" s="1"/>
      <c r="AB670" s="1"/>
    </row>
    <row r="671" spans="2:28" ht="16.149999999999999" customHeight="1">
      <c r="B671" s="1"/>
      <c r="C671" s="11"/>
      <c r="D671" s="11"/>
      <c r="E671" s="11"/>
      <c r="F671" s="275" t="s">
        <v>680</v>
      </c>
      <c r="G671" s="275"/>
      <c r="H671" s="124" t="s">
        <v>123</v>
      </c>
      <c r="I671" s="351">
        <v>1</v>
      </c>
      <c r="J671" s="351"/>
      <c r="K671" s="351"/>
      <c r="L671" s="351"/>
      <c r="M671" s="1"/>
      <c r="N671" s="1"/>
      <c r="O671" s="1"/>
      <c r="P671" s="1"/>
      <c r="Q671" s="11"/>
      <c r="R671" s="11"/>
      <c r="S671" s="11"/>
      <c r="U671" s="1"/>
      <c r="V671" s="1"/>
      <c r="W671" s="1"/>
      <c r="X671" s="1"/>
      <c r="Y671" s="1"/>
      <c r="Z671" s="1"/>
      <c r="AA671" s="1"/>
      <c r="AB671" s="1"/>
    </row>
    <row r="672" spans="2:28" ht="16.149999999999999" customHeight="1">
      <c r="B672" s="1"/>
      <c r="C672" s="11"/>
      <c r="D672" s="11"/>
      <c r="E672" s="11" t="s">
        <v>681</v>
      </c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U672" s="1"/>
      <c r="V672" s="1"/>
      <c r="W672" s="1"/>
      <c r="X672" s="1"/>
      <c r="Y672" s="1"/>
      <c r="Z672" s="1"/>
      <c r="AA672" s="1"/>
      <c r="AB672" s="1"/>
    </row>
    <row r="673" spans="2:28" ht="16.149999999999999" customHeight="1">
      <c r="B673" s="1"/>
      <c r="C673" s="11"/>
      <c r="D673" s="11"/>
      <c r="E673" s="11"/>
      <c r="F673" s="275" t="s">
        <v>682</v>
      </c>
      <c r="G673" s="275"/>
      <c r="H673" s="124" t="s">
        <v>123</v>
      </c>
      <c r="I673" s="351">
        <v>1</v>
      </c>
      <c r="J673" s="351"/>
      <c r="K673" s="351"/>
      <c r="L673" s="351"/>
      <c r="M673" s="11"/>
      <c r="N673" s="11"/>
      <c r="O673" s="11"/>
      <c r="P673" s="11"/>
      <c r="Q673" s="11"/>
      <c r="R673" s="11"/>
      <c r="S673" s="11"/>
      <c r="U673" s="1"/>
      <c r="V673" s="1"/>
      <c r="W673" s="1"/>
      <c r="X673" s="1"/>
      <c r="Y673" s="1"/>
      <c r="Z673" s="1"/>
      <c r="AA673" s="1"/>
      <c r="AB673" s="1"/>
    </row>
    <row r="674" spans="2:28" ht="16.149999999999999" customHeight="1">
      <c r="B674" s="1"/>
      <c r="C674" s="11"/>
      <c r="D674" s="11" t="s">
        <v>683</v>
      </c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U674" s="1"/>
      <c r="V674" s="1"/>
      <c r="W674" s="1"/>
      <c r="X674" s="1"/>
      <c r="Y674" s="1"/>
      <c r="Z674" s="1"/>
      <c r="AA674" s="1"/>
      <c r="AB674" s="1"/>
    </row>
    <row r="675" spans="2:28" ht="16.149999999999999" customHeight="1">
      <c r="B675" s="1"/>
      <c r="C675" s="11"/>
      <c r="D675" s="11"/>
      <c r="E675" s="11"/>
      <c r="F675" s="625" t="s">
        <v>684</v>
      </c>
      <c r="G675" s="625"/>
      <c r="H675" s="275" t="s">
        <v>123</v>
      </c>
      <c r="I675" s="632">
        <v>3.6258608947651934</v>
      </c>
      <c r="J675" s="632"/>
      <c r="K675" s="632"/>
      <c r="L675" s="632"/>
      <c r="M675" s="275" t="s">
        <v>123</v>
      </c>
      <c r="N675" s="231">
        <v>3.6258608947651934</v>
      </c>
      <c r="O675" s="231"/>
      <c r="P675" s="231"/>
      <c r="Q675" s="231"/>
      <c r="R675" s="275" t="s">
        <v>486</v>
      </c>
      <c r="S675" s="349">
        <v>1</v>
      </c>
      <c r="T675" s="277" t="s">
        <v>685</v>
      </c>
      <c r="U675" s="350" t="s">
        <v>51</v>
      </c>
      <c r="V675" s="350"/>
      <c r="W675" s="11"/>
      <c r="X675" s="11"/>
      <c r="Y675" s="11"/>
      <c r="Z675" s="120"/>
      <c r="AA675" s="1"/>
      <c r="AB675" s="1"/>
    </row>
    <row r="676" spans="2:28" ht="16.149999999999999" customHeight="1">
      <c r="B676" s="1"/>
      <c r="C676" s="11"/>
      <c r="D676" s="11"/>
      <c r="E676" s="124"/>
      <c r="F676" s="275" t="s">
        <v>682</v>
      </c>
      <c r="G676" s="275"/>
      <c r="H676" s="275"/>
      <c r="I676" s="277">
        <v>1</v>
      </c>
      <c r="J676" s="277"/>
      <c r="K676" s="277"/>
      <c r="L676" s="277"/>
      <c r="M676" s="275"/>
      <c r="N676" s="231"/>
      <c r="O676" s="231"/>
      <c r="P676" s="231"/>
      <c r="Q676" s="231"/>
      <c r="R676" s="275"/>
      <c r="S676" s="349"/>
      <c r="T676" s="277"/>
      <c r="U676" s="350"/>
      <c r="V676" s="350"/>
      <c r="W676" s="11"/>
      <c r="X676" s="124"/>
      <c r="Y676" s="124"/>
      <c r="Z676" s="120"/>
      <c r="AA676" s="133"/>
      <c r="AB676" s="133"/>
    </row>
    <row r="677" spans="2:28" ht="16.149999999999999" customHeight="1">
      <c r="B677" s="1"/>
      <c r="C677" s="11"/>
      <c r="D677" s="11"/>
      <c r="E677" s="11"/>
      <c r="F677" s="11"/>
      <c r="G677" s="11"/>
      <c r="H677" s="11"/>
      <c r="I677" s="128"/>
      <c r="J677" s="128"/>
      <c r="K677" s="11"/>
      <c r="L677" s="124"/>
      <c r="M677" s="124"/>
      <c r="N677" s="124"/>
      <c r="O677" s="124"/>
      <c r="P677" s="124"/>
      <c r="Q677" s="11"/>
      <c r="R677" s="11"/>
      <c r="S677" s="11"/>
      <c r="U677" s="1"/>
      <c r="V677" s="1"/>
      <c r="W677" s="1"/>
      <c r="X677" s="1"/>
      <c r="Y677" s="1"/>
      <c r="Z677" s="1"/>
      <c r="AA677" s="1"/>
      <c r="AB677" s="1"/>
    </row>
    <row r="678" spans="2:28" ht="16.149999999999999" customHeight="1">
      <c r="B678" s="1"/>
      <c r="C678" s="11" t="s">
        <v>686</v>
      </c>
      <c r="D678" s="11"/>
      <c r="E678" s="11"/>
      <c r="F678" s="11"/>
      <c r="G678" s="11"/>
      <c r="H678" s="11"/>
      <c r="I678" s="11"/>
      <c r="J678" s="22"/>
      <c r="K678" s="11"/>
      <c r="L678" s="11"/>
      <c r="M678" s="11"/>
      <c r="N678" s="11"/>
      <c r="O678" s="11"/>
      <c r="P678" s="11"/>
      <c r="Q678" s="11"/>
      <c r="R678" s="11"/>
      <c r="S678" s="11"/>
      <c r="U678" s="1"/>
      <c r="V678" s="1"/>
      <c r="W678" s="1"/>
      <c r="X678" s="1"/>
      <c r="Y678" s="1"/>
      <c r="Z678" s="1"/>
      <c r="AA678" s="1"/>
      <c r="AB678" s="1"/>
    </row>
    <row r="680" spans="2:28" ht="16.149999999999999" customHeight="1">
      <c r="B680" s="1"/>
      <c r="C680" s="11"/>
      <c r="D680" s="11" t="s">
        <v>687</v>
      </c>
      <c r="E680" s="11"/>
      <c r="F680" s="11"/>
      <c r="G680" s="11"/>
      <c r="H680" s="11"/>
      <c r="I680" s="11"/>
      <c r="J680" s="22" t="s">
        <v>88</v>
      </c>
      <c r="K680" s="11" t="s">
        <v>688</v>
      </c>
      <c r="L680" s="11"/>
      <c r="M680" s="11"/>
      <c r="N680" s="11"/>
      <c r="O680" s="11"/>
      <c r="P680" s="11"/>
      <c r="Q680" s="11"/>
      <c r="R680" s="11"/>
      <c r="S680" s="11"/>
      <c r="U680" s="1"/>
      <c r="V680" s="1"/>
      <c r="W680" s="1"/>
      <c r="X680" s="1"/>
      <c r="Y680" s="1"/>
      <c r="Z680" s="1"/>
      <c r="AA680" s="1"/>
      <c r="AB680" s="1"/>
    </row>
    <row r="681" spans="2:28" ht="16.149999999999999" customHeight="1">
      <c r="B681" s="1"/>
      <c r="C681" s="11"/>
      <c r="D681" s="11"/>
      <c r="E681" s="11" t="s">
        <v>689</v>
      </c>
      <c r="F681" s="11"/>
      <c r="G681" s="11"/>
      <c r="H681" s="11"/>
      <c r="I681" s="11"/>
      <c r="J681" s="22"/>
      <c r="K681" s="11"/>
      <c r="L681" s="11"/>
      <c r="M681" s="11"/>
      <c r="N681" s="11"/>
      <c r="O681" s="11"/>
      <c r="P681" s="11"/>
      <c r="Q681" s="11"/>
      <c r="R681" s="11"/>
      <c r="S681" s="11"/>
      <c r="U681" s="1"/>
      <c r="V681" s="1"/>
      <c r="W681" s="1"/>
      <c r="X681" s="1"/>
      <c r="Y681" s="1"/>
      <c r="Z681" s="1"/>
      <c r="AA681" s="1"/>
      <c r="AB681" s="1"/>
    </row>
    <row r="682" spans="2:28" ht="16.149999999999999" customHeight="1">
      <c r="B682" s="1"/>
      <c r="C682" s="11"/>
      <c r="D682" s="11"/>
      <c r="E682" s="11"/>
      <c r="F682" s="275" t="s">
        <v>690</v>
      </c>
      <c r="G682" s="275"/>
      <c r="H682" s="124" t="s">
        <v>123</v>
      </c>
      <c r="I682" s="19" t="s">
        <v>691</v>
      </c>
      <c r="J682" s="22" t="s">
        <v>123</v>
      </c>
      <c r="K682" s="351">
        <v>4895.3144322715716</v>
      </c>
      <c r="L682" s="351"/>
      <c r="M682" s="351"/>
      <c r="N682" s="351"/>
      <c r="O682" s="11"/>
      <c r="P682" s="11"/>
      <c r="Q682" s="11"/>
      <c r="R682" s="11"/>
      <c r="S682" s="11"/>
      <c r="U682" s="1"/>
      <c r="V682" s="1"/>
      <c r="W682" s="1"/>
      <c r="X682" s="1"/>
      <c r="Y682" s="1"/>
      <c r="Z682" s="1"/>
      <c r="AA682" s="1"/>
      <c r="AB682" s="1"/>
    </row>
    <row r="683" spans="2:28" ht="16.149999999999999" customHeight="1">
      <c r="B683" s="1"/>
      <c r="C683" s="11"/>
      <c r="D683" s="11"/>
      <c r="E683" s="11" t="s">
        <v>692</v>
      </c>
      <c r="F683" s="11"/>
      <c r="G683" s="11"/>
      <c r="H683" s="11"/>
      <c r="I683" s="11"/>
      <c r="J683" s="22"/>
      <c r="K683" s="11"/>
      <c r="L683" s="11"/>
      <c r="M683" s="11"/>
      <c r="N683" s="11"/>
      <c r="O683" s="11"/>
      <c r="P683" s="11"/>
      <c r="Q683" s="11"/>
      <c r="R683" s="11"/>
      <c r="S683" s="11"/>
      <c r="U683" s="1"/>
      <c r="V683" s="1"/>
      <c r="W683" s="1"/>
      <c r="X683" s="1"/>
      <c r="Y683" s="1"/>
      <c r="Z683" s="1"/>
      <c r="AA683" s="1"/>
      <c r="AB683" s="1"/>
    </row>
    <row r="684" spans="2:28" ht="16.149999999999999" customHeight="1">
      <c r="B684" s="1"/>
      <c r="C684" s="11"/>
      <c r="D684" s="11"/>
      <c r="E684" s="11"/>
      <c r="F684" s="275" t="s">
        <v>693</v>
      </c>
      <c r="G684" s="275"/>
      <c r="H684" s="136" t="s">
        <v>123</v>
      </c>
      <c r="I684" s="275" t="s">
        <v>694</v>
      </c>
      <c r="J684" s="275"/>
      <c r="K684" s="275"/>
      <c r="L684" s="275"/>
      <c r="M684" s="22" t="s">
        <v>123</v>
      </c>
      <c r="N684" s="351">
        <v>1046.5735034745076</v>
      </c>
      <c r="O684" s="351"/>
      <c r="P684" s="351"/>
      <c r="Q684" s="351"/>
      <c r="R684" s="11"/>
      <c r="S684" s="11"/>
      <c r="U684" s="1"/>
      <c r="V684" s="1"/>
      <c r="W684" s="1"/>
      <c r="X684" s="1"/>
      <c r="Y684" s="1"/>
      <c r="Z684" s="1"/>
      <c r="AA684" s="1"/>
      <c r="AB684" s="1"/>
    </row>
    <row r="685" spans="2:28" ht="16.149999999999999" customHeight="1">
      <c r="B685" s="1"/>
      <c r="C685" s="11"/>
      <c r="D685" s="11"/>
      <c r="E685" s="11" t="s">
        <v>695</v>
      </c>
      <c r="F685" s="11"/>
      <c r="G685" s="11"/>
      <c r="H685" s="11"/>
      <c r="I685" s="11"/>
      <c r="J685" s="22"/>
      <c r="K685" s="11"/>
      <c r="L685" s="11"/>
      <c r="M685" s="11"/>
      <c r="N685" s="11"/>
      <c r="O685" s="11"/>
      <c r="P685" s="11"/>
      <c r="Q685" s="11"/>
      <c r="R685" s="11"/>
      <c r="S685" s="11"/>
      <c r="U685" s="1"/>
      <c r="V685" s="1"/>
      <c r="W685" s="1"/>
      <c r="X685" s="1"/>
      <c r="Y685" s="1"/>
      <c r="Z685" s="1"/>
      <c r="AA685" s="1"/>
      <c r="AB685" s="1"/>
    </row>
    <row r="686" spans="2:28" ht="16.149999999999999" customHeight="1">
      <c r="B686" s="1"/>
      <c r="C686" s="11"/>
      <c r="D686" s="11"/>
      <c r="E686" s="11"/>
      <c r="F686" s="625" t="s">
        <v>696</v>
      </c>
      <c r="G686" s="625"/>
      <c r="H686" s="275" t="s">
        <v>123</v>
      </c>
      <c r="I686" s="632">
        <v>4895.3144322715716</v>
      </c>
      <c r="J686" s="632"/>
      <c r="K686" s="632"/>
      <c r="L686" s="632"/>
      <c r="M686" s="275" t="s">
        <v>123</v>
      </c>
      <c r="N686" s="277">
        <v>4.6774683440959208</v>
      </c>
      <c r="O686" s="277"/>
      <c r="P686" s="277"/>
      <c r="Q686" s="277"/>
      <c r="R686" s="275" t="s">
        <v>486</v>
      </c>
      <c r="S686" s="349">
        <v>1</v>
      </c>
      <c r="T686" s="277" t="s">
        <v>685</v>
      </c>
      <c r="U686" s="350" t="s">
        <v>51</v>
      </c>
      <c r="V686" s="350"/>
      <c r="W686" s="1"/>
      <c r="X686" s="1"/>
      <c r="Y686" s="1"/>
      <c r="Z686" s="1"/>
      <c r="AA686" s="1"/>
      <c r="AB686" s="1"/>
    </row>
    <row r="687" spans="2:28" ht="16.149999999999999" customHeight="1">
      <c r="B687" s="1"/>
      <c r="C687" s="11"/>
      <c r="D687" s="11"/>
      <c r="E687" s="11"/>
      <c r="F687" s="275" t="s">
        <v>697</v>
      </c>
      <c r="G687" s="275"/>
      <c r="H687" s="275"/>
      <c r="I687" s="277">
        <v>1046.5735034745076</v>
      </c>
      <c r="J687" s="277"/>
      <c r="K687" s="277"/>
      <c r="L687" s="277"/>
      <c r="M687" s="275"/>
      <c r="N687" s="277"/>
      <c r="O687" s="277"/>
      <c r="P687" s="277"/>
      <c r="Q687" s="277"/>
      <c r="R687" s="275"/>
      <c r="S687" s="349"/>
      <c r="T687" s="277"/>
      <c r="U687" s="350"/>
      <c r="V687" s="350"/>
      <c r="W687" s="1"/>
      <c r="X687" s="1"/>
      <c r="Y687" s="1"/>
      <c r="Z687" s="1"/>
      <c r="AA687" s="1"/>
      <c r="AB687" s="1"/>
    </row>
    <row r="688" spans="2:28" ht="16.149999999999999" customHeight="1">
      <c r="B688" s="1"/>
      <c r="C688" s="11"/>
      <c r="D688" s="11" t="s">
        <v>698</v>
      </c>
      <c r="E688" s="11"/>
      <c r="F688" s="11"/>
      <c r="G688" s="11"/>
      <c r="H688" s="11"/>
      <c r="I688" s="11"/>
      <c r="J688" s="22" t="s">
        <v>658</v>
      </c>
      <c r="K688" s="275" t="s">
        <v>56</v>
      </c>
      <c r="L688" s="275"/>
      <c r="M688" s="275"/>
      <c r="N688" s="275"/>
      <c r="O688" s="275"/>
      <c r="P688" s="275"/>
      <c r="Q688" s="275"/>
      <c r="R688" s="11"/>
      <c r="S688" s="11"/>
      <c r="U688" s="1"/>
      <c r="V688" s="1"/>
      <c r="W688" s="1"/>
      <c r="X688" s="1"/>
      <c r="Y688" s="1"/>
      <c r="Z688" s="1"/>
      <c r="AA688" s="1"/>
      <c r="AB688" s="1"/>
    </row>
    <row r="689" spans="2:28" ht="16.149999999999999" customHeight="1">
      <c r="B689" s="1"/>
      <c r="C689" s="11"/>
      <c r="D689" s="11"/>
      <c r="E689" s="11" t="s">
        <v>689</v>
      </c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U689" s="1"/>
      <c r="V689" s="1"/>
      <c r="W689" s="1"/>
      <c r="X689" s="1"/>
      <c r="Y689" s="1"/>
      <c r="Z689" s="1"/>
      <c r="AA689" s="1"/>
      <c r="AB689" s="1"/>
    </row>
    <row r="690" spans="2:28" ht="16.149999999999999" customHeight="1">
      <c r="B690" s="1"/>
      <c r="C690" s="11"/>
      <c r="D690" s="11"/>
      <c r="E690" s="11"/>
      <c r="F690" s="275" t="s">
        <v>699</v>
      </c>
      <c r="G690" s="275"/>
      <c r="H690" s="124" t="s">
        <v>123</v>
      </c>
      <c r="I690" s="351">
        <v>1.850095379138057</v>
      </c>
      <c r="J690" s="351"/>
      <c r="K690" s="351"/>
      <c r="L690" s="351"/>
      <c r="M690" s="11"/>
      <c r="N690" s="11"/>
      <c r="O690" s="11"/>
      <c r="P690" s="11"/>
      <c r="Q690" s="11"/>
      <c r="R690" s="11"/>
      <c r="S690" s="11"/>
      <c r="U690" s="1"/>
      <c r="V690" s="1"/>
      <c r="W690" s="1"/>
      <c r="X690" s="1"/>
      <c r="Y690" s="1"/>
      <c r="Z690" s="1"/>
      <c r="AA690" s="1"/>
      <c r="AB690" s="1"/>
    </row>
    <row r="691" spans="2:28" ht="16.149999999999999" customHeight="1">
      <c r="B691" s="1"/>
      <c r="C691" s="11"/>
      <c r="D691" s="11"/>
      <c r="E691" s="11" t="s">
        <v>692</v>
      </c>
      <c r="F691" s="124"/>
      <c r="G691" s="124"/>
      <c r="H691" s="124"/>
      <c r="I691" s="129"/>
      <c r="J691" s="129"/>
      <c r="K691" s="129"/>
      <c r="L691" s="11"/>
      <c r="M691" s="11"/>
      <c r="N691" s="11"/>
      <c r="O691" s="11"/>
      <c r="P691" s="11"/>
      <c r="Q691" s="11"/>
      <c r="R691" s="11"/>
      <c r="S691" s="11"/>
      <c r="U691" s="1"/>
      <c r="V691" s="1"/>
      <c r="W691" s="1"/>
      <c r="X691" s="1"/>
      <c r="Y691" s="1"/>
      <c r="Z691" s="1"/>
      <c r="AA691" s="1"/>
      <c r="AB691" s="1"/>
    </row>
    <row r="692" spans="2:28" ht="16.149999999999999" customHeight="1">
      <c r="B692" s="1"/>
      <c r="C692" s="11"/>
      <c r="D692" s="11"/>
      <c r="E692" s="11"/>
      <c r="F692" s="11" t="s">
        <v>700</v>
      </c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V692" s="1"/>
      <c r="W692" s="1"/>
      <c r="X692" s="1"/>
      <c r="Y692" s="1"/>
      <c r="Z692" s="1"/>
      <c r="AA692" s="1"/>
      <c r="AB692" s="1"/>
    </row>
    <row r="693" spans="2:28" ht="16.149999999999999" customHeight="1">
      <c r="B693" s="1"/>
      <c r="C693" s="11"/>
      <c r="D693" s="11"/>
      <c r="E693" s="11"/>
      <c r="F693" s="11"/>
      <c r="G693" s="275" t="s">
        <v>701</v>
      </c>
      <c r="H693" s="275"/>
      <c r="I693" s="275"/>
      <c r="J693" s="275" t="s">
        <v>123</v>
      </c>
      <c r="K693" s="275" t="s">
        <v>702</v>
      </c>
      <c r="L693" s="275"/>
      <c r="M693" s="275"/>
      <c r="N693" s="231" t="s">
        <v>483</v>
      </c>
      <c r="O693" s="275" t="s">
        <v>665</v>
      </c>
      <c r="P693" s="275"/>
      <c r="Q693" s="275"/>
      <c r="R693" s="231" t="s">
        <v>478</v>
      </c>
      <c r="S693" s="275" t="s">
        <v>703</v>
      </c>
      <c r="T693" s="275"/>
      <c r="U693" s="275"/>
      <c r="V693" s="275"/>
      <c r="W693" s="1"/>
      <c r="X693" s="1"/>
      <c r="Y693" s="1"/>
      <c r="Z693" s="1"/>
      <c r="AA693" s="1"/>
      <c r="AB693" s="1"/>
    </row>
    <row r="694" spans="2:28" ht="16.149999999999999" customHeight="1">
      <c r="B694" s="1"/>
      <c r="C694" s="11"/>
      <c r="D694" s="11"/>
      <c r="E694" s="11"/>
      <c r="F694" s="11"/>
      <c r="G694" s="275"/>
      <c r="H694" s="275"/>
      <c r="I694" s="275"/>
      <c r="J694" s="275"/>
      <c r="K694" s="275"/>
      <c r="L694" s="275"/>
      <c r="M694" s="275"/>
      <c r="N694" s="231"/>
      <c r="O694" s="275"/>
      <c r="P694" s="275"/>
      <c r="Q694" s="275"/>
      <c r="R694" s="231"/>
      <c r="S694" s="618">
        <v>2</v>
      </c>
      <c r="T694" s="618"/>
      <c r="U694" s="618"/>
      <c r="V694" s="618"/>
      <c r="W694" s="1"/>
      <c r="X694" s="1"/>
      <c r="Y694" s="1"/>
      <c r="Z694" s="1"/>
      <c r="AA694" s="1"/>
      <c r="AB694" s="1"/>
    </row>
    <row r="695" spans="2:28" ht="16.149999999999999" customHeight="1">
      <c r="B695" s="1"/>
      <c r="C695" s="11"/>
      <c r="D695" s="11"/>
      <c r="E695" s="11"/>
      <c r="F695" s="11"/>
      <c r="G695" s="124"/>
      <c r="H695" s="124"/>
      <c r="I695" s="124"/>
      <c r="J695" s="275" t="s">
        <v>123</v>
      </c>
      <c r="K695" s="351">
        <v>2339.8969616907953</v>
      </c>
      <c r="L695" s="351"/>
      <c r="M695" s="351"/>
      <c r="N695" s="351"/>
      <c r="O695" s="231" t="s">
        <v>483</v>
      </c>
      <c r="P695" s="351">
        <v>3350.8108993808869</v>
      </c>
      <c r="Q695" s="351"/>
      <c r="R695" s="351"/>
      <c r="S695" s="351"/>
      <c r="T695" s="231" t="s">
        <v>478</v>
      </c>
      <c r="U695" s="1">
        <v>1.5</v>
      </c>
      <c r="V695" s="120" t="s">
        <v>478</v>
      </c>
      <c r="W695" s="351">
        <v>5.5952914619359535E-2</v>
      </c>
      <c r="X695" s="351"/>
      <c r="Y695" s="351"/>
      <c r="Z695" s="351"/>
      <c r="AA695" s="1"/>
      <c r="AB695" s="1"/>
    </row>
    <row r="696" spans="2:28" ht="16.149999999999999" customHeight="1">
      <c r="B696" s="1"/>
      <c r="C696" s="11"/>
      <c r="D696" s="11"/>
      <c r="E696" s="11"/>
      <c r="F696" s="11"/>
      <c r="G696" s="124"/>
      <c r="H696" s="124"/>
      <c r="I696" s="124"/>
      <c r="J696" s="275"/>
      <c r="K696" s="351"/>
      <c r="L696" s="351"/>
      <c r="M696" s="351"/>
      <c r="N696" s="351"/>
      <c r="O696" s="231"/>
      <c r="P696" s="351"/>
      <c r="Q696" s="351"/>
      <c r="R696" s="351"/>
      <c r="S696" s="351"/>
      <c r="T696" s="231"/>
      <c r="U696" s="633">
        <v>2</v>
      </c>
      <c r="V696" s="633"/>
      <c r="W696" s="633"/>
      <c r="X696" s="633"/>
      <c r="Y696" s="633"/>
      <c r="Z696" s="633"/>
      <c r="AA696" s="1"/>
      <c r="AB696" s="1"/>
    </row>
    <row r="697" spans="2:28" ht="16.149999999999999" customHeight="1">
      <c r="B697" s="1"/>
      <c r="C697" s="11"/>
      <c r="D697" s="11"/>
      <c r="E697" s="11"/>
      <c r="F697" s="11"/>
      <c r="G697" s="11"/>
      <c r="H697" s="11"/>
      <c r="I697" s="11"/>
      <c r="J697" s="124" t="s">
        <v>123</v>
      </c>
      <c r="K697" s="351">
        <v>2480.5126888098039</v>
      </c>
      <c r="L697" s="351"/>
      <c r="M697" s="351"/>
      <c r="N697" s="351"/>
      <c r="O697" s="11" t="s">
        <v>667</v>
      </c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</row>
    <row r="698" spans="2:28" ht="16.149999999999999" customHeight="1">
      <c r="B698" s="1"/>
      <c r="C698" s="11"/>
      <c r="D698" s="11"/>
      <c r="E698" s="11"/>
      <c r="F698" s="11" t="s">
        <v>704</v>
      </c>
      <c r="G698" s="11"/>
      <c r="H698" s="11"/>
      <c r="I698" s="11"/>
      <c r="J698" s="11"/>
      <c r="K698" s="11"/>
      <c r="L698" s="11"/>
      <c r="M698" s="11"/>
      <c r="N698" s="1"/>
      <c r="O698" s="11"/>
      <c r="P698" s="11"/>
      <c r="Q698" s="11"/>
      <c r="R698" s="11"/>
      <c r="S698" s="11"/>
      <c r="T698" s="11"/>
      <c r="V698" s="1"/>
      <c r="W698" s="1"/>
      <c r="X698" s="1"/>
      <c r="Y698" s="1"/>
      <c r="Z698" s="1"/>
      <c r="AA698" s="1"/>
      <c r="AB698" s="1"/>
    </row>
    <row r="699" spans="2:28" ht="16.149999999999999" customHeight="1">
      <c r="B699" s="1"/>
      <c r="C699" s="11"/>
      <c r="D699" s="11"/>
      <c r="E699" s="11"/>
      <c r="F699" s="11"/>
      <c r="G699" s="275" t="s">
        <v>705</v>
      </c>
      <c r="H699" s="275"/>
      <c r="I699" s="275"/>
      <c r="J699" s="124" t="s">
        <v>123</v>
      </c>
      <c r="K699" s="351">
        <v>2480.5126888098039</v>
      </c>
      <c r="L699" s="351"/>
      <c r="M699" s="351"/>
      <c r="N699" s="351"/>
      <c r="O699" s="11" t="s">
        <v>667</v>
      </c>
      <c r="P699" s="1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</row>
    <row r="700" spans="2:28" ht="16.149999999999999" customHeight="1">
      <c r="B700" s="1"/>
      <c r="C700" s="11"/>
      <c r="D700" s="11"/>
      <c r="E700" s="11"/>
      <c r="F700" s="11"/>
      <c r="G700" s="275" t="s">
        <v>706</v>
      </c>
      <c r="H700" s="275"/>
      <c r="I700" s="275"/>
      <c r="J700" s="124" t="s">
        <v>123</v>
      </c>
      <c r="K700" s="351">
        <v>12008.351008175463</v>
      </c>
      <c r="L700" s="351"/>
      <c r="M700" s="351"/>
      <c r="N700" s="351"/>
      <c r="O700" s="11" t="s">
        <v>667</v>
      </c>
      <c r="P700" s="1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</row>
    <row r="701" spans="2:28" ht="16.149999999999999" customHeight="1">
      <c r="B701" s="1"/>
      <c r="C701" s="11"/>
      <c r="D701" s="11"/>
      <c r="E701" s="11"/>
      <c r="F701" s="11"/>
      <c r="G701" s="275" t="s">
        <v>707</v>
      </c>
      <c r="H701" s="275"/>
      <c r="I701" s="275"/>
      <c r="J701" s="124" t="s">
        <v>486</v>
      </c>
      <c r="K701" s="11" t="s">
        <v>708</v>
      </c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W701" s="1"/>
      <c r="X701" s="1"/>
      <c r="Y701" s="1"/>
      <c r="Z701" s="1"/>
      <c r="AA701" s="1"/>
      <c r="AB701" s="1"/>
    </row>
    <row r="702" spans="2:28" ht="16.149999999999999" customHeight="1">
      <c r="B702" s="1"/>
      <c r="C702" s="11"/>
      <c r="D702" s="11"/>
      <c r="E702" s="11"/>
      <c r="F702" s="11"/>
      <c r="G702" s="275" t="s">
        <v>709</v>
      </c>
      <c r="H702" s="275"/>
      <c r="I702" s="275"/>
      <c r="J702" s="124" t="s">
        <v>123</v>
      </c>
      <c r="K702" s="351">
        <v>1</v>
      </c>
      <c r="L702" s="351"/>
      <c r="M702" s="351"/>
      <c r="N702" s="351"/>
      <c r="O702" s="11" t="s">
        <v>674</v>
      </c>
      <c r="P702" s="11"/>
      <c r="Q702" s="11"/>
      <c r="R702" s="11"/>
      <c r="S702" s="11"/>
      <c r="T702" s="11"/>
      <c r="U702" s="11"/>
      <c r="V702" s="11"/>
      <c r="W702" s="1"/>
      <c r="X702" s="1"/>
      <c r="Y702" s="1"/>
      <c r="Z702" s="1"/>
      <c r="AA702" s="1"/>
      <c r="AB702" s="1"/>
    </row>
    <row r="703" spans="2:28" ht="16.149999999999999" customHeight="1">
      <c r="B703" s="1"/>
      <c r="C703" s="11"/>
      <c r="D703" s="11"/>
      <c r="E703" s="11"/>
      <c r="F703" s="11" t="s">
        <v>710</v>
      </c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V703" s="1"/>
      <c r="W703" s="1"/>
      <c r="X703" s="1"/>
      <c r="Y703" s="1"/>
      <c r="Z703" s="1"/>
      <c r="AA703" s="1"/>
      <c r="AB703" s="1"/>
    </row>
    <row r="704" spans="2:28" ht="16.149999999999999" customHeight="1">
      <c r="B704" s="1"/>
      <c r="C704" s="11"/>
      <c r="D704" s="11"/>
      <c r="E704" s="11"/>
      <c r="F704" s="11"/>
      <c r="G704" s="275" t="s">
        <v>711</v>
      </c>
      <c r="H704" s="275"/>
      <c r="I704" s="124" t="s">
        <v>123</v>
      </c>
      <c r="J704" s="351">
        <v>0.88108179846892642</v>
      </c>
      <c r="K704" s="351"/>
      <c r="L704" s="351"/>
      <c r="M704" s="351"/>
      <c r="N704" s="11" t="s">
        <v>677</v>
      </c>
      <c r="O704" s="11"/>
      <c r="P704" s="1"/>
      <c r="Q704" s="1"/>
      <c r="R704" s="1"/>
      <c r="S704" s="1"/>
      <c r="T704" s="1"/>
      <c r="V704" s="1"/>
      <c r="W704" s="1"/>
      <c r="X704" s="1"/>
      <c r="Y704" s="1"/>
      <c r="Z704" s="1"/>
      <c r="AA704" s="1"/>
      <c r="AB704" s="1"/>
    </row>
    <row r="705" spans="2:28" ht="16.149999999999999" customHeight="1">
      <c r="B705" s="1"/>
      <c r="C705" s="11"/>
      <c r="D705" s="11"/>
      <c r="E705" s="11"/>
      <c r="F705" s="11"/>
      <c r="G705" s="275" t="s">
        <v>678</v>
      </c>
      <c r="H705" s="275"/>
      <c r="I705" s="124" t="s">
        <v>123</v>
      </c>
      <c r="J705" s="231">
        <v>1.25</v>
      </c>
      <c r="K705" s="231"/>
      <c r="L705" s="120" t="s">
        <v>478</v>
      </c>
      <c r="M705" s="351">
        <v>0.41356783919597989</v>
      </c>
      <c r="N705" s="351"/>
      <c r="O705" s="351"/>
      <c r="P705" s="351"/>
      <c r="Q705" s="11" t="s">
        <v>677</v>
      </c>
      <c r="R705" s="124" t="s">
        <v>123</v>
      </c>
      <c r="S705" s="351">
        <v>0.51695979899497491</v>
      </c>
      <c r="T705" s="351"/>
      <c r="U705" s="351"/>
      <c r="V705" s="351"/>
      <c r="W705" s="11" t="s">
        <v>677</v>
      </c>
      <c r="X705" s="1"/>
      <c r="Y705" s="1"/>
      <c r="Z705" s="1"/>
      <c r="AA705" s="1"/>
      <c r="AB705" s="1"/>
    </row>
    <row r="706" spans="2:28" ht="16.149999999999999" customHeight="1">
      <c r="B706" s="1"/>
      <c r="C706" s="11"/>
      <c r="D706" s="11"/>
      <c r="E706" s="11"/>
      <c r="F706" s="11"/>
      <c r="G706" s="275" t="s">
        <v>711</v>
      </c>
      <c r="H706" s="275"/>
      <c r="I706" s="124" t="s">
        <v>486</v>
      </c>
      <c r="J706" s="275" t="s">
        <v>679</v>
      </c>
      <c r="K706" s="275"/>
      <c r="L706" s="275"/>
      <c r="M706" s="11"/>
      <c r="N706" s="1"/>
      <c r="O706" s="1"/>
      <c r="P706" s="1"/>
      <c r="Q706" s="1"/>
      <c r="R706" s="1"/>
      <c r="S706" s="1"/>
      <c r="T706" s="1"/>
      <c r="V706" s="1"/>
      <c r="W706" s="1"/>
      <c r="X706" s="1"/>
      <c r="Y706" s="1"/>
      <c r="Z706" s="1"/>
      <c r="AA706" s="1"/>
      <c r="AB706" s="1"/>
    </row>
    <row r="707" spans="2:28" ht="16.149999999999999" customHeight="1">
      <c r="B707" s="1"/>
      <c r="C707" s="11"/>
      <c r="D707" s="11"/>
      <c r="E707" s="11"/>
      <c r="F707" s="11"/>
      <c r="G707" s="275" t="s">
        <v>712</v>
      </c>
      <c r="H707" s="275"/>
      <c r="I707" s="124" t="s">
        <v>123</v>
      </c>
      <c r="J707" s="351">
        <v>1</v>
      </c>
      <c r="K707" s="351"/>
      <c r="L707" s="351"/>
      <c r="M707" s="351"/>
      <c r="N707" s="1"/>
      <c r="O707" s="1"/>
      <c r="P707" s="1"/>
      <c r="Q707" s="1"/>
      <c r="R707" s="11"/>
      <c r="S707" s="11"/>
      <c r="T707" s="11"/>
      <c r="V707" s="1"/>
      <c r="W707" s="1"/>
      <c r="X707" s="1"/>
      <c r="Y707" s="1"/>
      <c r="Z707" s="1"/>
      <c r="AA707" s="1"/>
      <c r="AB707" s="1"/>
    </row>
    <row r="708" spans="2:28" ht="16.149999999999999" customHeight="1">
      <c r="B708" s="1"/>
      <c r="C708" s="11"/>
      <c r="D708" s="11"/>
      <c r="E708" s="11"/>
      <c r="F708" s="11" t="s">
        <v>713</v>
      </c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V708" s="1"/>
      <c r="W708" s="1"/>
      <c r="X708" s="1"/>
      <c r="Y708" s="1"/>
      <c r="Z708" s="1"/>
      <c r="AA708" s="1"/>
      <c r="AB708" s="1"/>
    </row>
    <row r="709" spans="2:28" ht="16.149999999999999" customHeight="1">
      <c r="B709" s="1"/>
      <c r="C709" s="11"/>
      <c r="D709" s="11"/>
      <c r="E709" s="11"/>
      <c r="F709" s="11"/>
      <c r="G709" s="275" t="s">
        <v>714</v>
      </c>
      <c r="H709" s="275"/>
      <c r="I709" s="124" t="s">
        <v>123</v>
      </c>
      <c r="J709" s="351">
        <v>1</v>
      </c>
      <c r="K709" s="351"/>
      <c r="L709" s="351"/>
      <c r="M709" s="351"/>
      <c r="N709" s="11"/>
      <c r="O709" s="11"/>
      <c r="P709" s="11"/>
      <c r="Q709" s="11"/>
      <c r="R709" s="11"/>
      <c r="S709" s="11"/>
      <c r="T709" s="11"/>
      <c r="V709" s="1"/>
      <c r="W709" s="1"/>
      <c r="X709" s="1"/>
      <c r="Y709" s="1"/>
      <c r="Z709" s="1"/>
      <c r="AA709" s="1"/>
      <c r="AB709" s="1"/>
    </row>
    <row r="710" spans="2:28" ht="16.149999999999999" customHeight="1">
      <c r="B710" s="1"/>
      <c r="C710" s="11"/>
      <c r="D710" s="11"/>
      <c r="E710" s="11" t="s">
        <v>715</v>
      </c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U710" s="1"/>
      <c r="V710" s="1"/>
      <c r="W710" s="1"/>
      <c r="X710" s="1"/>
      <c r="Y710" s="1"/>
      <c r="Z710" s="1"/>
      <c r="AA710" s="1"/>
      <c r="AB710" s="1"/>
    </row>
    <row r="711" spans="2:28" ht="16.149999999999999" customHeight="1">
      <c r="B711" s="1"/>
      <c r="C711" s="11"/>
      <c r="D711" s="11"/>
      <c r="E711" s="11"/>
      <c r="F711" s="11"/>
      <c r="G711" s="625" t="s">
        <v>716</v>
      </c>
      <c r="H711" s="625"/>
      <c r="I711" s="275" t="s">
        <v>123</v>
      </c>
      <c r="J711" s="632">
        <v>1.850095379138057</v>
      </c>
      <c r="K711" s="632"/>
      <c r="L711" s="632"/>
      <c r="M711" s="632"/>
      <c r="N711" s="275" t="s">
        <v>123</v>
      </c>
      <c r="O711" s="277">
        <v>1.850095379138057</v>
      </c>
      <c r="P711" s="277"/>
      <c r="Q711" s="277"/>
      <c r="R711" s="277"/>
      <c r="S711" s="275" t="s">
        <v>486</v>
      </c>
      <c r="T711" s="349">
        <v>1</v>
      </c>
      <c r="U711" s="277" t="s">
        <v>685</v>
      </c>
      <c r="V711" s="350" t="s">
        <v>51</v>
      </c>
      <c r="W711" s="350"/>
      <c r="X711" s="1"/>
      <c r="Y711" s="1"/>
      <c r="Z711" s="1"/>
      <c r="AA711" s="1"/>
      <c r="AB711" s="1"/>
    </row>
    <row r="712" spans="2:28" ht="16.149999999999999" customHeight="1">
      <c r="B712" s="1"/>
      <c r="C712" s="11"/>
      <c r="D712" s="11"/>
      <c r="E712" s="11"/>
      <c r="F712" s="124"/>
      <c r="G712" s="275" t="s">
        <v>714</v>
      </c>
      <c r="H712" s="275"/>
      <c r="I712" s="275"/>
      <c r="J712" s="277">
        <v>1</v>
      </c>
      <c r="K712" s="277"/>
      <c r="L712" s="277"/>
      <c r="M712" s="277"/>
      <c r="N712" s="275"/>
      <c r="O712" s="277"/>
      <c r="P712" s="277"/>
      <c r="Q712" s="277"/>
      <c r="R712" s="277"/>
      <c r="S712" s="275"/>
      <c r="T712" s="349"/>
      <c r="U712" s="277"/>
      <c r="V712" s="350"/>
      <c r="W712" s="350"/>
      <c r="X712" s="1"/>
      <c r="Y712" s="1"/>
      <c r="Z712" s="1"/>
      <c r="AA712" s="1"/>
      <c r="AB712" s="1"/>
    </row>
    <row r="713" spans="2:28" ht="16.149999999999999" customHeight="1">
      <c r="B713" s="1"/>
      <c r="C713" s="11" t="s">
        <v>717</v>
      </c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U713" s="1"/>
      <c r="V713" s="1"/>
      <c r="W713" s="1"/>
      <c r="X713" s="1"/>
      <c r="Y713" s="1"/>
      <c r="Z713" s="1"/>
      <c r="AA713" s="1"/>
      <c r="AB713" s="1"/>
    </row>
    <row r="714" spans="2:28" ht="16.149999999999999" customHeight="1">
      <c r="B714" s="1"/>
      <c r="C714" s="11"/>
      <c r="D714" s="11" t="s">
        <v>718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</row>
    <row r="715" spans="2:28" ht="16.149999999999999" customHeight="1">
      <c r="B715" s="582" t="s">
        <v>19</v>
      </c>
      <c r="C715" s="582"/>
      <c r="D715" s="582"/>
      <c r="E715" s="582"/>
      <c r="F715" s="582" t="s">
        <v>719</v>
      </c>
      <c r="G715" s="582"/>
      <c r="H715" s="582"/>
      <c r="I715" s="582"/>
      <c r="J715" s="582"/>
      <c r="K715" s="582"/>
      <c r="L715" s="582"/>
      <c r="M715" s="582" t="s">
        <v>42</v>
      </c>
      <c r="N715" s="582"/>
      <c r="O715" s="582"/>
      <c r="P715" s="582"/>
      <c r="Q715" s="582" t="s">
        <v>43</v>
      </c>
      <c r="R715" s="582"/>
      <c r="S715" s="582"/>
      <c r="T715" s="582"/>
      <c r="U715" s="582" t="s">
        <v>720</v>
      </c>
      <c r="V715" s="582"/>
      <c r="W715" s="582"/>
      <c r="X715" s="582"/>
      <c r="Y715" s="582" t="s">
        <v>721</v>
      </c>
      <c r="Z715" s="582"/>
      <c r="AA715" s="582"/>
      <c r="AB715" s="1"/>
    </row>
    <row r="716" spans="2:28" ht="16.149999999999999" customHeight="1">
      <c r="B716" s="582" t="s">
        <v>616</v>
      </c>
      <c r="C716" s="582"/>
      <c r="D716" s="582"/>
      <c r="E716" s="582"/>
      <c r="F716" s="634" t="s">
        <v>50</v>
      </c>
      <c r="G716" s="634"/>
      <c r="H716" s="634"/>
      <c r="I716" s="634"/>
      <c r="J716" s="634"/>
      <c r="K716" s="634"/>
      <c r="L716" s="634"/>
      <c r="M716" s="629">
        <v>3.6258608947651934</v>
      </c>
      <c r="N716" s="629"/>
      <c r="O716" s="629"/>
      <c r="P716" s="629"/>
      <c r="Q716" s="629">
        <v>1</v>
      </c>
      <c r="R716" s="629"/>
      <c r="S716" s="629"/>
      <c r="T716" s="629"/>
      <c r="U716" s="635">
        <v>3.6258608947651934</v>
      </c>
      <c r="V716" s="635"/>
      <c r="W716" s="635"/>
      <c r="X716" s="635"/>
      <c r="Y716" s="636" t="s">
        <v>51</v>
      </c>
      <c r="Z716" s="636"/>
      <c r="AA716" s="636"/>
      <c r="AB716" s="1"/>
    </row>
    <row r="717" spans="2:28" ht="16.149999999999999" customHeight="1">
      <c r="B717" s="1"/>
      <c r="C717" s="11"/>
      <c r="D717" s="1"/>
      <c r="E717" s="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</row>
    <row r="718" spans="2:28" ht="16.149999999999999" customHeight="1">
      <c r="B718" s="1"/>
      <c r="C718" s="11"/>
      <c r="D718" s="11" t="s">
        <v>722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</row>
    <row r="719" spans="2:28" ht="16.149999999999999" customHeight="1">
      <c r="B719" s="582" t="s">
        <v>19</v>
      </c>
      <c r="C719" s="582"/>
      <c r="D719" s="582"/>
      <c r="E719" s="582"/>
      <c r="F719" s="582" t="s">
        <v>719</v>
      </c>
      <c r="G719" s="582"/>
      <c r="H719" s="582"/>
      <c r="I719" s="582"/>
      <c r="J719" s="582"/>
      <c r="K719" s="582"/>
      <c r="L719" s="582"/>
      <c r="M719" s="582" t="s">
        <v>42</v>
      </c>
      <c r="N719" s="582"/>
      <c r="O719" s="582"/>
      <c r="P719" s="582"/>
      <c r="Q719" s="582" t="s">
        <v>43</v>
      </c>
      <c r="R719" s="582"/>
      <c r="S719" s="582"/>
      <c r="T719" s="582"/>
      <c r="U719" s="582" t="s">
        <v>720</v>
      </c>
      <c r="V719" s="582"/>
      <c r="W719" s="582"/>
      <c r="X719" s="582"/>
      <c r="Y719" s="582" t="s">
        <v>721</v>
      </c>
      <c r="Z719" s="582"/>
      <c r="AA719" s="582"/>
      <c r="AB719" s="1"/>
    </row>
    <row r="720" spans="2:28" ht="16.149999999999999" customHeight="1">
      <c r="B720" s="581" t="s">
        <v>723</v>
      </c>
      <c r="C720" s="582"/>
      <c r="D720" s="582"/>
      <c r="E720" s="582"/>
      <c r="F720" s="637" t="s">
        <v>54</v>
      </c>
      <c r="G720" s="637"/>
      <c r="H720" s="637"/>
      <c r="I720" s="637"/>
      <c r="J720" s="637"/>
      <c r="K720" s="637"/>
      <c r="L720" s="637"/>
      <c r="M720" s="638">
        <v>4895.3144322715716</v>
      </c>
      <c r="N720" s="638"/>
      <c r="O720" s="638"/>
      <c r="P720" s="638"/>
      <c r="Q720" s="638">
        <v>1046.5735034745076</v>
      </c>
      <c r="R720" s="638"/>
      <c r="S720" s="638"/>
      <c r="T720" s="638"/>
      <c r="U720" s="639">
        <v>4.6774683440959208</v>
      </c>
      <c r="V720" s="640"/>
      <c r="W720" s="640"/>
      <c r="X720" s="640"/>
      <c r="Y720" s="636" t="s">
        <v>51</v>
      </c>
      <c r="Z720" s="636"/>
      <c r="AA720" s="636"/>
      <c r="AB720" s="1"/>
    </row>
    <row r="721" spans="2:28" ht="16.149999999999999" customHeight="1">
      <c r="B721" s="582"/>
      <c r="C721" s="582"/>
      <c r="D721" s="582"/>
      <c r="E721" s="582"/>
      <c r="F721" s="637"/>
      <c r="G721" s="637"/>
      <c r="H721" s="637"/>
      <c r="I721" s="637"/>
      <c r="J721" s="637"/>
      <c r="K721" s="637"/>
      <c r="L721" s="637"/>
      <c r="M721" s="638"/>
      <c r="N721" s="638"/>
      <c r="O721" s="638"/>
      <c r="P721" s="638"/>
      <c r="Q721" s="638"/>
      <c r="R721" s="638"/>
      <c r="S721" s="638"/>
      <c r="T721" s="638"/>
      <c r="U721" s="641"/>
      <c r="V721" s="642"/>
      <c r="W721" s="642"/>
      <c r="X721" s="642"/>
      <c r="Y721" s="636"/>
      <c r="Z721" s="636"/>
      <c r="AA721" s="636"/>
      <c r="AB721" s="1"/>
    </row>
    <row r="722" spans="2:28" ht="16.149999999999999" customHeight="1">
      <c r="B722" s="581" t="s">
        <v>724</v>
      </c>
      <c r="C722" s="582"/>
      <c r="D722" s="582"/>
      <c r="E722" s="582"/>
      <c r="F722" s="637" t="s">
        <v>56</v>
      </c>
      <c r="G722" s="637"/>
      <c r="H722" s="637"/>
      <c r="I722" s="637"/>
      <c r="J722" s="637"/>
      <c r="K722" s="637"/>
      <c r="L722" s="637"/>
      <c r="M722" s="638">
        <v>1.850095379138057</v>
      </c>
      <c r="N722" s="638"/>
      <c r="O722" s="638"/>
      <c r="P722" s="638"/>
      <c r="Q722" s="638">
        <v>1</v>
      </c>
      <c r="R722" s="638"/>
      <c r="S722" s="638"/>
      <c r="T722" s="638"/>
      <c r="U722" s="639">
        <v>1.850095379138057</v>
      </c>
      <c r="V722" s="640"/>
      <c r="W722" s="640"/>
      <c r="X722" s="640"/>
      <c r="Y722" s="636" t="s">
        <v>51</v>
      </c>
      <c r="Z722" s="636"/>
      <c r="AA722" s="636"/>
      <c r="AB722" s="1"/>
    </row>
    <row r="723" spans="2:28" ht="16.149999999999999" customHeight="1">
      <c r="B723" s="582"/>
      <c r="C723" s="582"/>
      <c r="D723" s="582"/>
      <c r="E723" s="582"/>
      <c r="F723" s="637"/>
      <c r="G723" s="637"/>
      <c r="H723" s="637"/>
      <c r="I723" s="637"/>
      <c r="J723" s="637"/>
      <c r="K723" s="637"/>
      <c r="L723" s="637"/>
      <c r="M723" s="638"/>
      <c r="N723" s="638"/>
      <c r="O723" s="638"/>
      <c r="P723" s="638"/>
      <c r="Q723" s="638"/>
      <c r="R723" s="638"/>
      <c r="S723" s="638"/>
      <c r="T723" s="638"/>
      <c r="U723" s="641"/>
      <c r="V723" s="642"/>
      <c r="W723" s="642"/>
      <c r="X723" s="642"/>
      <c r="Y723" s="636"/>
      <c r="Z723" s="636"/>
      <c r="AA723" s="636"/>
      <c r="AB723" s="1"/>
    </row>
  </sheetData>
  <mergeCells count="984">
    <mergeCell ref="A2:AC3"/>
    <mergeCell ref="G10:W22"/>
    <mergeCell ref="G24:W24"/>
    <mergeCell ref="C37:S51"/>
    <mergeCell ref="C53:G54"/>
    <mergeCell ref="H53:M54"/>
    <mergeCell ref="N53:S54"/>
    <mergeCell ref="C57:G57"/>
    <mergeCell ref="H57:M57"/>
    <mergeCell ref="N57:S57"/>
    <mergeCell ref="C58:G58"/>
    <mergeCell ref="H58:M58"/>
    <mergeCell ref="N58:S58"/>
    <mergeCell ref="C55:G55"/>
    <mergeCell ref="H55:M55"/>
    <mergeCell ref="N55:S55"/>
    <mergeCell ref="C56:G56"/>
    <mergeCell ref="H56:M56"/>
    <mergeCell ref="N56:S56"/>
    <mergeCell ref="C81:G81"/>
    <mergeCell ref="H81:M81"/>
    <mergeCell ref="N81:S81"/>
    <mergeCell ref="C82:G82"/>
    <mergeCell ref="H82:M82"/>
    <mergeCell ref="N82:S82"/>
    <mergeCell ref="C59:G59"/>
    <mergeCell ref="H59:M59"/>
    <mergeCell ref="N59:S59"/>
    <mergeCell ref="C63:S77"/>
    <mergeCell ref="C79:G80"/>
    <mergeCell ref="H79:M80"/>
    <mergeCell ref="N79:S80"/>
    <mergeCell ref="C85:G85"/>
    <mergeCell ref="H85:M85"/>
    <mergeCell ref="N85:S85"/>
    <mergeCell ref="C88:S102"/>
    <mergeCell ref="C104:G105"/>
    <mergeCell ref="H104:M105"/>
    <mergeCell ref="N104:S105"/>
    <mergeCell ref="C83:G83"/>
    <mergeCell ref="H83:M83"/>
    <mergeCell ref="N83:S83"/>
    <mergeCell ref="C84:G84"/>
    <mergeCell ref="H84:M84"/>
    <mergeCell ref="N84:S84"/>
    <mergeCell ref="C108:G108"/>
    <mergeCell ref="H108:M108"/>
    <mergeCell ref="N108:S108"/>
    <mergeCell ref="C109:G109"/>
    <mergeCell ref="H109:M109"/>
    <mergeCell ref="N109:S109"/>
    <mergeCell ref="C106:G106"/>
    <mergeCell ref="H106:M106"/>
    <mergeCell ref="N106:S106"/>
    <mergeCell ref="C107:G107"/>
    <mergeCell ref="H107:M107"/>
    <mergeCell ref="N107:S107"/>
    <mergeCell ref="C110:G110"/>
    <mergeCell ref="H110:M110"/>
    <mergeCell ref="N110:S110"/>
    <mergeCell ref="F117:G118"/>
    <mergeCell ref="H117:H118"/>
    <mergeCell ref="I117:K117"/>
    <mergeCell ref="L117:L118"/>
    <mergeCell ref="M117:R117"/>
    <mergeCell ref="S117:S118"/>
    <mergeCell ref="T117:Y118"/>
    <mergeCell ref="Z117:AA118"/>
    <mergeCell ref="I118:K118"/>
    <mergeCell ref="M118:R118"/>
    <mergeCell ref="F123:G124"/>
    <mergeCell ref="H123:H124"/>
    <mergeCell ref="I123:K123"/>
    <mergeCell ref="L123:L124"/>
    <mergeCell ref="M123:R123"/>
    <mergeCell ref="S123:S124"/>
    <mergeCell ref="F131:G132"/>
    <mergeCell ref="H131:H132"/>
    <mergeCell ref="I131:K131"/>
    <mergeCell ref="L131:L132"/>
    <mergeCell ref="M131:P131"/>
    <mergeCell ref="Q131:Q132"/>
    <mergeCell ref="T123:Y124"/>
    <mergeCell ref="Z123:AA124"/>
    <mergeCell ref="I124:K124"/>
    <mergeCell ref="M124:R124"/>
    <mergeCell ref="F126:G127"/>
    <mergeCell ref="H126:H127"/>
    <mergeCell ref="I126:K126"/>
    <mergeCell ref="L126:L127"/>
    <mergeCell ref="M126:R126"/>
    <mergeCell ref="S126:S127"/>
    <mergeCell ref="R131:U132"/>
    <mergeCell ref="V131:V132"/>
    <mergeCell ref="W131:W132"/>
    <mergeCell ref="X131:AA132"/>
    <mergeCell ref="AB131:AB132"/>
    <mergeCell ref="I132:K132"/>
    <mergeCell ref="M132:P132"/>
    <mergeCell ref="T126:Y127"/>
    <mergeCell ref="Z126:AA127"/>
    <mergeCell ref="I127:K127"/>
    <mergeCell ref="M127:R127"/>
    <mergeCell ref="R136:U137"/>
    <mergeCell ref="V136:V137"/>
    <mergeCell ref="W136:W137"/>
    <mergeCell ref="X136:AA137"/>
    <mergeCell ref="AB136:AB137"/>
    <mergeCell ref="I137:K137"/>
    <mergeCell ref="M137:P137"/>
    <mergeCell ref="F136:G137"/>
    <mergeCell ref="H136:H137"/>
    <mergeCell ref="I136:K136"/>
    <mergeCell ref="L136:L137"/>
    <mergeCell ref="M136:P136"/>
    <mergeCell ref="Q136:Q137"/>
    <mergeCell ref="V139:V140"/>
    <mergeCell ref="W139:W140"/>
    <mergeCell ref="X139:AA140"/>
    <mergeCell ref="AB139:AB140"/>
    <mergeCell ref="I140:K140"/>
    <mergeCell ref="M140:P140"/>
    <mergeCell ref="F139:G140"/>
    <mergeCell ref="H139:H140"/>
    <mergeCell ref="I139:K139"/>
    <mergeCell ref="L139:L140"/>
    <mergeCell ref="M139:P139"/>
    <mergeCell ref="Q139:Q140"/>
    <mergeCell ref="E145:F146"/>
    <mergeCell ref="G145:G146"/>
    <mergeCell ref="H145:K146"/>
    <mergeCell ref="L145:L146"/>
    <mergeCell ref="E150:F151"/>
    <mergeCell ref="G150:G151"/>
    <mergeCell ref="H150:K151"/>
    <mergeCell ref="L150:L151"/>
    <mergeCell ref="R139:U140"/>
    <mergeCell ref="I160:J160"/>
    <mergeCell ref="L160:O160"/>
    <mergeCell ref="F166:F167"/>
    <mergeCell ref="G166:G167"/>
    <mergeCell ref="H166:J166"/>
    <mergeCell ref="K166:K167"/>
    <mergeCell ref="L166:R166"/>
    <mergeCell ref="E153:F154"/>
    <mergeCell ref="G153:G154"/>
    <mergeCell ref="H153:K154"/>
    <mergeCell ref="L153:L154"/>
    <mergeCell ref="I158:J158"/>
    <mergeCell ref="L158:O158"/>
    <mergeCell ref="S166:S167"/>
    <mergeCell ref="T166:W167"/>
    <mergeCell ref="X166:X167"/>
    <mergeCell ref="H167:J167"/>
    <mergeCell ref="L167:R167"/>
    <mergeCell ref="F168:F169"/>
    <mergeCell ref="G168:G169"/>
    <mergeCell ref="H168:J168"/>
    <mergeCell ref="K168:K169"/>
    <mergeCell ref="L168:R168"/>
    <mergeCell ref="S168:S169"/>
    <mergeCell ref="T168:W169"/>
    <mergeCell ref="X168:X169"/>
    <mergeCell ref="H169:J169"/>
    <mergeCell ref="L169:R169"/>
    <mergeCell ref="F173:F174"/>
    <mergeCell ref="G173:G174"/>
    <mergeCell ref="H173:J173"/>
    <mergeCell ref="K173:K174"/>
    <mergeCell ref="L173:R173"/>
    <mergeCell ref="S173:S174"/>
    <mergeCell ref="T173:W174"/>
    <mergeCell ref="X173:X174"/>
    <mergeCell ref="H174:J174"/>
    <mergeCell ref="L174:R174"/>
    <mergeCell ref="F175:F176"/>
    <mergeCell ref="G175:G176"/>
    <mergeCell ref="H175:J175"/>
    <mergeCell ref="K175:K176"/>
    <mergeCell ref="L175:R175"/>
    <mergeCell ref="S175:S176"/>
    <mergeCell ref="T175:W176"/>
    <mergeCell ref="X175:X176"/>
    <mergeCell ref="H176:J176"/>
    <mergeCell ref="L176:R176"/>
    <mergeCell ref="F178:F179"/>
    <mergeCell ref="G178:G179"/>
    <mergeCell ref="H178:J178"/>
    <mergeCell ref="K178:K179"/>
    <mergeCell ref="L178:R178"/>
    <mergeCell ref="S180:S181"/>
    <mergeCell ref="T180:W181"/>
    <mergeCell ref="X180:X181"/>
    <mergeCell ref="H181:J181"/>
    <mergeCell ref="L181:R181"/>
    <mergeCell ref="E183:G183"/>
    <mergeCell ref="S178:S179"/>
    <mergeCell ref="T178:W179"/>
    <mergeCell ref="X178:X179"/>
    <mergeCell ref="H179:J179"/>
    <mergeCell ref="L179:R179"/>
    <mergeCell ref="F180:F181"/>
    <mergeCell ref="G180:G181"/>
    <mergeCell ref="H180:J180"/>
    <mergeCell ref="K180:K181"/>
    <mergeCell ref="L180:R180"/>
    <mergeCell ref="K191:K192"/>
    <mergeCell ref="L191:O191"/>
    <mergeCell ref="Q191:T191"/>
    <mergeCell ref="H192:J192"/>
    <mergeCell ref="L192:T192"/>
    <mergeCell ref="L193:O193"/>
    <mergeCell ref="R193:U193"/>
    <mergeCell ref="E184:G184"/>
    <mergeCell ref="E185:G185"/>
    <mergeCell ref="E186:G186"/>
    <mergeCell ref="F191:F192"/>
    <mergeCell ref="G191:G192"/>
    <mergeCell ref="H191:J191"/>
    <mergeCell ref="T197:W197"/>
    <mergeCell ref="Y197:AA197"/>
    <mergeCell ref="I198:L198"/>
    <mergeCell ref="F199:G200"/>
    <mergeCell ref="H199:H200"/>
    <mergeCell ref="I199:K200"/>
    <mergeCell ref="F195:G196"/>
    <mergeCell ref="H195:H196"/>
    <mergeCell ref="I195:N196"/>
    <mergeCell ref="I197:J197"/>
    <mergeCell ref="L197:O197"/>
    <mergeCell ref="Q197:R197"/>
    <mergeCell ref="O206:S206"/>
    <mergeCell ref="V206:Y206"/>
    <mergeCell ref="I201:J201"/>
    <mergeCell ref="L201:O201"/>
    <mergeCell ref="Q201:T201"/>
    <mergeCell ref="V201:Y201"/>
    <mergeCell ref="F202:G202"/>
    <mergeCell ref="I202:J202"/>
    <mergeCell ref="N202:O202"/>
    <mergeCell ref="Q202:T202"/>
    <mergeCell ref="H207:L207"/>
    <mergeCell ref="F209:F210"/>
    <mergeCell ref="G209:G210"/>
    <mergeCell ref="H209:H210"/>
    <mergeCell ref="I209:J209"/>
    <mergeCell ref="K209:K210"/>
    <mergeCell ref="L209:L210"/>
    <mergeCell ref="F204:F205"/>
    <mergeCell ref="G204:G205"/>
    <mergeCell ref="H204:L205"/>
    <mergeCell ref="I206:M206"/>
    <mergeCell ref="S209:S210"/>
    <mergeCell ref="U209:U210"/>
    <mergeCell ref="I210:J210"/>
    <mergeCell ref="G211:G212"/>
    <mergeCell ref="H211:H212"/>
    <mergeCell ref="I211:L211"/>
    <mergeCell ref="M211:M212"/>
    <mergeCell ref="N211:N212"/>
    <mergeCell ref="O211:O212"/>
    <mergeCell ref="P211:P212"/>
    <mergeCell ref="M209:M210"/>
    <mergeCell ref="N209:N210"/>
    <mergeCell ref="O209:O210"/>
    <mergeCell ref="P209:P210"/>
    <mergeCell ref="Q209:Q210"/>
    <mergeCell ref="R209:R210"/>
    <mergeCell ref="Q211:T212"/>
    <mergeCell ref="U211:U212"/>
    <mergeCell ref="I212:L212"/>
    <mergeCell ref="H213:M214"/>
    <mergeCell ref="N213:N214"/>
    <mergeCell ref="O213:O214"/>
    <mergeCell ref="P213:S214"/>
    <mergeCell ref="T213:T214"/>
    <mergeCell ref="U213:X213"/>
    <mergeCell ref="Y213:Y214"/>
    <mergeCell ref="U214:X214"/>
    <mergeCell ref="H215:K215"/>
    <mergeCell ref="N215:Q215"/>
    <mergeCell ref="F217:F218"/>
    <mergeCell ref="G217:G218"/>
    <mergeCell ref="H217:J218"/>
    <mergeCell ref="K217:K218"/>
    <mergeCell ref="L217:P218"/>
    <mergeCell ref="Q217:Q218"/>
    <mergeCell ref="R217:V218"/>
    <mergeCell ref="L219:P219"/>
    <mergeCell ref="S219:W219"/>
    <mergeCell ref="F221:G222"/>
    <mergeCell ref="H221:H222"/>
    <mergeCell ref="I221:I222"/>
    <mergeCell ref="J221:J222"/>
    <mergeCell ref="L221:L222"/>
    <mergeCell ref="M221:N222"/>
    <mergeCell ref="O221:O222"/>
    <mergeCell ref="P221:Z222"/>
    <mergeCell ref="H223:H224"/>
    <mergeCell ref="I223:I224"/>
    <mergeCell ref="J223:J224"/>
    <mergeCell ref="K223:N223"/>
    <mergeCell ref="O223:O224"/>
    <mergeCell ref="P223:S224"/>
    <mergeCell ref="T223:T224"/>
    <mergeCell ref="U223:U224"/>
    <mergeCell ref="V223:Y224"/>
    <mergeCell ref="G233:H234"/>
    <mergeCell ref="I233:I234"/>
    <mergeCell ref="J233:O234"/>
    <mergeCell ref="K224:N224"/>
    <mergeCell ref="G229:G230"/>
    <mergeCell ref="H229:H230"/>
    <mergeCell ref="I229:K229"/>
    <mergeCell ref="L229:L230"/>
    <mergeCell ref="M229:P229"/>
    <mergeCell ref="J235:K235"/>
    <mergeCell ref="M235:P235"/>
    <mergeCell ref="R235:S235"/>
    <mergeCell ref="U235:X235"/>
    <mergeCell ref="Z235:AB235"/>
    <mergeCell ref="J236:M236"/>
    <mergeCell ref="R229:U229"/>
    <mergeCell ref="I230:K230"/>
    <mergeCell ref="M230:U230"/>
    <mergeCell ref="M231:P231"/>
    <mergeCell ref="S231:V231"/>
    <mergeCell ref="W239:Z239"/>
    <mergeCell ref="G240:H240"/>
    <mergeCell ref="J240:K240"/>
    <mergeCell ref="O240:P240"/>
    <mergeCell ref="R240:U240"/>
    <mergeCell ref="G242:G243"/>
    <mergeCell ref="H242:H243"/>
    <mergeCell ref="I242:M243"/>
    <mergeCell ref="G237:H238"/>
    <mergeCell ref="I237:I238"/>
    <mergeCell ref="J237:L238"/>
    <mergeCell ref="J239:K239"/>
    <mergeCell ref="M239:P239"/>
    <mergeCell ref="R239:U239"/>
    <mergeCell ref="J244:N244"/>
    <mergeCell ref="P244:T244"/>
    <mergeCell ref="W244:Z244"/>
    <mergeCell ref="I245:M245"/>
    <mergeCell ref="G247:G248"/>
    <mergeCell ref="H247:H248"/>
    <mergeCell ref="I247:I248"/>
    <mergeCell ref="J247:K247"/>
    <mergeCell ref="L247:L248"/>
    <mergeCell ref="M247:M248"/>
    <mergeCell ref="T247:T248"/>
    <mergeCell ref="V247:V248"/>
    <mergeCell ref="J248:K248"/>
    <mergeCell ref="H249:H250"/>
    <mergeCell ref="I249:I250"/>
    <mergeCell ref="J249:M249"/>
    <mergeCell ref="N249:N250"/>
    <mergeCell ref="O249:O250"/>
    <mergeCell ref="P249:P250"/>
    <mergeCell ref="Q249:Q250"/>
    <mergeCell ref="N247:N248"/>
    <mergeCell ref="O247:O248"/>
    <mergeCell ref="P247:P248"/>
    <mergeCell ref="Q247:Q248"/>
    <mergeCell ref="R247:R248"/>
    <mergeCell ref="S247:S248"/>
    <mergeCell ref="R249:U250"/>
    <mergeCell ref="V249:V250"/>
    <mergeCell ref="J250:M250"/>
    <mergeCell ref="I251:N252"/>
    <mergeCell ref="O251:O252"/>
    <mergeCell ref="P251:P252"/>
    <mergeCell ref="Q251:T252"/>
    <mergeCell ref="U251:U252"/>
    <mergeCell ref="V251:Y251"/>
    <mergeCell ref="Z251:Z252"/>
    <mergeCell ref="V252:Y252"/>
    <mergeCell ref="I253:L253"/>
    <mergeCell ref="O253:R253"/>
    <mergeCell ref="G255:G256"/>
    <mergeCell ref="H255:H256"/>
    <mergeCell ref="I255:K256"/>
    <mergeCell ref="L255:L256"/>
    <mergeCell ref="M255:P256"/>
    <mergeCell ref="Q255:Q256"/>
    <mergeCell ref="R255:U256"/>
    <mergeCell ref="M257:P257"/>
    <mergeCell ref="S257:V257"/>
    <mergeCell ref="G259:H260"/>
    <mergeCell ref="I259:I260"/>
    <mergeCell ref="J259:J260"/>
    <mergeCell ref="K259:K260"/>
    <mergeCell ref="M259:M260"/>
    <mergeCell ref="N259:O260"/>
    <mergeCell ref="P259:P260"/>
    <mergeCell ref="Q259:AA260"/>
    <mergeCell ref="I261:I262"/>
    <mergeCell ref="J261:J262"/>
    <mergeCell ref="K261:K262"/>
    <mergeCell ref="L261:O261"/>
    <mergeCell ref="P261:P262"/>
    <mergeCell ref="Q261:T262"/>
    <mergeCell ref="U261:U262"/>
    <mergeCell ref="V261:V262"/>
    <mergeCell ref="W261:Z262"/>
    <mergeCell ref="G269:H270"/>
    <mergeCell ref="I269:I270"/>
    <mergeCell ref="J269:O270"/>
    <mergeCell ref="L262:O262"/>
    <mergeCell ref="G265:G266"/>
    <mergeCell ref="H265:H266"/>
    <mergeCell ref="I265:K265"/>
    <mergeCell ref="L265:L266"/>
    <mergeCell ref="M265:P265"/>
    <mergeCell ref="J271:K271"/>
    <mergeCell ref="M271:P271"/>
    <mergeCell ref="R271:S271"/>
    <mergeCell ref="U271:X271"/>
    <mergeCell ref="Z271:AB271"/>
    <mergeCell ref="J272:M272"/>
    <mergeCell ref="R265:U265"/>
    <mergeCell ref="I266:K266"/>
    <mergeCell ref="M266:U266"/>
    <mergeCell ref="M267:P267"/>
    <mergeCell ref="S267:V267"/>
    <mergeCell ref="W275:Z275"/>
    <mergeCell ref="G276:H276"/>
    <mergeCell ref="J276:K276"/>
    <mergeCell ref="O276:P276"/>
    <mergeCell ref="R276:U276"/>
    <mergeCell ref="G278:G279"/>
    <mergeCell ref="H278:H279"/>
    <mergeCell ref="I278:M279"/>
    <mergeCell ref="G273:H274"/>
    <mergeCell ref="I273:I274"/>
    <mergeCell ref="J273:L274"/>
    <mergeCell ref="J275:K275"/>
    <mergeCell ref="M275:P275"/>
    <mergeCell ref="R275:U275"/>
    <mergeCell ref="J280:N280"/>
    <mergeCell ref="P280:T280"/>
    <mergeCell ref="W280:Z280"/>
    <mergeCell ref="I281:M281"/>
    <mergeCell ref="G283:G284"/>
    <mergeCell ref="H283:H284"/>
    <mergeCell ref="I283:I284"/>
    <mergeCell ref="J283:K283"/>
    <mergeCell ref="L283:L284"/>
    <mergeCell ref="M283:M284"/>
    <mergeCell ref="T283:T284"/>
    <mergeCell ref="V283:V284"/>
    <mergeCell ref="J284:K284"/>
    <mergeCell ref="H285:H286"/>
    <mergeCell ref="I285:I286"/>
    <mergeCell ref="J285:M285"/>
    <mergeCell ref="N285:N286"/>
    <mergeCell ref="O285:O286"/>
    <mergeCell ref="P285:P286"/>
    <mergeCell ref="Q285:Q286"/>
    <mergeCell ref="N283:N284"/>
    <mergeCell ref="O283:O284"/>
    <mergeCell ref="P283:P284"/>
    <mergeCell ref="Q283:Q284"/>
    <mergeCell ref="R283:R284"/>
    <mergeCell ref="S283:S284"/>
    <mergeCell ref="R285:U286"/>
    <mergeCell ref="V285:V286"/>
    <mergeCell ref="J286:M286"/>
    <mergeCell ref="I287:N288"/>
    <mergeCell ref="O287:O288"/>
    <mergeCell ref="P287:P288"/>
    <mergeCell ref="Q287:T288"/>
    <mergeCell ref="U287:U288"/>
    <mergeCell ref="V287:Y287"/>
    <mergeCell ref="Z287:Z288"/>
    <mergeCell ref="V288:Y288"/>
    <mergeCell ref="I289:L289"/>
    <mergeCell ref="O289:R289"/>
    <mergeCell ref="G291:G292"/>
    <mergeCell ref="H291:H292"/>
    <mergeCell ref="I291:K292"/>
    <mergeCell ref="L291:L292"/>
    <mergeCell ref="M291:P292"/>
    <mergeCell ref="Q291:Q292"/>
    <mergeCell ref="R291:U292"/>
    <mergeCell ref="V291:V292"/>
    <mergeCell ref="AB291:AB292"/>
    <mergeCell ref="M293:P293"/>
    <mergeCell ref="S293:V293"/>
    <mergeCell ref="G295:H296"/>
    <mergeCell ref="I295:I296"/>
    <mergeCell ref="J295:J296"/>
    <mergeCell ref="K295:K296"/>
    <mergeCell ref="M295:M296"/>
    <mergeCell ref="N295:O296"/>
    <mergeCell ref="P295:P296"/>
    <mergeCell ref="Q295:AA296"/>
    <mergeCell ref="I297:I298"/>
    <mergeCell ref="J297:J298"/>
    <mergeCell ref="K297:K298"/>
    <mergeCell ref="L297:O297"/>
    <mergeCell ref="P297:P298"/>
    <mergeCell ref="Q297:T298"/>
    <mergeCell ref="U297:U298"/>
    <mergeCell ref="V297:V298"/>
    <mergeCell ref="W297:Z298"/>
    <mergeCell ref="L298:O298"/>
    <mergeCell ref="D301:Q315"/>
    <mergeCell ref="C317:F318"/>
    <mergeCell ref="G317:Z317"/>
    <mergeCell ref="G318:K318"/>
    <mergeCell ref="L318:P318"/>
    <mergeCell ref="Q318:U318"/>
    <mergeCell ref="V318:Z318"/>
    <mergeCell ref="D324:Q338"/>
    <mergeCell ref="C340:F341"/>
    <mergeCell ref="G340:Z340"/>
    <mergeCell ref="G341:K341"/>
    <mergeCell ref="L341:P341"/>
    <mergeCell ref="Q341:U341"/>
    <mergeCell ref="V341:Z341"/>
    <mergeCell ref="C319:F319"/>
    <mergeCell ref="G319:K319"/>
    <mergeCell ref="L319:P319"/>
    <mergeCell ref="Q319:U319"/>
    <mergeCell ref="V319:Z319"/>
    <mergeCell ref="C320:F320"/>
    <mergeCell ref="G320:K320"/>
    <mergeCell ref="L320:P320"/>
    <mergeCell ref="Q320:U320"/>
    <mergeCell ref="V320:Z320"/>
    <mergeCell ref="D346:Q360"/>
    <mergeCell ref="C362:F363"/>
    <mergeCell ref="G362:Z362"/>
    <mergeCell ref="G363:K363"/>
    <mergeCell ref="L363:P363"/>
    <mergeCell ref="Q363:U363"/>
    <mergeCell ref="V363:Z363"/>
    <mergeCell ref="C342:F342"/>
    <mergeCell ref="G342:K342"/>
    <mergeCell ref="L342:P342"/>
    <mergeCell ref="Q342:U342"/>
    <mergeCell ref="V342:Z342"/>
    <mergeCell ref="C343:F343"/>
    <mergeCell ref="G343:K343"/>
    <mergeCell ref="L343:P343"/>
    <mergeCell ref="Q343:U343"/>
    <mergeCell ref="V343:Z343"/>
    <mergeCell ref="C364:F364"/>
    <mergeCell ref="G364:K364"/>
    <mergeCell ref="L364:P364"/>
    <mergeCell ref="Q364:U364"/>
    <mergeCell ref="V364:Z364"/>
    <mergeCell ref="C365:F365"/>
    <mergeCell ref="G365:K365"/>
    <mergeCell ref="L365:P365"/>
    <mergeCell ref="Q365:U365"/>
    <mergeCell ref="V365:Z365"/>
    <mergeCell ref="V386:V387"/>
    <mergeCell ref="W386:Z387"/>
    <mergeCell ref="G388:G389"/>
    <mergeCell ref="H388:K389"/>
    <mergeCell ref="L388:L389"/>
    <mergeCell ref="E386:F387"/>
    <mergeCell ref="G386:G387"/>
    <mergeCell ref="H386:K387"/>
    <mergeCell ref="L386:L387"/>
    <mergeCell ref="M386:N387"/>
    <mergeCell ref="O386:O387"/>
    <mergeCell ref="E390:F390"/>
    <mergeCell ref="H390:K390"/>
    <mergeCell ref="E391:F391"/>
    <mergeCell ref="H391:K391"/>
    <mergeCell ref="E392:F392"/>
    <mergeCell ref="H392:K392"/>
    <mergeCell ref="P386:P387"/>
    <mergeCell ref="Q386:T387"/>
    <mergeCell ref="U386:U387"/>
    <mergeCell ref="K398:M398"/>
    <mergeCell ref="Q398:T398"/>
    <mergeCell ref="V398:Y398"/>
    <mergeCell ref="K399:M399"/>
    <mergeCell ref="Q399:T399"/>
    <mergeCell ref="V399:Y399"/>
    <mergeCell ref="E393:F393"/>
    <mergeCell ref="H393:K393"/>
    <mergeCell ref="E395:F395"/>
    <mergeCell ref="H395:K395"/>
    <mergeCell ref="E396:F396"/>
    <mergeCell ref="H396:K396"/>
    <mergeCell ref="O404:R404"/>
    <mergeCell ref="T404:W404"/>
    <mergeCell ref="J405:W405"/>
    <mergeCell ref="G406:G407"/>
    <mergeCell ref="H406:K407"/>
    <mergeCell ref="L406:L407"/>
    <mergeCell ref="E402:F403"/>
    <mergeCell ref="G402:G403"/>
    <mergeCell ref="I402:I403"/>
    <mergeCell ref="J402:M402"/>
    <mergeCell ref="J403:M403"/>
    <mergeCell ref="G404:G405"/>
    <mergeCell ref="I404:I405"/>
    <mergeCell ref="J404:M404"/>
    <mergeCell ref="E411:F411"/>
    <mergeCell ref="H411:K411"/>
    <mergeCell ref="F414:G415"/>
    <mergeCell ref="H414:H415"/>
    <mergeCell ref="I414:J415"/>
    <mergeCell ref="K414:K415"/>
    <mergeCell ref="E408:F408"/>
    <mergeCell ref="H408:K408"/>
    <mergeCell ref="E409:F409"/>
    <mergeCell ref="H409:K409"/>
    <mergeCell ref="E410:F410"/>
    <mergeCell ref="H410:K410"/>
    <mergeCell ref="V416:Y417"/>
    <mergeCell ref="Z416:Z417"/>
    <mergeCell ref="L417:T417"/>
    <mergeCell ref="F418:G418"/>
    <mergeCell ref="I418:L418"/>
    <mergeCell ref="L414:N414"/>
    <mergeCell ref="L415:N415"/>
    <mergeCell ref="H416:H417"/>
    <mergeCell ref="I416:J417"/>
    <mergeCell ref="K416:K417"/>
    <mergeCell ref="L416:O416"/>
    <mergeCell ref="F419:G419"/>
    <mergeCell ref="I419:L419"/>
    <mergeCell ref="F420:G420"/>
    <mergeCell ref="I420:L420"/>
    <mergeCell ref="F426:G427"/>
    <mergeCell ref="H426:H427"/>
    <mergeCell ref="I426:L427"/>
    <mergeCell ref="Q416:T416"/>
    <mergeCell ref="U416:U417"/>
    <mergeCell ref="W426:W427"/>
    <mergeCell ref="X426:AA427"/>
    <mergeCell ref="H428:H429"/>
    <mergeCell ref="I428:L429"/>
    <mergeCell ref="M428:M429"/>
    <mergeCell ref="F430:G430"/>
    <mergeCell ref="I430:L430"/>
    <mergeCell ref="M426:M427"/>
    <mergeCell ref="N426:O427"/>
    <mergeCell ref="P426:P427"/>
    <mergeCell ref="Q426:Q427"/>
    <mergeCell ref="R426:U427"/>
    <mergeCell ref="V426:V427"/>
    <mergeCell ref="F435:G435"/>
    <mergeCell ref="I435:L435"/>
    <mergeCell ref="F436:G436"/>
    <mergeCell ref="I436:L436"/>
    <mergeCell ref="L438:N438"/>
    <mergeCell ref="R438:U438"/>
    <mergeCell ref="F431:G431"/>
    <mergeCell ref="I431:L431"/>
    <mergeCell ref="F432:G432"/>
    <mergeCell ref="I432:L432"/>
    <mergeCell ref="F433:G433"/>
    <mergeCell ref="I433:L433"/>
    <mergeCell ref="W442:W443"/>
    <mergeCell ref="X442:AA443"/>
    <mergeCell ref="H444:H445"/>
    <mergeCell ref="I444:L445"/>
    <mergeCell ref="M444:M445"/>
    <mergeCell ref="W438:Z438"/>
    <mergeCell ref="L439:N439"/>
    <mergeCell ref="R439:U439"/>
    <mergeCell ref="W439:Z439"/>
    <mergeCell ref="H442:H443"/>
    <mergeCell ref="I442:L443"/>
    <mergeCell ref="M442:M443"/>
    <mergeCell ref="N442:O443"/>
    <mergeCell ref="P442:P443"/>
    <mergeCell ref="F446:G446"/>
    <mergeCell ref="I446:L446"/>
    <mergeCell ref="F447:G447"/>
    <mergeCell ref="I447:L447"/>
    <mergeCell ref="F448:G448"/>
    <mergeCell ref="I448:L448"/>
    <mergeCell ref="Q442:Q443"/>
    <mergeCell ref="R442:U443"/>
    <mergeCell ref="V442:V443"/>
    <mergeCell ref="F442:G443"/>
    <mergeCell ref="L454:N454"/>
    <mergeCell ref="R454:U454"/>
    <mergeCell ref="W454:Z454"/>
    <mergeCell ref="L455:N455"/>
    <mergeCell ref="R455:U455"/>
    <mergeCell ref="W455:Z455"/>
    <mergeCell ref="F449:G449"/>
    <mergeCell ref="I449:L449"/>
    <mergeCell ref="F451:G451"/>
    <mergeCell ref="I451:L451"/>
    <mergeCell ref="F452:G452"/>
    <mergeCell ref="I452:L452"/>
    <mergeCell ref="O461:R461"/>
    <mergeCell ref="T461:W461"/>
    <mergeCell ref="J462:W462"/>
    <mergeCell ref="G463:G464"/>
    <mergeCell ref="H463:K464"/>
    <mergeCell ref="L463:L464"/>
    <mergeCell ref="E459:F460"/>
    <mergeCell ref="G459:G460"/>
    <mergeCell ref="I459:I460"/>
    <mergeCell ref="J459:M459"/>
    <mergeCell ref="J460:M460"/>
    <mergeCell ref="G461:G462"/>
    <mergeCell ref="I461:I462"/>
    <mergeCell ref="J461:M461"/>
    <mergeCell ref="E468:F468"/>
    <mergeCell ref="H468:K468"/>
    <mergeCell ref="F472:G473"/>
    <mergeCell ref="H472:H473"/>
    <mergeCell ref="I472:J473"/>
    <mergeCell ref="K472:K473"/>
    <mergeCell ref="E465:F465"/>
    <mergeCell ref="H465:K465"/>
    <mergeCell ref="E466:F466"/>
    <mergeCell ref="H466:K466"/>
    <mergeCell ref="E467:F467"/>
    <mergeCell ref="H467:K467"/>
    <mergeCell ref="Q474:T474"/>
    <mergeCell ref="U474:U475"/>
    <mergeCell ref="V474:Y475"/>
    <mergeCell ref="Z474:Z475"/>
    <mergeCell ref="L475:T475"/>
    <mergeCell ref="F476:G476"/>
    <mergeCell ref="I476:L476"/>
    <mergeCell ref="L472:N472"/>
    <mergeCell ref="L473:N473"/>
    <mergeCell ref="H474:H475"/>
    <mergeCell ref="I474:J475"/>
    <mergeCell ref="K474:K475"/>
    <mergeCell ref="L474:O474"/>
    <mergeCell ref="F477:G477"/>
    <mergeCell ref="I477:L477"/>
    <mergeCell ref="F478:G478"/>
    <mergeCell ref="I478:L478"/>
    <mergeCell ref="F480:G481"/>
    <mergeCell ref="H480:H481"/>
    <mergeCell ref="I480:J481"/>
    <mergeCell ref="K480:K481"/>
    <mergeCell ref="L480:N480"/>
    <mergeCell ref="L481:N481"/>
    <mergeCell ref="V482:Y483"/>
    <mergeCell ref="Z482:Z483"/>
    <mergeCell ref="L483:T483"/>
    <mergeCell ref="F484:G484"/>
    <mergeCell ref="I484:L484"/>
    <mergeCell ref="F485:G485"/>
    <mergeCell ref="I485:L485"/>
    <mergeCell ref="H482:H483"/>
    <mergeCell ref="I482:J483"/>
    <mergeCell ref="K482:K483"/>
    <mergeCell ref="L482:O482"/>
    <mergeCell ref="Q482:T482"/>
    <mergeCell ref="U482:U483"/>
    <mergeCell ref="F486:G486"/>
    <mergeCell ref="I486:L486"/>
    <mergeCell ref="D490:Q504"/>
    <mergeCell ref="C506:G507"/>
    <mergeCell ref="H506:AA506"/>
    <mergeCell ref="H507:L507"/>
    <mergeCell ref="M507:Q507"/>
    <mergeCell ref="R507:V507"/>
    <mergeCell ref="W507:AA507"/>
    <mergeCell ref="D513:Q527"/>
    <mergeCell ref="C529:G530"/>
    <mergeCell ref="H529:AA529"/>
    <mergeCell ref="H530:L530"/>
    <mergeCell ref="M530:Q530"/>
    <mergeCell ref="R530:V530"/>
    <mergeCell ref="W530:AA530"/>
    <mergeCell ref="C508:G508"/>
    <mergeCell ref="H508:L508"/>
    <mergeCell ref="M508:Q508"/>
    <mergeCell ref="R508:V508"/>
    <mergeCell ref="W508:AA508"/>
    <mergeCell ref="C509:G509"/>
    <mergeCell ref="H509:L509"/>
    <mergeCell ref="M509:Q509"/>
    <mergeCell ref="R509:V509"/>
    <mergeCell ref="W509:AA509"/>
    <mergeCell ref="D535:Q549"/>
    <mergeCell ref="C551:G552"/>
    <mergeCell ref="H551:AA551"/>
    <mergeCell ref="H552:L552"/>
    <mergeCell ref="M552:Q552"/>
    <mergeCell ref="R552:V552"/>
    <mergeCell ref="W552:AA552"/>
    <mergeCell ref="C531:G531"/>
    <mergeCell ref="H531:L531"/>
    <mergeCell ref="M531:Q531"/>
    <mergeCell ref="R531:V531"/>
    <mergeCell ref="W531:AA531"/>
    <mergeCell ref="C532:G532"/>
    <mergeCell ref="H532:L532"/>
    <mergeCell ref="M532:Q532"/>
    <mergeCell ref="R532:V532"/>
    <mergeCell ref="W532:AA532"/>
    <mergeCell ref="L576:S576"/>
    <mergeCell ref="L579:S579"/>
    <mergeCell ref="L580:S580"/>
    <mergeCell ref="E584:R598"/>
    <mergeCell ref="R600:Y600"/>
    <mergeCell ref="I601:U601"/>
    <mergeCell ref="C553:G553"/>
    <mergeCell ref="H553:L553"/>
    <mergeCell ref="M553:Q553"/>
    <mergeCell ref="R553:V553"/>
    <mergeCell ref="W553:AA553"/>
    <mergeCell ref="C554:G554"/>
    <mergeCell ref="H554:L554"/>
    <mergeCell ref="M554:Q554"/>
    <mergeCell ref="R554:V554"/>
    <mergeCell ref="W554:AA554"/>
    <mergeCell ref="J605:M605"/>
    <mergeCell ref="E609:R623"/>
    <mergeCell ref="R625:Y625"/>
    <mergeCell ref="J627:M627"/>
    <mergeCell ref="E630:R644"/>
    <mergeCell ref="K646:L646"/>
    <mergeCell ref="R646:Y646"/>
    <mergeCell ref="P602:S602"/>
    <mergeCell ref="T602:T603"/>
    <mergeCell ref="U602:X603"/>
    <mergeCell ref="Y602:Y603"/>
    <mergeCell ref="P603:S603"/>
    <mergeCell ref="H604:K604"/>
    <mergeCell ref="F602:F603"/>
    <mergeCell ref="G602:G603"/>
    <mergeCell ref="H602:L603"/>
    <mergeCell ref="M602:M603"/>
    <mergeCell ref="N602:N603"/>
    <mergeCell ref="O602:O603"/>
    <mergeCell ref="P648:S649"/>
    <mergeCell ref="H649:I649"/>
    <mergeCell ref="K649:N649"/>
    <mergeCell ref="H650:K650"/>
    <mergeCell ref="K654:Q654"/>
    <mergeCell ref="E656:F656"/>
    <mergeCell ref="H656:K656"/>
    <mergeCell ref="F648:F649"/>
    <mergeCell ref="G648:G649"/>
    <mergeCell ref="H648:I648"/>
    <mergeCell ref="J648:J649"/>
    <mergeCell ref="K648:N648"/>
    <mergeCell ref="O648:O649"/>
    <mergeCell ref="J661:M661"/>
    <mergeCell ref="F663:H663"/>
    <mergeCell ref="J663:M663"/>
    <mergeCell ref="F664:H664"/>
    <mergeCell ref="J664:M664"/>
    <mergeCell ref="F665:H665"/>
    <mergeCell ref="F659:H659"/>
    <mergeCell ref="N659:P659"/>
    <mergeCell ref="T659:V659"/>
    <mergeCell ref="J660:M660"/>
    <mergeCell ref="O660:R660"/>
    <mergeCell ref="V660:Y660"/>
    <mergeCell ref="F670:G670"/>
    <mergeCell ref="I670:K670"/>
    <mergeCell ref="F671:G671"/>
    <mergeCell ref="I671:L671"/>
    <mergeCell ref="F673:G673"/>
    <mergeCell ref="I673:L673"/>
    <mergeCell ref="F666:H666"/>
    <mergeCell ref="J666:M666"/>
    <mergeCell ref="N666:U666"/>
    <mergeCell ref="F668:G668"/>
    <mergeCell ref="I668:L668"/>
    <mergeCell ref="F669:G669"/>
    <mergeCell ref="I669:J669"/>
    <mergeCell ref="L669:O669"/>
    <mergeCell ref="R669:U669"/>
    <mergeCell ref="S675:S676"/>
    <mergeCell ref="T675:T676"/>
    <mergeCell ref="U675:V676"/>
    <mergeCell ref="F676:G676"/>
    <mergeCell ref="I676:L676"/>
    <mergeCell ref="F682:G682"/>
    <mergeCell ref="K682:N682"/>
    <mergeCell ref="F675:G675"/>
    <mergeCell ref="H675:H676"/>
    <mergeCell ref="I675:L675"/>
    <mergeCell ref="M675:M676"/>
    <mergeCell ref="N675:Q676"/>
    <mergeCell ref="R675:R676"/>
    <mergeCell ref="S686:S687"/>
    <mergeCell ref="T686:T687"/>
    <mergeCell ref="U686:V687"/>
    <mergeCell ref="F687:G687"/>
    <mergeCell ref="I687:L687"/>
    <mergeCell ref="F684:G684"/>
    <mergeCell ref="I684:L684"/>
    <mergeCell ref="N684:Q684"/>
    <mergeCell ref="F686:G686"/>
    <mergeCell ref="H686:H687"/>
    <mergeCell ref="I686:L686"/>
    <mergeCell ref="M686:M687"/>
    <mergeCell ref="N686:Q687"/>
    <mergeCell ref="K688:Q688"/>
    <mergeCell ref="F690:G690"/>
    <mergeCell ref="I690:L690"/>
    <mergeCell ref="G693:I694"/>
    <mergeCell ref="J693:J694"/>
    <mergeCell ref="K693:M694"/>
    <mergeCell ref="N693:N694"/>
    <mergeCell ref="O693:Q694"/>
    <mergeCell ref="R686:R687"/>
    <mergeCell ref="W695:Z695"/>
    <mergeCell ref="U696:Z696"/>
    <mergeCell ref="K697:N697"/>
    <mergeCell ref="G699:I699"/>
    <mergeCell ref="K699:N699"/>
    <mergeCell ref="G700:I700"/>
    <mergeCell ref="K700:N700"/>
    <mergeCell ref="R693:R694"/>
    <mergeCell ref="S693:V693"/>
    <mergeCell ref="S694:V694"/>
    <mergeCell ref="J695:J696"/>
    <mergeCell ref="K695:N696"/>
    <mergeCell ref="O695:O696"/>
    <mergeCell ref="P695:S696"/>
    <mergeCell ref="T695:T696"/>
    <mergeCell ref="S705:V705"/>
    <mergeCell ref="G706:H706"/>
    <mergeCell ref="J706:L706"/>
    <mergeCell ref="G707:H707"/>
    <mergeCell ref="J707:M707"/>
    <mergeCell ref="G709:H709"/>
    <mergeCell ref="J709:M709"/>
    <mergeCell ref="G701:I701"/>
    <mergeCell ref="G702:I702"/>
    <mergeCell ref="K702:N702"/>
    <mergeCell ref="G704:H704"/>
    <mergeCell ref="J704:M704"/>
    <mergeCell ref="G705:H705"/>
    <mergeCell ref="J705:K705"/>
    <mergeCell ref="M705:P705"/>
    <mergeCell ref="T711:T712"/>
    <mergeCell ref="U711:U712"/>
    <mergeCell ref="V711:W712"/>
    <mergeCell ref="G712:H712"/>
    <mergeCell ref="J712:M712"/>
    <mergeCell ref="B715:E715"/>
    <mergeCell ref="F715:L715"/>
    <mergeCell ref="M715:P715"/>
    <mergeCell ref="Q715:T715"/>
    <mergeCell ref="U715:X715"/>
    <mergeCell ref="G711:H711"/>
    <mergeCell ref="I711:I712"/>
    <mergeCell ref="J711:M711"/>
    <mergeCell ref="N711:N712"/>
    <mergeCell ref="O711:R712"/>
    <mergeCell ref="S711:S712"/>
    <mergeCell ref="B719:E719"/>
    <mergeCell ref="F719:L719"/>
    <mergeCell ref="M719:P719"/>
    <mergeCell ref="Q719:T719"/>
    <mergeCell ref="U719:X719"/>
    <mergeCell ref="Y719:AA719"/>
    <mergeCell ref="Y715:AA715"/>
    <mergeCell ref="B716:E716"/>
    <mergeCell ref="F716:L716"/>
    <mergeCell ref="M716:P716"/>
    <mergeCell ref="Q716:T716"/>
    <mergeCell ref="U716:X716"/>
    <mergeCell ref="Y716:AA716"/>
    <mergeCell ref="B722:E723"/>
    <mergeCell ref="F722:L723"/>
    <mergeCell ref="M722:P723"/>
    <mergeCell ref="Q722:T723"/>
    <mergeCell ref="U722:X723"/>
    <mergeCell ref="Y722:AA723"/>
    <mergeCell ref="B720:E721"/>
    <mergeCell ref="F720:L721"/>
    <mergeCell ref="M720:P721"/>
    <mergeCell ref="Q720:T721"/>
    <mergeCell ref="U720:X721"/>
    <mergeCell ref="Y720:AA721"/>
  </mergeCells>
  <phoneticPr fontId="6" type="noConversion"/>
  <conditionalFormatting sqref="U675:V676">
    <cfRule type="containsText" dxfId="135" priority="6" stopIfTrue="1" operator="containsText" text="N.G">
      <formula>NOT(ISERROR(SEARCH("N.G",U675)))</formula>
    </cfRule>
  </conditionalFormatting>
  <conditionalFormatting sqref="U686">
    <cfRule type="containsText" dxfId="134" priority="5" stopIfTrue="1" operator="containsText" text="N.G">
      <formula>NOT(ISERROR(SEARCH("N.G",U686)))</formula>
    </cfRule>
  </conditionalFormatting>
  <conditionalFormatting sqref="V711">
    <cfRule type="containsText" dxfId="133" priority="4" stopIfTrue="1" operator="containsText" text="N.G">
      <formula>NOT(ISERROR(SEARCH("N.G",V711)))</formula>
    </cfRule>
  </conditionalFormatting>
  <conditionalFormatting sqref="Y716:AA716">
    <cfRule type="containsText" dxfId="132" priority="3" stopIfTrue="1" operator="containsText" text="N.G">
      <formula>NOT(ISERROR(SEARCH("N.G",Y716)))</formula>
    </cfRule>
  </conditionalFormatting>
  <conditionalFormatting sqref="Y720:AA721">
    <cfRule type="containsText" dxfId="131" priority="2" stopIfTrue="1" operator="containsText" text="N.G">
      <formula>NOT(ISERROR(SEARCH("N.G",Y720)))</formula>
    </cfRule>
  </conditionalFormatting>
  <conditionalFormatting sqref="Y722:AA723">
    <cfRule type="containsText" dxfId="130" priority="1" stopIfTrue="1" operator="containsText" text="N.G">
      <formula>NOT(ISERROR(SEARCH("N.G",Y722)))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4" manualBreakCount="14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  <brk id="689" max="28" man="1"/>
    <brk id="742" max="28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749AC-7FCC-4161-AB94-ACF3A985F6EC}">
  <sheetPr>
    <tabColor rgb="FF0070C0"/>
  </sheetPr>
  <dimension ref="A2:AC723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382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383</v>
      </c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  <c r="AA5" s="123"/>
      <c r="AB5" s="123"/>
    </row>
    <row r="6" spans="1:29" ht="16.149999999999999" customHeight="1">
      <c r="B6" s="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</row>
    <row r="7" spans="1:29" ht="16.149999999999999" customHeight="1">
      <c r="B7" s="47" t="s">
        <v>174</v>
      </c>
      <c r="C7" s="39" t="s">
        <v>384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8"/>
      <c r="AA7" s="38"/>
      <c r="AB7" s="123"/>
    </row>
    <row r="8" spans="1:29" ht="16.149999999999999" customHeight="1">
      <c r="B8" s="38"/>
      <c r="C8" s="39" t="s">
        <v>385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8"/>
      <c r="AA8" s="38"/>
      <c r="AB8" s="123"/>
    </row>
    <row r="9" spans="1:29" ht="16.149999999999999" customHeigh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8"/>
      <c r="AA9" s="38"/>
      <c r="AB9" s="123"/>
    </row>
    <row r="10" spans="1:29" ht="16.149999999999999" customHeight="1">
      <c r="B10" s="39"/>
      <c r="C10" s="39"/>
      <c r="D10" s="39"/>
      <c r="E10" s="39"/>
      <c r="F10" s="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39"/>
      <c r="Y10" s="39"/>
      <c r="Z10" s="38"/>
      <c r="AA10" s="38"/>
      <c r="AB10" s="123"/>
    </row>
    <row r="11" spans="1:29" ht="16.149999999999999" customHeight="1">
      <c r="B11" s="39"/>
      <c r="C11" s="39"/>
      <c r="D11" s="39"/>
      <c r="E11" s="39"/>
      <c r="F11" s="39"/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39"/>
      <c r="Y11" s="39"/>
      <c r="Z11" s="38"/>
      <c r="AA11" s="38"/>
      <c r="AB11" s="123"/>
    </row>
    <row r="12" spans="1:29" ht="16.149999999999999" customHeight="1">
      <c r="B12" s="39"/>
      <c r="C12" s="39"/>
      <c r="D12" s="39"/>
      <c r="E12" s="39"/>
      <c r="F12" s="39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39"/>
      <c r="Y12" s="39"/>
      <c r="Z12" s="38"/>
      <c r="AA12" s="38"/>
      <c r="AB12" s="123"/>
    </row>
    <row r="13" spans="1:29" ht="16.149999999999999" customHeight="1">
      <c r="B13" s="39"/>
      <c r="C13" s="39"/>
      <c r="D13" s="39"/>
      <c r="E13" s="39"/>
      <c r="F13" s="39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39"/>
      <c r="Y13" s="39"/>
      <c r="Z13" s="38"/>
      <c r="AA13" s="38"/>
      <c r="AB13" s="123"/>
    </row>
    <row r="14" spans="1:29" ht="16.149999999999999" customHeight="1">
      <c r="B14" s="39"/>
      <c r="C14" s="39"/>
      <c r="D14" s="39"/>
      <c r="E14" s="39"/>
      <c r="F14" s="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39"/>
      <c r="Y14" s="39"/>
      <c r="Z14" s="38"/>
      <c r="AA14" s="38"/>
      <c r="AB14" s="123"/>
    </row>
    <row r="15" spans="1:29" ht="16.149999999999999" customHeight="1">
      <c r="B15" s="39"/>
      <c r="C15" s="39"/>
      <c r="D15" s="39"/>
      <c r="E15" s="39"/>
      <c r="F15" s="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39"/>
      <c r="Y15" s="39"/>
      <c r="Z15" s="38"/>
      <c r="AA15" s="38"/>
      <c r="AB15" s="123"/>
    </row>
    <row r="16" spans="1:29" ht="16.149999999999999" customHeight="1">
      <c r="B16" s="39"/>
      <c r="C16" s="39"/>
      <c r="D16" s="39"/>
      <c r="E16" s="39"/>
      <c r="F16" s="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39"/>
      <c r="Y16" s="39"/>
      <c r="Z16" s="39"/>
      <c r="AA16" s="39"/>
      <c r="AB16" s="123"/>
    </row>
    <row r="17" spans="2:28" ht="16.149999999999999" customHeight="1">
      <c r="B17" s="39"/>
      <c r="C17" s="39"/>
      <c r="D17" s="39"/>
      <c r="E17" s="39"/>
      <c r="F17" s="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39"/>
      <c r="Y17" s="39"/>
      <c r="Z17" s="38"/>
      <c r="AA17" s="38"/>
      <c r="AB17" s="123"/>
    </row>
    <row r="18" spans="2:28" ht="16.149999999999999" customHeight="1">
      <c r="B18" s="39"/>
      <c r="C18" s="39"/>
      <c r="D18" s="39"/>
      <c r="E18" s="39"/>
      <c r="F18" s="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39"/>
      <c r="Y18" s="39"/>
      <c r="Z18" s="38"/>
      <c r="AA18" s="38"/>
      <c r="AB18" s="123"/>
    </row>
    <row r="19" spans="2:28" ht="16.149999999999999" customHeight="1">
      <c r="B19" s="39"/>
      <c r="C19" s="39"/>
      <c r="D19" s="39"/>
      <c r="E19" s="39"/>
      <c r="F19" s="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39"/>
      <c r="Y19" s="39"/>
      <c r="Z19" s="39"/>
      <c r="AA19" s="39"/>
      <c r="AB19" s="123"/>
    </row>
    <row r="20" spans="2:28" ht="16.149999999999999" customHeight="1">
      <c r="B20" s="1"/>
      <c r="C20" s="1"/>
      <c r="D20" s="1"/>
      <c r="E20" s="39"/>
      <c r="F20" s="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39"/>
      <c r="Y20" s="39"/>
      <c r="Z20" s="1"/>
      <c r="AA20" s="1"/>
      <c r="AB20" s="123"/>
    </row>
    <row r="21" spans="2:28" ht="16.149999999999999" customHeight="1">
      <c r="B21" s="1"/>
      <c r="C21" s="1"/>
      <c r="D21" s="1"/>
      <c r="E21" s="39"/>
      <c r="F21" s="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39"/>
      <c r="Y21" s="39"/>
      <c r="Z21" s="1"/>
      <c r="AA21" s="1"/>
      <c r="AB21" s="123"/>
    </row>
    <row r="22" spans="2:28" ht="16.149999999999999" customHeight="1">
      <c r="B22" s="1"/>
      <c r="C22" s="1"/>
      <c r="D22" s="1"/>
      <c r="E22" s="39"/>
      <c r="F22" s="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39"/>
      <c r="Y22" s="39"/>
      <c r="Z22" s="1"/>
      <c r="AA22" s="1"/>
      <c r="AB22" s="123"/>
    </row>
    <row r="23" spans="2:28" ht="16.149999999999999" customHeight="1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23"/>
    </row>
    <row r="24" spans="2:28" ht="16.149999999999999" customHeight="1">
      <c r="B24" s="39"/>
      <c r="C24" s="1"/>
      <c r="D24" s="39"/>
      <c r="E24" s="39"/>
      <c r="F24" s="39"/>
      <c r="G24" s="239" t="s">
        <v>386</v>
      </c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39"/>
      <c r="Y24" s="39"/>
      <c r="Z24" s="39"/>
      <c r="AA24" s="39"/>
      <c r="AB24" s="123"/>
    </row>
    <row r="25" spans="2:28" ht="16.149999999999999" customHeight="1">
      <c r="B25" s="39" t="s">
        <v>248</v>
      </c>
      <c r="C25" s="39"/>
      <c r="D25" s="39"/>
      <c r="E25" s="49" t="s">
        <v>387</v>
      </c>
      <c r="F25" s="49"/>
      <c r="G25" s="47" t="s">
        <v>88</v>
      </c>
      <c r="H25" s="39" t="s">
        <v>388</v>
      </c>
      <c r="I25" s="39"/>
      <c r="J25" s="39"/>
      <c r="K25" s="39"/>
      <c r="L25" s="39"/>
      <c r="M25" s="39"/>
      <c r="N25" s="39"/>
      <c r="O25" s="39"/>
      <c r="P25" s="39"/>
      <c r="Q25" s="47"/>
      <c r="R25" s="49" t="s">
        <v>389</v>
      </c>
      <c r="S25" s="49"/>
      <c r="T25" s="47" t="s">
        <v>88</v>
      </c>
      <c r="U25" s="39" t="s">
        <v>390</v>
      </c>
      <c r="V25" s="39"/>
      <c r="W25" s="39"/>
      <c r="X25" s="39"/>
      <c r="Y25" s="39"/>
      <c r="Z25" s="38"/>
      <c r="AA25" s="38"/>
      <c r="AB25" s="123"/>
    </row>
    <row r="26" spans="2:28" ht="16.149999999999999" customHeight="1">
      <c r="B26" s="47"/>
      <c r="C26" s="47"/>
      <c r="D26" s="47"/>
      <c r="E26" s="49" t="s">
        <v>391</v>
      </c>
      <c r="F26" s="49"/>
      <c r="G26" s="47" t="s">
        <v>88</v>
      </c>
      <c r="H26" s="39" t="s">
        <v>392</v>
      </c>
      <c r="I26" s="39"/>
      <c r="J26" s="39"/>
      <c r="K26" s="39"/>
      <c r="L26" s="39"/>
      <c r="M26" s="39"/>
      <c r="N26" s="39"/>
      <c r="O26" s="39"/>
      <c r="P26" s="39"/>
      <c r="Q26" s="47"/>
      <c r="R26" s="49" t="s">
        <v>393</v>
      </c>
      <c r="S26" s="49"/>
      <c r="T26" s="47" t="s">
        <v>88</v>
      </c>
      <c r="U26" s="39" t="s">
        <v>394</v>
      </c>
      <c r="V26" s="39"/>
      <c r="W26" s="39"/>
      <c r="X26" s="39"/>
      <c r="Y26" s="39"/>
      <c r="Z26" s="38"/>
      <c r="AA26" s="38"/>
      <c r="AB26" s="123"/>
    </row>
    <row r="27" spans="2:28" ht="16.149999999999999" customHeight="1">
      <c r="B27" s="47"/>
      <c r="C27" s="47"/>
      <c r="D27" s="47"/>
      <c r="E27" s="49" t="s">
        <v>395</v>
      </c>
      <c r="F27" s="49"/>
      <c r="G27" s="47" t="s">
        <v>88</v>
      </c>
      <c r="H27" s="39" t="s">
        <v>396</v>
      </c>
      <c r="I27" s="39"/>
      <c r="J27" s="39"/>
      <c r="K27" s="39"/>
      <c r="L27" s="39"/>
      <c r="M27" s="39"/>
      <c r="N27" s="39"/>
      <c r="O27" s="47"/>
      <c r="P27" s="47"/>
      <c r="Q27" s="47"/>
      <c r="R27" s="49" t="s">
        <v>397</v>
      </c>
      <c r="S27" s="49"/>
      <c r="T27" s="47" t="s">
        <v>88</v>
      </c>
      <c r="U27" s="39" t="s">
        <v>398</v>
      </c>
      <c r="V27" s="39"/>
      <c r="W27" s="39"/>
      <c r="X27" s="39"/>
      <c r="Y27" s="39"/>
      <c r="Z27" s="38"/>
      <c r="AA27" s="38"/>
      <c r="AB27" s="123"/>
    </row>
    <row r="28" spans="2:28" ht="16.149999999999999" customHeight="1">
      <c r="B28" s="47" t="s">
        <v>174</v>
      </c>
      <c r="C28" s="39" t="s">
        <v>399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8"/>
      <c r="AA28" s="38"/>
      <c r="AB28" s="123"/>
    </row>
    <row r="29" spans="2:28" ht="16.149999999999999" customHeight="1">
      <c r="B29" s="39"/>
      <c r="C29" s="39" t="s">
        <v>400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8"/>
      <c r="AA29" s="38"/>
      <c r="AB29" s="123"/>
    </row>
    <row r="30" spans="2:28" ht="16.149999999999999" customHeight="1">
      <c r="B30" s="39"/>
      <c r="C30" s="39" t="s">
        <v>401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8"/>
      <c r="AA30" s="38"/>
      <c r="AB30" s="123"/>
    </row>
    <row r="31" spans="2:28" ht="16.149999999999999" customHeight="1"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8"/>
      <c r="AA31" s="38"/>
      <c r="AB31" s="123"/>
    </row>
    <row r="32" spans="2:28" ht="16.149999999999999" customHeight="1">
      <c r="B32" s="47" t="s">
        <v>174</v>
      </c>
      <c r="C32" s="39" t="s">
        <v>402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8"/>
      <c r="AA32" s="38"/>
      <c r="AB32" s="123"/>
    </row>
    <row r="33" spans="2:28" ht="16.149999999999999" customHeight="1">
      <c r="B33" s="39"/>
      <c r="C33" s="39" t="s">
        <v>403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8"/>
      <c r="AA33" s="38"/>
      <c r="AB33" s="123"/>
    </row>
    <row r="34" spans="2:28" ht="16.149999999999999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2:28" ht="16.149999999999999" customHeight="1">
      <c r="B35" s="3" t="s">
        <v>404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3"/>
      <c r="C36" s="11" t="s">
        <v>405</v>
      </c>
      <c r="D36" s="11"/>
      <c r="E36" s="11"/>
      <c r="F36" s="11"/>
      <c r="G36" s="124"/>
      <c r="H36" s="11"/>
      <c r="I36" s="11"/>
      <c r="J36" s="11"/>
      <c r="K36" s="11"/>
      <c r="L36" s="11"/>
      <c r="M36" s="11"/>
      <c r="N36" s="11"/>
      <c r="O36" s="1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1"/>
      <c r="AB36" s="11"/>
    </row>
    <row r="37" spans="2:28" ht="16.149999999999999" customHeight="1">
      <c r="B37" s="3"/>
      <c r="C37" s="231">
        <v>1</v>
      </c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1"/>
      <c r="U37" s="1"/>
      <c r="V37" s="1"/>
      <c r="W37" s="1"/>
      <c r="X37" s="1"/>
      <c r="Y37" s="1"/>
      <c r="Z37" s="1"/>
      <c r="AA37" s="1"/>
      <c r="AB37" s="1"/>
    </row>
    <row r="38" spans="2:28" ht="16.149999999999999" customHeight="1">
      <c r="B38" s="3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1"/>
      <c r="U38" s="1"/>
      <c r="V38" s="1"/>
      <c r="W38" s="1"/>
      <c r="X38" s="1"/>
      <c r="Y38" s="1"/>
      <c r="Z38" s="1"/>
      <c r="AA38" s="1"/>
      <c r="AB38" s="1"/>
    </row>
    <row r="39" spans="2:28" ht="16.149999999999999" customHeight="1">
      <c r="B39" s="3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1"/>
      <c r="U39" s="1"/>
      <c r="V39" s="1"/>
      <c r="W39" s="1"/>
      <c r="X39" s="1"/>
      <c r="Y39" s="1"/>
      <c r="Z39" s="1"/>
      <c r="AA39" s="1"/>
      <c r="AB39" s="1"/>
    </row>
    <row r="40" spans="2:28" ht="16.149999999999999" customHeight="1">
      <c r="B40" s="3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1"/>
      <c r="U40" s="1"/>
      <c r="V40" s="1"/>
      <c r="W40" s="1"/>
      <c r="X40" s="1"/>
      <c r="Y40" s="1"/>
      <c r="Z40" s="1"/>
      <c r="AA40" s="1"/>
      <c r="AB40" s="1"/>
    </row>
    <row r="41" spans="2:28" ht="16.149999999999999" customHeight="1">
      <c r="B41" s="3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1"/>
      <c r="U41" s="1"/>
      <c r="V41" s="1"/>
      <c r="W41" s="1"/>
      <c r="X41" s="1"/>
      <c r="Y41" s="1"/>
      <c r="Z41" s="1"/>
      <c r="AA41" s="1"/>
      <c r="AB41" s="1"/>
    </row>
    <row r="42" spans="2:28" ht="16.149999999999999" customHeight="1">
      <c r="B42" s="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1"/>
      <c r="U42" s="1"/>
      <c r="V42" s="1"/>
      <c r="W42" s="1"/>
      <c r="X42" s="1"/>
      <c r="Y42" s="1"/>
      <c r="Z42" s="1"/>
      <c r="AA42" s="1"/>
      <c r="AB42" s="1"/>
    </row>
    <row r="43" spans="2:28" ht="16.149999999999999" customHeight="1">
      <c r="B43" s="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1"/>
      <c r="U43" s="1"/>
      <c r="V43" s="1"/>
      <c r="W43" s="1"/>
      <c r="X43" s="1"/>
      <c r="Y43" s="1"/>
      <c r="Z43" s="1"/>
      <c r="AA43" s="1"/>
      <c r="AB43" s="1"/>
    </row>
    <row r="44" spans="2:28" ht="16.149999999999999" customHeight="1">
      <c r="B44" s="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1"/>
      <c r="U44" s="1"/>
      <c r="V44" s="1"/>
      <c r="W44" s="1"/>
      <c r="X44" s="1"/>
      <c r="Y44" s="1"/>
      <c r="Z44" s="1"/>
      <c r="AA44" s="1"/>
      <c r="AB44" s="1"/>
    </row>
    <row r="45" spans="2:28" ht="16.149999999999999" customHeight="1">
      <c r="B45" s="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1"/>
      <c r="U45" s="1"/>
      <c r="V45" s="1"/>
      <c r="W45" s="1"/>
      <c r="X45" s="1"/>
      <c r="Y45" s="1"/>
      <c r="Z45" s="1"/>
      <c r="AA45" s="1"/>
      <c r="AB45" s="1"/>
    </row>
    <row r="46" spans="2:28" ht="16.149999999999999" customHeight="1">
      <c r="B46" s="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1"/>
      <c r="U46" s="1"/>
      <c r="V46" s="1"/>
      <c r="W46" s="1"/>
      <c r="X46" s="1"/>
      <c r="Y46" s="1"/>
      <c r="Z46" s="1"/>
      <c r="AA46" s="1"/>
      <c r="AB46" s="1"/>
    </row>
    <row r="47" spans="2:28" ht="16.149999999999999" customHeight="1">
      <c r="B47" s="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1"/>
      <c r="U47" s="1"/>
      <c r="V47" s="1"/>
      <c r="W47" s="1"/>
      <c r="X47" s="1"/>
      <c r="Y47" s="1"/>
      <c r="Z47" s="1"/>
      <c r="AA47" s="1"/>
      <c r="AB47" s="1"/>
    </row>
    <row r="48" spans="2:28" ht="16.149999999999999" customHeight="1">
      <c r="B48" s="3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1"/>
      <c r="U48" s="1"/>
      <c r="V48" s="1"/>
      <c r="W48" s="1"/>
      <c r="X48" s="1"/>
      <c r="Y48" s="124"/>
      <c r="Z48" s="124"/>
      <c r="AA48" s="124"/>
      <c r="AB48" s="124"/>
    </row>
    <row r="49" spans="2:28" ht="16.149999999999999" customHeight="1">
      <c r="B49" s="3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1"/>
      <c r="U49" s="1"/>
      <c r="V49" s="1"/>
      <c r="W49" s="1"/>
      <c r="X49" s="1"/>
      <c r="Y49" s="124"/>
      <c r="Z49" s="124"/>
      <c r="AA49" s="124"/>
      <c r="AB49" s="124"/>
    </row>
    <row r="50" spans="2:28" ht="16.149999999999999" customHeight="1">
      <c r="B50" s="3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1"/>
      <c r="U50" s="1"/>
      <c r="V50" s="1"/>
      <c r="W50" s="1"/>
      <c r="X50" s="1"/>
      <c r="Y50" s="124"/>
      <c r="Z50" s="124"/>
      <c r="AA50" s="124"/>
      <c r="AB50" s="124"/>
    </row>
    <row r="51" spans="2:28" ht="16.149999999999999" customHeight="1">
      <c r="B51" s="3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1"/>
      <c r="U51" s="1"/>
      <c r="V51" s="1"/>
      <c r="W51" s="1"/>
      <c r="X51" s="1"/>
      <c r="Y51" s="124"/>
      <c r="Z51" s="124"/>
      <c r="AA51" s="124"/>
      <c r="AB51" s="124"/>
    </row>
    <row r="52" spans="2:28" ht="16.149999999999999" customHeight="1">
      <c r="B52" s="3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35"/>
      <c r="R52" s="10"/>
      <c r="S52" s="10"/>
      <c r="T52" s="10"/>
      <c r="U52" s="10"/>
      <c r="V52" s="10"/>
      <c r="W52" s="10"/>
      <c r="X52" s="124"/>
      <c r="Y52" s="124"/>
      <c r="Z52" s="124"/>
      <c r="AA52" s="124"/>
      <c r="AB52" s="124"/>
    </row>
    <row r="53" spans="2:28" ht="16.149999999999999" customHeight="1">
      <c r="B53" s="3"/>
      <c r="C53" s="592" t="s">
        <v>406</v>
      </c>
      <c r="D53" s="593"/>
      <c r="E53" s="593"/>
      <c r="F53" s="593"/>
      <c r="G53" s="594"/>
      <c r="H53" s="581" t="s">
        <v>407</v>
      </c>
      <c r="I53" s="581"/>
      <c r="J53" s="581"/>
      <c r="K53" s="581"/>
      <c r="L53" s="581"/>
      <c r="M53" s="581"/>
      <c r="N53" s="581" t="s">
        <v>408</v>
      </c>
      <c r="O53" s="581"/>
      <c r="P53" s="581"/>
      <c r="Q53" s="581"/>
      <c r="R53" s="581"/>
      <c r="S53" s="581"/>
      <c r="T53" s="10"/>
      <c r="U53" s="10"/>
      <c r="V53" s="10"/>
      <c r="W53" s="10"/>
      <c r="X53" s="124"/>
      <c r="Y53" s="124"/>
      <c r="Z53" s="124"/>
      <c r="AA53" s="124"/>
      <c r="AB53" s="124"/>
    </row>
    <row r="54" spans="2:28" ht="16.149999999999999" customHeight="1">
      <c r="B54" s="3"/>
      <c r="C54" s="595"/>
      <c r="D54" s="596"/>
      <c r="E54" s="596"/>
      <c r="F54" s="596"/>
      <c r="G54" s="597"/>
      <c r="H54" s="581"/>
      <c r="I54" s="581"/>
      <c r="J54" s="581"/>
      <c r="K54" s="581"/>
      <c r="L54" s="581"/>
      <c r="M54" s="581"/>
      <c r="N54" s="581"/>
      <c r="O54" s="581"/>
      <c r="P54" s="581"/>
      <c r="Q54" s="581"/>
      <c r="R54" s="581"/>
      <c r="S54" s="581"/>
      <c r="T54" s="10"/>
      <c r="U54" s="10"/>
      <c r="V54" s="10"/>
      <c r="W54" s="10"/>
      <c r="X54" s="124"/>
      <c r="Y54" s="124"/>
      <c r="Z54" s="124"/>
      <c r="AA54" s="124"/>
      <c r="AB54" s="124"/>
    </row>
    <row r="55" spans="2:28" ht="16.149999999999999" customHeight="1">
      <c r="B55" s="3"/>
      <c r="C55" s="379" t="s">
        <v>409</v>
      </c>
      <c r="D55" s="612"/>
      <c r="E55" s="612"/>
      <c r="F55" s="612"/>
      <c r="G55" s="380"/>
      <c r="H55" s="433">
        <v>0</v>
      </c>
      <c r="I55" s="433"/>
      <c r="J55" s="433"/>
      <c r="K55" s="433"/>
      <c r="L55" s="433"/>
      <c r="M55" s="433"/>
      <c r="N55" s="590">
        <v>0</v>
      </c>
      <c r="O55" s="590"/>
      <c r="P55" s="590"/>
      <c r="Q55" s="590"/>
      <c r="R55" s="590"/>
      <c r="S55" s="590"/>
      <c r="T55" s="10"/>
      <c r="U55" s="10"/>
      <c r="V55" s="10"/>
      <c r="W55" s="10"/>
      <c r="X55" s="124"/>
      <c r="Y55" s="124"/>
      <c r="Z55" s="124"/>
      <c r="AA55" s="124"/>
      <c r="AB55" s="124"/>
    </row>
    <row r="56" spans="2:28" ht="16.149999999999999" customHeight="1">
      <c r="B56" s="3"/>
      <c r="C56" s="379" t="s">
        <v>410</v>
      </c>
      <c r="D56" s="612"/>
      <c r="E56" s="612"/>
      <c r="F56" s="612"/>
      <c r="G56" s="380"/>
      <c r="H56" s="433">
        <v>1.236306989905271</v>
      </c>
      <c r="I56" s="433"/>
      <c r="J56" s="433"/>
      <c r="K56" s="433"/>
      <c r="L56" s="433"/>
      <c r="M56" s="433"/>
      <c r="N56" s="590">
        <v>8892.0498575362835</v>
      </c>
      <c r="O56" s="590"/>
      <c r="P56" s="590"/>
      <c r="Q56" s="590"/>
      <c r="R56" s="590"/>
      <c r="S56" s="590"/>
      <c r="T56" s="10"/>
      <c r="U56" s="10"/>
      <c r="V56" s="10"/>
      <c r="W56" s="10"/>
      <c r="X56" s="124"/>
      <c r="Y56" s="124"/>
      <c r="Z56" s="124"/>
      <c r="AA56" s="124"/>
      <c r="AB56" s="124"/>
    </row>
    <row r="57" spans="2:28" ht="16.149999999999999" customHeight="1">
      <c r="B57" s="3"/>
      <c r="C57" s="379" t="s">
        <v>411</v>
      </c>
      <c r="D57" s="612"/>
      <c r="E57" s="612"/>
      <c r="F57" s="612"/>
      <c r="G57" s="380"/>
      <c r="H57" s="433">
        <v>11.150310749562371</v>
      </c>
      <c r="I57" s="433"/>
      <c r="J57" s="433"/>
      <c r="K57" s="433"/>
      <c r="L57" s="433"/>
      <c r="M57" s="433"/>
      <c r="N57" s="590">
        <v>12657.962731682139</v>
      </c>
      <c r="O57" s="590"/>
      <c r="P57" s="590"/>
      <c r="Q57" s="590"/>
      <c r="R57" s="590"/>
      <c r="S57" s="590"/>
      <c r="T57" s="10"/>
      <c r="U57" s="10"/>
      <c r="V57" s="10"/>
      <c r="W57" s="10"/>
      <c r="X57" s="124"/>
      <c r="Y57" s="124"/>
      <c r="Z57" s="124"/>
      <c r="AA57" s="124"/>
      <c r="AB57" s="124"/>
    </row>
    <row r="58" spans="2:28" ht="16.149999999999999" customHeight="1">
      <c r="B58" s="3"/>
      <c r="C58" s="379" t="s">
        <v>412</v>
      </c>
      <c r="D58" s="612"/>
      <c r="E58" s="612"/>
      <c r="F58" s="612"/>
      <c r="G58" s="380"/>
      <c r="H58" s="433">
        <v>16.445780629645995</v>
      </c>
      <c r="I58" s="433"/>
      <c r="J58" s="433"/>
      <c r="K58" s="433"/>
      <c r="L58" s="433"/>
      <c r="M58" s="433"/>
      <c r="N58" s="590">
        <v>13334.306012112846</v>
      </c>
      <c r="O58" s="590"/>
      <c r="P58" s="590"/>
      <c r="Q58" s="590"/>
      <c r="R58" s="590"/>
      <c r="S58" s="590"/>
      <c r="T58" s="10"/>
      <c r="U58" s="10"/>
      <c r="V58" s="10"/>
      <c r="W58" s="10"/>
      <c r="X58" s="124"/>
      <c r="Y58" s="124"/>
      <c r="Z58" s="124"/>
      <c r="AA58" s="124"/>
      <c r="AB58" s="124"/>
    </row>
    <row r="59" spans="2:28" ht="16.149999999999999" customHeight="1">
      <c r="B59" s="3"/>
      <c r="C59" s="379" t="s">
        <v>413</v>
      </c>
      <c r="D59" s="612"/>
      <c r="E59" s="612"/>
      <c r="F59" s="612"/>
      <c r="G59" s="380"/>
      <c r="H59" s="433">
        <v>1.7055519787405111</v>
      </c>
      <c r="I59" s="433"/>
      <c r="J59" s="433"/>
      <c r="K59" s="433"/>
      <c r="L59" s="433"/>
      <c r="M59" s="433"/>
      <c r="N59" s="590">
        <v>12267.060975480157</v>
      </c>
      <c r="O59" s="590"/>
      <c r="P59" s="590"/>
      <c r="Q59" s="590"/>
      <c r="R59" s="590"/>
      <c r="S59" s="590"/>
      <c r="T59" s="10"/>
      <c r="U59" s="10"/>
      <c r="V59" s="10"/>
      <c r="W59" s="10"/>
      <c r="X59" s="124"/>
      <c r="Y59" s="124"/>
      <c r="Z59" s="124"/>
      <c r="AA59" s="124"/>
      <c r="AB59" s="124"/>
    </row>
    <row r="60" spans="2:28" ht="16.149999999999999" customHeight="1">
      <c r="B60" s="3"/>
      <c r="C60" s="10"/>
      <c r="D60" s="10"/>
      <c r="E60" s="10"/>
      <c r="F60" s="10"/>
      <c r="G60" s="10"/>
      <c r="H60" s="11"/>
      <c r="I60" s="124"/>
      <c r="J60" s="124"/>
      <c r="K60" s="124"/>
      <c r="L60" s="124"/>
      <c r="M60" s="124"/>
      <c r="N60" s="124"/>
      <c r="O60" s="124"/>
      <c r="P60" s="124"/>
      <c r="Q60" s="135"/>
      <c r="R60" s="10"/>
      <c r="S60" s="10"/>
      <c r="T60" s="10"/>
      <c r="U60" s="10"/>
      <c r="V60" s="10"/>
      <c r="W60" s="10"/>
      <c r="X60" s="124"/>
      <c r="Y60" s="124"/>
      <c r="Z60" s="124"/>
      <c r="AA60" s="124"/>
      <c r="AB60" s="124"/>
    </row>
    <row r="61" spans="2:28" ht="16.149999999999999" customHeight="1">
      <c r="B61" s="3"/>
      <c r="C61" s="11" t="s">
        <v>414</v>
      </c>
      <c r="D61" s="11"/>
      <c r="E61" s="11"/>
      <c r="F61" s="1"/>
      <c r="G61" s="1"/>
      <c r="H61" s="11"/>
      <c r="I61" s="11"/>
      <c r="J61" s="124"/>
      <c r="K61" s="11"/>
      <c r="L61" s="11"/>
      <c r="M61" s="11"/>
      <c r="N61" s="124"/>
      <c r="O61" s="124"/>
      <c r="P61" s="124"/>
      <c r="Q61" s="135"/>
      <c r="R61" s="10"/>
      <c r="S61" s="10"/>
      <c r="T61" s="10"/>
      <c r="U61" s="10"/>
      <c r="V61" s="10"/>
      <c r="W61" s="10"/>
      <c r="X61" s="124"/>
      <c r="Y61" s="124"/>
      <c r="Z61" s="124"/>
      <c r="AA61" s="124"/>
      <c r="AB61" s="124"/>
    </row>
    <row r="62" spans="2:28" ht="16.149999999999999" customHeight="1">
      <c r="B62" s="3"/>
      <c r="C62" s="11"/>
      <c r="D62" s="1" t="s">
        <v>415</v>
      </c>
      <c r="E62" s="1"/>
      <c r="F62" s="1"/>
      <c r="G62" s="1"/>
      <c r="H62" s="11"/>
      <c r="I62" s="11"/>
      <c r="J62" s="124"/>
      <c r="K62" s="11"/>
      <c r="L62" s="11"/>
      <c r="M62" s="11"/>
      <c r="N62" s="124"/>
      <c r="O62" s="124"/>
      <c r="P62" s="124"/>
      <c r="Q62" s="135"/>
      <c r="R62" s="10"/>
      <c r="S62" s="10"/>
      <c r="T62" s="10"/>
      <c r="U62" s="10"/>
      <c r="V62" s="10"/>
      <c r="W62" s="10"/>
      <c r="X62" s="124"/>
      <c r="Y62" s="124"/>
      <c r="Z62" s="124"/>
      <c r="AA62" s="124"/>
      <c r="AB62" s="124"/>
    </row>
    <row r="63" spans="2:28" ht="16.149999999999999" customHeight="1">
      <c r="B63" s="3"/>
      <c r="C63" s="231">
        <v>1</v>
      </c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1"/>
      <c r="U63" s="1"/>
      <c r="V63" s="1"/>
      <c r="W63" s="1"/>
      <c r="X63" s="1"/>
      <c r="Y63" s="1"/>
      <c r="Z63" s="1"/>
      <c r="AA63" s="1"/>
      <c r="AB63" s="1"/>
    </row>
    <row r="64" spans="2:28" ht="16.149999999999999" customHeight="1">
      <c r="B64" s="3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1"/>
      <c r="U64" s="1"/>
      <c r="V64" s="1"/>
      <c r="W64" s="1"/>
      <c r="X64" s="1"/>
      <c r="Y64" s="1"/>
      <c r="Z64" s="1"/>
      <c r="AA64" s="1"/>
      <c r="AB64" s="1"/>
    </row>
    <row r="65" spans="2:28" ht="16.149999999999999" customHeight="1">
      <c r="B65" s="3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1"/>
      <c r="U65" s="1"/>
      <c r="V65" s="1"/>
      <c r="W65" s="1"/>
      <c r="X65" s="1"/>
      <c r="Y65" s="1"/>
      <c r="Z65" s="1"/>
      <c r="AA65" s="1"/>
      <c r="AB65" s="1"/>
    </row>
    <row r="66" spans="2:28" ht="16.149999999999999" customHeight="1">
      <c r="B66" s="3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1"/>
      <c r="U66" s="1"/>
      <c r="V66" s="1"/>
      <c r="W66" s="1"/>
      <c r="X66" s="1"/>
      <c r="Y66" s="1"/>
      <c r="Z66" s="1"/>
      <c r="AA66" s="1"/>
      <c r="AB66" s="1"/>
    </row>
    <row r="67" spans="2:28" ht="16.149999999999999" customHeight="1">
      <c r="B67" s="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1"/>
      <c r="U67" s="1"/>
      <c r="V67" s="1"/>
      <c r="W67" s="1"/>
      <c r="X67" s="1"/>
      <c r="Y67" s="1"/>
      <c r="Z67" s="1"/>
      <c r="AA67" s="1"/>
      <c r="AB67" s="1"/>
    </row>
    <row r="68" spans="2:28" ht="16.149999999999999" customHeight="1">
      <c r="B68" s="3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1"/>
      <c r="U68" s="1"/>
      <c r="V68" s="1"/>
      <c r="W68" s="1"/>
      <c r="X68" s="1"/>
      <c r="Y68" s="1"/>
      <c r="Z68" s="1"/>
      <c r="AA68" s="1"/>
      <c r="AB68" s="1"/>
    </row>
    <row r="69" spans="2:28" ht="16.149999999999999" customHeight="1">
      <c r="B69" s="3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1"/>
      <c r="U69" s="1"/>
      <c r="V69" s="1"/>
      <c r="W69" s="1"/>
      <c r="X69" s="1"/>
      <c r="Y69" s="1"/>
      <c r="Z69" s="1"/>
      <c r="AA69" s="1"/>
      <c r="AB69" s="1"/>
    </row>
    <row r="70" spans="2:28" ht="16.149999999999999" customHeight="1">
      <c r="B70" s="3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1"/>
      <c r="U70" s="1"/>
      <c r="V70" s="1"/>
      <c r="W70" s="1"/>
      <c r="X70" s="1"/>
      <c r="Y70" s="1"/>
      <c r="Z70" s="1"/>
      <c r="AA70" s="1"/>
      <c r="AB70" s="1"/>
    </row>
    <row r="71" spans="2:28" ht="16.149999999999999" customHeight="1">
      <c r="B71" s="3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1"/>
      <c r="U71" s="1"/>
      <c r="V71" s="1"/>
      <c r="W71" s="1"/>
      <c r="X71" s="1"/>
      <c r="Y71" s="1"/>
      <c r="Z71" s="1"/>
      <c r="AA71" s="1"/>
      <c r="AB71" s="1"/>
    </row>
    <row r="72" spans="2:28" ht="16.149999999999999" customHeight="1">
      <c r="B72" s="3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1"/>
      <c r="U72" s="1"/>
      <c r="V72" s="1"/>
      <c r="W72" s="1"/>
      <c r="X72" s="1"/>
      <c r="Y72" s="1"/>
      <c r="Z72" s="1"/>
      <c r="AA72" s="1"/>
      <c r="AB72" s="1"/>
    </row>
    <row r="73" spans="2:28" ht="16.149999999999999" customHeight="1">
      <c r="B73" s="3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1"/>
      <c r="U73" s="1"/>
      <c r="V73" s="1"/>
      <c r="W73" s="1"/>
      <c r="X73" s="1"/>
      <c r="Y73" s="1"/>
      <c r="Z73" s="1"/>
      <c r="AA73" s="1"/>
      <c r="AB73" s="1"/>
    </row>
    <row r="74" spans="2:28" ht="16.149999999999999" customHeight="1">
      <c r="B74" s="3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1"/>
      <c r="U74" s="1"/>
      <c r="V74" s="1"/>
      <c r="W74" s="10"/>
      <c r="X74" s="124"/>
      <c r="Y74" s="124"/>
      <c r="Z74" s="124"/>
      <c r="AA74" s="124"/>
      <c r="AB74" s="124"/>
    </row>
    <row r="75" spans="2:28" ht="16.149999999999999" customHeight="1">
      <c r="B75" s="3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1"/>
      <c r="U75" s="1"/>
      <c r="V75" s="1"/>
      <c r="W75" s="10"/>
      <c r="X75" s="124"/>
      <c r="Y75" s="124"/>
      <c r="Z75" s="124"/>
      <c r="AA75" s="124"/>
      <c r="AB75" s="124"/>
    </row>
    <row r="76" spans="2:28" ht="16.149999999999999" customHeight="1">
      <c r="B76" s="3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1"/>
      <c r="U76" s="1"/>
      <c r="V76" s="1"/>
      <c r="W76" s="10"/>
      <c r="X76" s="124"/>
      <c r="Y76" s="124"/>
      <c r="Z76" s="124"/>
      <c r="AA76" s="124"/>
      <c r="AB76" s="124"/>
    </row>
    <row r="77" spans="2:28" ht="16.149999999999999" customHeight="1">
      <c r="B77" s="3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1"/>
      <c r="U77" s="1"/>
      <c r="V77" s="1"/>
      <c r="W77" s="10"/>
      <c r="X77" s="124"/>
      <c r="Y77" s="124"/>
      <c r="Z77" s="124"/>
      <c r="AA77" s="124"/>
      <c r="AB77" s="124"/>
    </row>
    <row r="78" spans="2:28" ht="16.149999999999999" customHeight="1">
      <c r="B78" s="3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35"/>
      <c r="R78" s="10"/>
      <c r="S78" s="10"/>
      <c r="T78" s="10"/>
      <c r="U78" s="10"/>
      <c r="V78" s="10"/>
      <c r="W78" s="10"/>
      <c r="X78" s="124"/>
      <c r="Y78" s="124"/>
      <c r="Z78" s="124"/>
      <c r="AA78" s="124"/>
      <c r="AB78" s="124"/>
    </row>
    <row r="79" spans="2:28" ht="16.149999999999999" customHeight="1">
      <c r="B79" s="3"/>
      <c r="C79" s="582" t="s">
        <v>406</v>
      </c>
      <c r="D79" s="582"/>
      <c r="E79" s="582"/>
      <c r="F79" s="582"/>
      <c r="G79" s="582"/>
      <c r="H79" s="581" t="s">
        <v>407</v>
      </c>
      <c r="I79" s="581"/>
      <c r="J79" s="581"/>
      <c r="K79" s="581"/>
      <c r="L79" s="581"/>
      <c r="M79" s="581"/>
      <c r="N79" s="581" t="s">
        <v>408</v>
      </c>
      <c r="O79" s="581"/>
      <c r="P79" s="581"/>
      <c r="Q79" s="581"/>
      <c r="R79" s="581"/>
      <c r="S79" s="581"/>
      <c r="T79" s="10"/>
      <c r="U79" s="10"/>
      <c r="V79" s="10"/>
      <c r="W79" s="10"/>
      <c r="X79" s="124"/>
      <c r="Y79" s="124"/>
      <c r="Z79" s="124"/>
      <c r="AA79" s="124"/>
      <c r="AB79" s="124"/>
    </row>
    <row r="80" spans="2:28" ht="16.149999999999999" customHeight="1">
      <c r="B80" s="3"/>
      <c r="C80" s="582"/>
      <c r="D80" s="582"/>
      <c r="E80" s="582"/>
      <c r="F80" s="582"/>
      <c r="G80" s="582"/>
      <c r="H80" s="581"/>
      <c r="I80" s="581"/>
      <c r="J80" s="581"/>
      <c r="K80" s="581"/>
      <c r="L80" s="581"/>
      <c r="M80" s="581"/>
      <c r="N80" s="581"/>
      <c r="O80" s="581"/>
      <c r="P80" s="581"/>
      <c r="Q80" s="581"/>
      <c r="R80" s="581"/>
      <c r="S80" s="581"/>
      <c r="T80" s="10"/>
      <c r="U80" s="10"/>
      <c r="V80" s="10"/>
      <c r="W80" s="10"/>
      <c r="X80" s="124"/>
      <c r="Y80" s="124"/>
      <c r="Z80" s="124"/>
      <c r="AA80" s="124"/>
      <c r="AB80" s="124"/>
    </row>
    <row r="81" spans="2:28" ht="16.149999999999999" customHeight="1">
      <c r="B81" s="3"/>
      <c r="C81" s="613" t="s">
        <v>409</v>
      </c>
      <c r="D81" s="613"/>
      <c r="E81" s="613"/>
      <c r="F81" s="613"/>
      <c r="G81" s="613"/>
      <c r="H81" s="433">
        <v>0</v>
      </c>
      <c r="I81" s="433"/>
      <c r="J81" s="433"/>
      <c r="K81" s="433"/>
      <c r="L81" s="433"/>
      <c r="M81" s="433"/>
      <c r="N81" s="590">
        <v>0</v>
      </c>
      <c r="O81" s="590"/>
      <c r="P81" s="590"/>
      <c r="Q81" s="590"/>
      <c r="R81" s="590"/>
      <c r="S81" s="590"/>
      <c r="T81" s="10"/>
      <c r="U81" s="10"/>
      <c r="V81" s="10"/>
      <c r="W81" s="10"/>
      <c r="X81" s="124"/>
      <c r="Y81" s="124"/>
      <c r="Z81" s="124"/>
      <c r="AA81" s="124"/>
      <c r="AB81" s="124"/>
    </row>
    <row r="82" spans="2:28" ht="16.149999999999999" customHeight="1">
      <c r="B82" s="3"/>
      <c r="C82" s="613" t="s">
        <v>410</v>
      </c>
      <c r="D82" s="613"/>
      <c r="E82" s="613"/>
      <c r="F82" s="613"/>
      <c r="G82" s="613"/>
      <c r="H82" s="433">
        <v>1.2363069899052708</v>
      </c>
      <c r="I82" s="433"/>
      <c r="J82" s="433"/>
      <c r="K82" s="433"/>
      <c r="L82" s="433"/>
      <c r="M82" s="433"/>
      <c r="N82" s="590">
        <v>8892.0498575362853</v>
      </c>
      <c r="O82" s="590"/>
      <c r="P82" s="590"/>
      <c r="Q82" s="590"/>
      <c r="R82" s="590"/>
      <c r="S82" s="590"/>
      <c r="T82" s="10"/>
      <c r="U82" s="10"/>
      <c r="V82" s="10"/>
      <c r="W82" s="10"/>
      <c r="X82" s="124"/>
      <c r="Y82" s="124"/>
      <c r="Z82" s="124"/>
      <c r="AA82" s="124"/>
      <c r="AB82" s="124"/>
    </row>
    <row r="83" spans="2:28" ht="16.149999999999999" customHeight="1">
      <c r="B83" s="3"/>
      <c r="C83" s="613" t="s">
        <v>411</v>
      </c>
      <c r="D83" s="613"/>
      <c r="E83" s="613"/>
      <c r="F83" s="613"/>
      <c r="G83" s="613"/>
      <c r="H83" s="433">
        <v>11.150310749562356</v>
      </c>
      <c r="I83" s="433"/>
      <c r="J83" s="433"/>
      <c r="K83" s="433"/>
      <c r="L83" s="433"/>
      <c r="M83" s="433"/>
      <c r="N83" s="590">
        <v>12657.962731682132</v>
      </c>
      <c r="O83" s="590"/>
      <c r="P83" s="590"/>
      <c r="Q83" s="590"/>
      <c r="R83" s="590"/>
      <c r="S83" s="590"/>
      <c r="T83" s="10"/>
      <c r="U83" s="10"/>
      <c r="V83" s="10"/>
      <c r="W83" s="10"/>
      <c r="X83" s="124"/>
      <c r="Y83" s="124"/>
      <c r="Z83" s="124"/>
      <c r="AA83" s="124"/>
      <c r="AB83" s="124"/>
    </row>
    <row r="84" spans="2:28" ht="16.149999999999999" customHeight="1">
      <c r="B84" s="3"/>
      <c r="C84" s="613" t="s">
        <v>412</v>
      </c>
      <c r="D84" s="613"/>
      <c r="E84" s="613"/>
      <c r="F84" s="613"/>
      <c r="G84" s="613"/>
      <c r="H84" s="433">
        <v>16.445780629645981</v>
      </c>
      <c r="I84" s="433"/>
      <c r="J84" s="433"/>
      <c r="K84" s="433"/>
      <c r="L84" s="433"/>
      <c r="M84" s="433"/>
      <c r="N84" s="590">
        <v>13334.306012112833</v>
      </c>
      <c r="O84" s="590"/>
      <c r="P84" s="590"/>
      <c r="Q84" s="590"/>
      <c r="R84" s="590"/>
      <c r="S84" s="590"/>
      <c r="T84" s="10"/>
      <c r="U84" s="10"/>
      <c r="V84" s="10"/>
      <c r="W84" s="10"/>
      <c r="X84" s="124"/>
      <c r="Y84" s="124"/>
      <c r="Z84" s="124"/>
      <c r="AA84" s="124"/>
      <c r="AB84" s="124"/>
    </row>
    <row r="85" spans="2:28" ht="16.149999999999999" customHeight="1">
      <c r="B85" s="3"/>
      <c r="C85" s="613" t="s">
        <v>413</v>
      </c>
      <c r="D85" s="613"/>
      <c r="E85" s="613"/>
      <c r="F85" s="613"/>
      <c r="G85" s="613"/>
      <c r="H85" s="433">
        <v>1.7055519787405096</v>
      </c>
      <c r="I85" s="433"/>
      <c r="J85" s="433"/>
      <c r="K85" s="433"/>
      <c r="L85" s="433"/>
      <c r="M85" s="433"/>
      <c r="N85" s="590">
        <v>12267.060975480152</v>
      </c>
      <c r="O85" s="590"/>
      <c r="P85" s="590"/>
      <c r="Q85" s="590"/>
      <c r="R85" s="590"/>
      <c r="S85" s="590"/>
      <c r="T85" s="10"/>
      <c r="U85" s="10"/>
      <c r="V85" s="10"/>
      <c r="W85" s="10"/>
      <c r="X85" s="124"/>
      <c r="Y85" s="124"/>
      <c r="Z85" s="124"/>
      <c r="AA85" s="124"/>
      <c r="AB85" s="124"/>
    </row>
    <row r="86" spans="2:28" ht="16.149999999999999" customHeight="1">
      <c r="B86" s="3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35"/>
      <c r="R86" s="10"/>
      <c r="S86" s="10"/>
      <c r="T86" s="10"/>
      <c r="U86" s="10"/>
      <c r="V86" s="10"/>
      <c r="W86" s="10"/>
      <c r="X86" s="124"/>
      <c r="Y86" s="124"/>
      <c r="Z86" s="124"/>
      <c r="AA86" s="124"/>
      <c r="AB86" s="124"/>
    </row>
    <row r="87" spans="2:28" ht="16.149999999999999" customHeight="1">
      <c r="B87" s="3"/>
      <c r="C87" s="11"/>
      <c r="D87" s="11" t="s">
        <v>416</v>
      </c>
      <c r="E87" s="11"/>
      <c r="F87" s="1"/>
      <c r="G87" s="1"/>
      <c r="H87" s="11"/>
      <c r="I87" s="11"/>
      <c r="J87" s="124"/>
      <c r="K87" s="11"/>
      <c r="L87" s="11"/>
      <c r="M87" s="11"/>
      <c r="N87" s="124"/>
      <c r="O87" s="124"/>
      <c r="P87" s="124"/>
      <c r="Q87" s="135"/>
      <c r="R87" s="10"/>
      <c r="S87" s="10"/>
      <c r="T87" s="10"/>
      <c r="U87" s="10"/>
      <c r="V87" s="10"/>
      <c r="W87" s="10"/>
      <c r="X87" s="124"/>
      <c r="Y87" s="124"/>
      <c r="Z87" s="124"/>
      <c r="AA87" s="124"/>
      <c r="AB87" s="124"/>
    </row>
    <row r="88" spans="2:28" ht="16.149999999999999" customHeight="1">
      <c r="B88" s="3"/>
      <c r="C88" s="231">
        <v>1</v>
      </c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1"/>
      <c r="U88" s="1"/>
      <c r="V88" s="1"/>
      <c r="W88" s="1"/>
      <c r="X88" s="1"/>
      <c r="Y88" s="1"/>
      <c r="Z88" s="1"/>
      <c r="AA88" s="1"/>
      <c r="AB88" s="1"/>
    </row>
    <row r="89" spans="2:28" ht="16.149999999999999" customHeight="1">
      <c r="B89" s="3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1"/>
      <c r="U89" s="1"/>
      <c r="V89" s="1"/>
      <c r="W89" s="1"/>
      <c r="X89" s="1"/>
      <c r="Y89" s="1"/>
      <c r="Z89" s="1"/>
      <c r="AA89" s="1"/>
      <c r="AB89" s="1"/>
    </row>
    <row r="90" spans="2:28" ht="16.149999999999999" customHeight="1">
      <c r="B90" s="3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1"/>
      <c r="U90" s="1"/>
      <c r="V90" s="1"/>
      <c r="W90" s="1"/>
      <c r="X90" s="1"/>
      <c r="Y90" s="1"/>
      <c r="Z90" s="1"/>
      <c r="AA90" s="1"/>
      <c r="AB90" s="1"/>
    </row>
    <row r="91" spans="2:28" ht="16.149999999999999" customHeight="1">
      <c r="B91" s="3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1"/>
      <c r="U91" s="1"/>
      <c r="V91" s="1"/>
      <c r="W91" s="1"/>
      <c r="X91" s="1"/>
      <c r="Y91" s="1"/>
      <c r="Z91" s="1"/>
      <c r="AA91" s="1"/>
      <c r="AB91" s="1"/>
    </row>
    <row r="92" spans="2:28" ht="16.149999999999999" customHeight="1">
      <c r="B92" s="3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1"/>
      <c r="U92" s="1"/>
      <c r="V92" s="1"/>
      <c r="W92" s="1"/>
      <c r="X92" s="1"/>
      <c r="Y92" s="1"/>
      <c r="Z92" s="1"/>
      <c r="AA92" s="1"/>
      <c r="AB92" s="1"/>
    </row>
    <row r="93" spans="2:28" ht="16.149999999999999" customHeight="1">
      <c r="B93" s="3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1"/>
      <c r="U93" s="1"/>
      <c r="V93" s="1"/>
      <c r="W93" s="1"/>
      <c r="X93" s="1"/>
      <c r="Y93" s="1"/>
      <c r="Z93" s="1"/>
      <c r="AA93" s="1"/>
      <c r="AB93" s="1"/>
    </row>
    <row r="94" spans="2:28" ht="16.149999999999999" customHeight="1">
      <c r="B94" s="3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1"/>
      <c r="U94" s="1"/>
      <c r="V94" s="1"/>
      <c r="W94" s="1"/>
      <c r="X94" s="1"/>
      <c r="Y94" s="1"/>
      <c r="Z94" s="1"/>
      <c r="AA94" s="1"/>
      <c r="AB94" s="1"/>
    </row>
    <row r="95" spans="2:28" ht="16.149999999999999" customHeight="1">
      <c r="B95" s="3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1"/>
      <c r="U95" s="1"/>
      <c r="V95" s="1"/>
      <c r="W95" s="1"/>
      <c r="X95" s="1"/>
      <c r="Y95" s="1"/>
      <c r="Z95" s="1"/>
      <c r="AA95" s="1"/>
      <c r="AB95" s="1"/>
    </row>
    <row r="96" spans="2:28" ht="16.149999999999999" customHeight="1">
      <c r="B96" s="3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1"/>
      <c r="U96" s="1"/>
      <c r="V96" s="1"/>
      <c r="W96" s="1"/>
      <c r="X96" s="1"/>
      <c r="Y96" s="1"/>
      <c r="Z96" s="1"/>
      <c r="AA96" s="1"/>
      <c r="AB96" s="1"/>
    </row>
    <row r="97" spans="2:28" ht="16.149999999999999" customHeight="1">
      <c r="B97" s="3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1"/>
      <c r="U97" s="1"/>
      <c r="V97" s="1"/>
      <c r="W97" s="1"/>
      <c r="X97" s="1"/>
      <c r="Y97" s="1"/>
      <c r="Z97" s="124"/>
      <c r="AA97" s="124"/>
      <c r="AB97" s="124"/>
    </row>
    <row r="98" spans="2:28" ht="16.149999999999999" customHeight="1">
      <c r="B98" s="3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1"/>
      <c r="U98" s="1"/>
      <c r="V98" s="1"/>
      <c r="W98" s="1"/>
      <c r="X98" s="1"/>
      <c r="Y98" s="1"/>
      <c r="Z98" s="124"/>
      <c r="AA98" s="124"/>
      <c r="AB98" s="124"/>
    </row>
    <row r="99" spans="2:28" ht="16.149999999999999" customHeight="1">
      <c r="B99" s="3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1"/>
      <c r="U99" s="1"/>
      <c r="V99" s="1"/>
      <c r="W99" s="1"/>
      <c r="X99" s="1"/>
      <c r="Y99" s="1"/>
      <c r="Z99" s="124"/>
      <c r="AA99" s="124"/>
      <c r="AB99" s="124"/>
    </row>
    <row r="100" spans="2:28" ht="16.149999999999999" customHeight="1">
      <c r="B100" s="3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1"/>
      <c r="U100" s="1"/>
      <c r="V100" s="1"/>
      <c r="W100" s="10"/>
      <c r="X100" s="124"/>
      <c r="Y100" s="124"/>
      <c r="Z100" s="124"/>
      <c r="AA100" s="124"/>
      <c r="AB100" s="124"/>
    </row>
    <row r="101" spans="2:28" ht="16.149999999999999" customHeight="1">
      <c r="B101" s="3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1"/>
      <c r="U101" s="1"/>
      <c r="V101" s="1"/>
      <c r="W101" s="10"/>
      <c r="X101" s="124"/>
      <c r="Y101" s="124"/>
      <c r="Z101" s="124"/>
      <c r="AA101" s="124"/>
      <c r="AB101" s="124"/>
    </row>
    <row r="102" spans="2:28" ht="16.149999999999999" customHeight="1">
      <c r="B102" s="3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1"/>
      <c r="U102" s="1"/>
      <c r="V102" s="1"/>
      <c r="W102" s="10"/>
      <c r="X102" s="124"/>
      <c r="Y102" s="124"/>
      <c r="Z102" s="124"/>
      <c r="AA102" s="124"/>
      <c r="AB102" s="124"/>
    </row>
    <row r="103" spans="2:28" ht="16.149999999999999" customHeight="1">
      <c r="B103" s="3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35"/>
      <c r="R103" s="10"/>
      <c r="S103" s="10"/>
      <c r="T103" s="10"/>
      <c r="U103" s="10"/>
      <c r="V103" s="10"/>
      <c r="W103" s="10"/>
      <c r="X103" s="124"/>
      <c r="Y103" s="124"/>
      <c r="Z103" s="124"/>
      <c r="AA103" s="124"/>
      <c r="AB103" s="124"/>
    </row>
    <row r="104" spans="2:28" ht="16.149999999999999" customHeight="1">
      <c r="B104" s="3"/>
      <c r="C104" s="582" t="s">
        <v>406</v>
      </c>
      <c r="D104" s="582"/>
      <c r="E104" s="582"/>
      <c r="F104" s="582"/>
      <c r="G104" s="582"/>
      <c r="H104" s="581" t="s">
        <v>407</v>
      </c>
      <c r="I104" s="581"/>
      <c r="J104" s="581"/>
      <c r="K104" s="581"/>
      <c r="L104" s="581"/>
      <c r="M104" s="581"/>
      <c r="N104" s="581" t="s">
        <v>408</v>
      </c>
      <c r="O104" s="581"/>
      <c r="P104" s="581"/>
      <c r="Q104" s="581"/>
      <c r="R104" s="581"/>
      <c r="S104" s="581"/>
      <c r="T104" s="10"/>
      <c r="U104" s="10"/>
      <c r="V104" s="10"/>
      <c r="W104" s="10"/>
      <c r="X104" s="124"/>
      <c r="Y104" s="124"/>
      <c r="Z104" s="124"/>
      <c r="AA104" s="124"/>
      <c r="AB104" s="124"/>
    </row>
    <row r="105" spans="2:28" ht="16.149999999999999" customHeight="1">
      <c r="B105" s="3"/>
      <c r="C105" s="582"/>
      <c r="D105" s="582"/>
      <c r="E105" s="582"/>
      <c r="F105" s="582"/>
      <c r="G105" s="582"/>
      <c r="H105" s="581"/>
      <c r="I105" s="581"/>
      <c r="J105" s="581"/>
      <c r="K105" s="581"/>
      <c r="L105" s="581"/>
      <c r="M105" s="581"/>
      <c r="N105" s="581"/>
      <c r="O105" s="581"/>
      <c r="P105" s="581"/>
      <c r="Q105" s="581"/>
      <c r="R105" s="581"/>
      <c r="S105" s="581"/>
      <c r="T105" s="10"/>
      <c r="U105" s="10"/>
      <c r="V105" s="10"/>
      <c r="W105" s="10"/>
      <c r="X105" s="124"/>
      <c r="Y105" s="124"/>
      <c r="Z105" s="124"/>
      <c r="AA105" s="124"/>
      <c r="AB105" s="124"/>
    </row>
    <row r="106" spans="2:28" ht="16.149999999999999" customHeight="1">
      <c r="B106" s="3"/>
      <c r="C106" s="613" t="s">
        <v>409</v>
      </c>
      <c r="D106" s="613"/>
      <c r="E106" s="613"/>
      <c r="F106" s="613"/>
      <c r="G106" s="613"/>
      <c r="H106" s="433">
        <v>0</v>
      </c>
      <c r="I106" s="433"/>
      <c r="J106" s="433"/>
      <c r="K106" s="433"/>
      <c r="L106" s="433"/>
      <c r="M106" s="433"/>
      <c r="N106" s="590">
        <v>0</v>
      </c>
      <c r="O106" s="590"/>
      <c r="P106" s="590"/>
      <c r="Q106" s="590"/>
      <c r="R106" s="590"/>
      <c r="S106" s="590"/>
      <c r="T106" s="10"/>
      <c r="U106" s="10"/>
      <c r="V106" s="10"/>
      <c r="W106" s="10"/>
      <c r="X106" s="124"/>
      <c r="Y106" s="124"/>
      <c r="Z106" s="124"/>
      <c r="AA106" s="124"/>
      <c r="AB106" s="124"/>
    </row>
    <row r="107" spans="2:28" ht="16.149999999999999" customHeight="1">
      <c r="B107" s="3"/>
      <c r="C107" s="613" t="s">
        <v>410</v>
      </c>
      <c r="D107" s="613"/>
      <c r="E107" s="613"/>
      <c r="F107" s="613"/>
      <c r="G107" s="613"/>
      <c r="H107" s="433">
        <v>1.2228623182838103</v>
      </c>
      <c r="I107" s="433"/>
      <c r="J107" s="433"/>
      <c r="K107" s="433"/>
      <c r="L107" s="433"/>
      <c r="M107" s="433"/>
      <c r="N107" s="590">
        <v>8626.6110850401928</v>
      </c>
      <c r="O107" s="590"/>
      <c r="P107" s="590"/>
      <c r="Q107" s="590"/>
      <c r="R107" s="590"/>
      <c r="S107" s="590"/>
      <c r="T107" s="10"/>
      <c r="U107" s="10"/>
      <c r="V107" s="10"/>
      <c r="W107" s="10"/>
      <c r="X107" s="124"/>
      <c r="Y107" s="124"/>
      <c r="Z107" s="124"/>
      <c r="AA107" s="124"/>
      <c r="AB107" s="124"/>
    </row>
    <row r="108" spans="2:28" ht="16.149999999999999" customHeight="1">
      <c r="B108" s="3"/>
      <c r="C108" s="613" t="s">
        <v>411</v>
      </c>
      <c r="D108" s="613"/>
      <c r="E108" s="613"/>
      <c r="F108" s="613"/>
      <c r="G108" s="613"/>
      <c r="H108" s="433">
        <v>11.693188874245319</v>
      </c>
      <c r="I108" s="433"/>
      <c r="J108" s="433"/>
      <c r="K108" s="433"/>
      <c r="L108" s="433"/>
      <c r="M108" s="433"/>
      <c r="N108" s="590">
        <v>12410.796263673796</v>
      </c>
      <c r="O108" s="590"/>
      <c r="P108" s="590"/>
      <c r="Q108" s="590"/>
      <c r="R108" s="590"/>
      <c r="S108" s="590"/>
      <c r="T108" s="10"/>
      <c r="U108" s="10"/>
      <c r="V108" s="10"/>
      <c r="W108" s="10"/>
      <c r="X108" s="124"/>
      <c r="Y108" s="124"/>
      <c r="Z108" s="124"/>
      <c r="AA108" s="124"/>
      <c r="AB108" s="124"/>
    </row>
    <row r="109" spans="2:28" ht="16.149999999999999" customHeight="1">
      <c r="B109" s="3"/>
      <c r="C109" s="613" t="s">
        <v>412</v>
      </c>
      <c r="D109" s="613"/>
      <c r="E109" s="613"/>
      <c r="F109" s="613"/>
      <c r="G109" s="613"/>
      <c r="H109" s="433">
        <v>17.085695840922178</v>
      </c>
      <c r="I109" s="433"/>
      <c r="J109" s="433"/>
      <c r="K109" s="433"/>
      <c r="L109" s="433"/>
      <c r="M109" s="433"/>
      <c r="N109" s="590">
        <v>13084.259667730965</v>
      </c>
      <c r="O109" s="590"/>
      <c r="P109" s="590"/>
      <c r="Q109" s="590"/>
      <c r="R109" s="590"/>
      <c r="S109" s="590"/>
      <c r="T109" s="10"/>
      <c r="U109" s="10"/>
      <c r="V109" s="10"/>
      <c r="W109" s="10"/>
      <c r="X109" s="124"/>
      <c r="Y109" s="124"/>
      <c r="Z109" s="124"/>
      <c r="AA109" s="124"/>
      <c r="AB109" s="124"/>
    </row>
    <row r="110" spans="2:28" ht="16.149999999999999" customHeight="1">
      <c r="B110" s="3"/>
      <c r="C110" s="613" t="s">
        <v>413</v>
      </c>
      <c r="D110" s="613"/>
      <c r="E110" s="613"/>
      <c r="F110" s="613"/>
      <c r="G110" s="613"/>
      <c r="H110" s="433">
        <v>1.7022397101092157</v>
      </c>
      <c r="I110" s="433"/>
      <c r="J110" s="433"/>
      <c r="K110" s="433"/>
      <c r="L110" s="433"/>
      <c r="M110" s="433"/>
      <c r="N110" s="590">
        <v>12008.351008175943</v>
      </c>
      <c r="O110" s="590"/>
      <c r="P110" s="590"/>
      <c r="Q110" s="590"/>
      <c r="R110" s="590"/>
      <c r="S110" s="590"/>
      <c r="T110" s="10"/>
      <c r="U110" s="10"/>
      <c r="V110" s="10"/>
      <c r="W110" s="10"/>
      <c r="X110" s="124"/>
      <c r="Y110" s="124"/>
      <c r="Z110" s="124"/>
      <c r="AA110" s="124"/>
      <c r="AB110" s="124"/>
    </row>
    <row r="111" spans="2:28" ht="16.149999999999999" customHeight="1">
      <c r="B111" s="3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35"/>
      <c r="R111" s="10"/>
      <c r="S111" s="10"/>
      <c r="T111" s="10"/>
      <c r="U111" s="10"/>
      <c r="V111" s="10"/>
      <c r="W111" s="10"/>
      <c r="X111" s="124"/>
      <c r="Y111" s="124"/>
      <c r="Z111" s="124"/>
      <c r="AA111" s="124"/>
      <c r="AB111" s="124"/>
    </row>
    <row r="112" spans="2:28" ht="16.149999999999999" customHeight="1">
      <c r="B112" s="3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35"/>
      <c r="R112" s="10"/>
      <c r="S112" s="10"/>
      <c r="T112" s="10"/>
      <c r="U112" s="10"/>
      <c r="V112" s="10"/>
      <c r="W112" s="10"/>
      <c r="X112" s="124"/>
      <c r="Y112" s="124"/>
      <c r="Z112" s="124"/>
      <c r="AA112" s="124"/>
      <c r="AB112" s="124"/>
    </row>
    <row r="114" spans="2:28" ht="16.149999999999999" customHeight="1">
      <c r="B114" s="3" t="s">
        <v>417</v>
      </c>
      <c r="C114" s="10"/>
      <c r="D114" s="10"/>
      <c r="E114" s="10"/>
      <c r="F114" s="10"/>
      <c r="G114" s="10"/>
      <c r="H114" s="11"/>
      <c r="I114" s="124"/>
      <c r="J114" s="124"/>
      <c r="K114" s="124"/>
      <c r="L114" s="124"/>
      <c r="M114" s="124"/>
      <c r="N114" s="124"/>
      <c r="O114" s="124"/>
      <c r="P114" s="124"/>
      <c r="Q114" s="135"/>
      <c r="R114" s="10"/>
      <c r="S114" s="10"/>
      <c r="T114" s="10"/>
      <c r="U114" s="10"/>
      <c r="V114" s="10"/>
      <c r="W114" s="10"/>
      <c r="X114" s="124"/>
      <c r="Y114" s="124"/>
      <c r="Z114" s="124"/>
      <c r="AA114" s="124"/>
      <c r="AB114" s="124"/>
    </row>
    <row r="115" spans="2:28" ht="16.149999999999999" customHeight="1">
      <c r="B115" s="3"/>
      <c r="C115" s="11" t="s">
        <v>418</v>
      </c>
      <c r="D115" s="11"/>
      <c r="E115" s="11"/>
      <c r="F115" s="11"/>
      <c r="G115" s="124"/>
      <c r="H115" s="11"/>
      <c r="I115" s="11"/>
      <c r="J115" s="11"/>
      <c r="K115" s="11"/>
      <c r="L115" s="11"/>
      <c r="M115" s="11"/>
      <c r="N115" s="11"/>
      <c r="O115" s="11"/>
      <c r="P115" s="11"/>
      <c r="Q115" s="124"/>
      <c r="R115" s="1"/>
      <c r="S115" s="1"/>
      <c r="T115" s="1"/>
      <c r="U115" s="1"/>
      <c r="V115" s="11"/>
      <c r="W115" s="124"/>
      <c r="X115" s="11"/>
      <c r="Y115" s="124"/>
      <c r="Z115" s="124"/>
      <c r="AA115" s="124"/>
      <c r="AB115" s="124"/>
    </row>
    <row r="116" spans="2:28" ht="16.149999999999999" customHeight="1">
      <c r="B116" s="3"/>
      <c r="C116" s="11"/>
      <c r="D116" s="11" t="s">
        <v>419</v>
      </c>
      <c r="E116" s="11"/>
      <c r="F116" s="11"/>
      <c r="G116" s="124"/>
      <c r="H116" s="1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1"/>
      <c r="Y116" s="124"/>
      <c r="Z116" s="124"/>
      <c r="AA116" s="124"/>
      <c r="AB116" s="124"/>
    </row>
    <row r="117" spans="2:28" ht="16.149999999999999" customHeight="1">
      <c r="B117" s="3"/>
      <c r="C117" s="11"/>
      <c r="D117" s="11"/>
      <c r="E117" s="11"/>
      <c r="F117" s="275" t="s">
        <v>420</v>
      </c>
      <c r="G117" s="275"/>
      <c r="H117" s="275" t="s">
        <v>117</v>
      </c>
      <c r="I117" s="231" t="s">
        <v>421</v>
      </c>
      <c r="J117" s="231"/>
      <c r="K117" s="231"/>
      <c r="L117" s="275" t="s">
        <v>117</v>
      </c>
      <c r="M117" s="614">
        <v>12267.060975480157</v>
      </c>
      <c r="N117" s="614"/>
      <c r="O117" s="614"/>
      <c r="P117" s="614"/>
      <c r="Q117" s="614"/>
      <c r="R117" s="614"/>
      <c r="S117" s="275" t="s">
        <v>117</v>
      </c>
      <c r="T117" s="351">
        <v>7192428.6848993842</v>
      </c>
      <c r="U117" s="351"/>
      <c r="V117" s="351"/>
      <c r="W117" s="351"/>
      <c r="X117" s="351"/>
      <c r="Y117" s="351"/>
      <c r="Z117" s="275" t="s">
        <v>422</v>
      </c>
      <c r="AA117" s="275"/>
      <c r="AB117" s="124"/>
    </row>
    <row r="118" spans="2:28" ht="16.149999999999999" customHeight="1">
      <c r="B118" s="3"/>
      <c r="C118" s="11"/>
      <c r="D118" s="11"/>
      <c r="E118" s="11"/>
      <c r="F118" s="275"/>
      <c r="G118" s="275"/>
      <c r="H118" s="275"/>
      <c r="I118" s="615" t="s">
        <v>423</v>
      </c>
      <c r="J118" s="615"/>
      <c r="K118" s="615"/>
      <c r="L118" s="275"/>
      <c r="M118" s="372">
        <v>1.7055519787405112E-3</v>
      </c>
      <c r="N118" s="372"/>
      <c r="O118" s="372"/>
      <c r="P118" s="372"/>
      <c r="Q118" s="372"/>
      <c r="R118" s="372"/>
      <c r="S118" s="275"/>
      <c r="T118" s="351"/>
      <c r="U118" s="351"/>
      <c r="V118" s="351"/>
      <c r="W118" s="351"/>
      <c r="X118" s="351"/>
      <c r="Y118" s="351"/>
      <c r="Z118" s="275"/>
      <c r="AA118" s="275"/>
      <c r="AB118" s="124"/>
    </row>
    <row r="119" spans="2:28" ht="16.149999999999999" customHeight="1">
      <c r="B119" s="3"/>
      <c r="C119" s="11"/>
      <c r="D119" s="11"/>
      <c r="E119" s="11"/>
      <c r="F119" s="11"/>
      <c r="G119" s="124"/>
      <c r="H119" s="11"/>
      <c r="I119" s="124"/>
      <c r="J119" s="124"/>
      <c r="K119" s="1"/>
      <c r="L119" s="1"/>
      <c r="M119" s="1"/>
      <c r="N119" s="1"/>
      <c r="O119" s="1"/>
      <c r="P119" s="1"/>
      <c r="Q119" s="1"/>
      <c r="R119" s="1"/>
      <c r="S119" s="1"/>
      <c r="T119" s="74"/>
      <c r="U119" s="74"/>
      <c r="V119" s="74"/>
      <c r="W119" s="74"/>
      <c r="X119" s="74"/>
      <c r="Y119" s="74"/>
      <c r="Z119" s="124"/>
      <c r="AA119" s="124"/>
      <c r="AB119" s="124"/>
    </row>
    <row r="121" spans="2:28" ht="16.149999999999999" customHeight="1">
      <c r="B121" s="3"/>
      <c r="C121" s="11"/>
      <c r="D121" s="11" t="s">
        <v>424</v>
      </c>
      <c r="E121" s="11"/>
      <c r="F121" s="11"/>
      <c r="G121" s="124"/>
      <c r="H121" s="1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74"/>
      <c r="U121" s="74"/>
      <c r="V121" s="74"/>
      <c r="W121" s="74"/>
      <c r="X121" s="74"/>
      <c r="Y121" s="75"/>
      <c r="Z121" s="124"/>
      <c r="AA121" s="124"/>
      <c r="AB121" s="124"/>
    </row>
    <row r="122" spans="2:28" ht="16.149999999999999" customHeight="1">
      <c r="B122" s="3"/>
      <c r="C122" s="11"/>
      <c r="D122" s="11"/>
      <c r="E122" s="11" t="s">
        <v>425</v>
      </c>
      <c r="F122" s="11"/>
      <c r="G122" s="124"/>
      <c r="H122" s="11"/>
      <c r="I122" s="11"/>
      <c r="J122" s="11"/>
      <c r="K122" s="124"/>
      <c r="L122" s="11"/>
      <c r="M122" s="11"/>
      <c r="N122" s="11"/>
      <c r="O122" s="22"/>
      <c r="P122" s="1"/>
      <c r="Q122" s="1"/>
      <c r="R122" s="1"/>
      <c r="S122" s="14"/>
      <c r="T122" s="74"/>
      <c r="U122" s="74"/>
      <c r="V122" s="14"/>
      <c r="W122" s="14"/>
      <c r="X122" s="74"/>
      <c r="Y122" s="74"/>
      <c r="Z122" s="124"/>
      <c r="AA122" s="124"/>
      <c r="AB122" s="124"/>
    </row>
    <row r="123" spans="2:28" ht="16.149999999999999" customHeight="1">
      <c r="B123" s="3"/>
      <c r="C123" s="11"/>
      <c r="D123" s="11"/>
      <c r="E123" s="11"/>
      <c r="F123" s="275" t="s">
        <v>426</v>
      </c>
      <c r="G123" s="275"/>
      <c r="H123" s="275" t="s">
        <v>117</v>
      </c>
      <c r="I123" s="231" t="s">
        <v>427</v>
      </c>
      <c r="J123" s="231"/>
      <c r="K123" s="231"/>
      <c r="L123" s="275" t="s">
        <v>117</v>
      </c>
      <c r="M123" s="614">
        <v>12267.060975480152</v>
      </c>
      <c r="N123" s="614"/>
      <c r="O123" s="614"/>
      <c r="P123" s="614"/>
      <c r="Q123" s="614"/>
      <c r="R123" s="614"/>
      <c r="S123" s="275" t="s">
        <v>117</v>
      </c>
      <c r="T123" s="351">
        <v>7192428.6848993869</v>
      </c>
      <c r="U123" s="351"/>
      <c r="V123" s="351"/>
      <c r="W123" s="351"/>
      <c r="X123" s="351"/>
      <c r="Y123" s="351"/>
      <c r="Z123" s="275" t="s">
        <v>422</v>
      </c>
      <c r="AA123" s="275"/>
      <c r="AB123" s="124"/>
    </row>
    <row r="124" spans="2:28" ht="16.149999999999999" customHeight="1">
      <c r="B124" s="3"/>
      <c r="C124" s="11"/>
      <c r="D124" s="11"/>
      <c r="E124" s="11"/>
      <c r="F124" s="275"/>
      <c r="G124" s="275"/>
      <c r="H124" s="275"/>
      <c r="I124" s="615" t="s">
        <v>428</v>
      </c>
      <c r="J124" s="615"/>
      <c r="K124" s="615"/>
      <c r="L124" s="275"/>
      <c r="M124" s="372">
        <v>1.7055519787405097E-3</v>
      </c>
      <c r="N124" s="372"/>
      <c r="O124" s="372"/>
      <c r="P124" s="372"/>
      <c r="Q124" s="372"/>
      <c r="R124" s="372"/>
      <c r="S124" s="275"/>
      <c r="T124" s="351"/>
      <c r="U124" s="351"/>
      <c r="V124" s="351"/>
      <c r="W124" s="351"/>
      <c r="X124" s="351"/>
      <c r="Y124" s="351"/>
      <c r="Z124" s="275"/>
      <c r="AA124" s="275"/>
      <c r="AB124" s="124"/>
    </row>
    <row r="125" spans="2:28" ht="16.149999999999999" customHeight="1">
      <c r="B125" s="3"/>
      <c r="C125" s="11"/>
      <c r="D125" s="11"/>
      <c r="E125" s="11" t="s">
        <v>429</v>
      </c>
      <c r="F125" s="11"/>
      <c r="G125" s="124"/>
      <c r="H125" s="11"/>
      <c r="I125" s="11"/>
      <c r="J125" s="11"/>
      <c r="K125" s="124"/>
      <c r="L125" s="11"/>
      <c r="M125" s="11"/>
      <c r="N125" s="11"/>
      <c r="O125" s="22"/>
      <c r="P125" s="1"/>
      <c r="Q125" s="1"/>
      <c r="R125" s="1"/>
      <c r="S125" s="14"/>
      <c r="T125" s="74"/>
      <c r="U125" s="74"/>
      <c r="V125" s="14"/>
      <c r="W125" s="14"/>
      <c r="X125" s="14"/>
      <c r="Y125" s="75"/>
      <c r="Z125" s="124"/>
      <c r="AA125" s="124"/>
      <c r="AB125" s="124"/>
    </row>
    <row r="126" spans="2:28" ht="16.149999999999999" customHeight="1">
      <c r="B126" s="3"/>
      <c r="C126" s="11"/>
      <c r="D126" s="11"/>
      <c r="E126" s="11"/>
      <c r="F126" s="275" t="s">
        <v>430</v>
      </c>
      <c r="G126" s="275"/>
      <c r="H126" s="275" t="s">
        <v>117</v>
      </c>
      <c r="I126" s="231" t="s">
        <v>431</v>
      </c>
      <c r="J126" s="231"/>
      <c r="K126" s="231"/>
      <c r="L126" s="275" t="s">
        <v>117</v>
      </c>
      <c r="M126" s="614">
        <v>12008.351008175943</v>
      </c>
      <c r="N126" s="614"/>
      <c r="O126" s="614"/>
      <c r="P126" s="614"/>
      <c r="Q126" s="614"/>
      <c r="R126" s="614"/>
      <c r="S126" s="275" t="s">
        <v>117</v>
      </c>
      <c r="T126" s="351">
        <v>7054441.8255907604</v>
      </c>
      <c r="U126" s="351"/>
      <c r="V126" s="351"/>
      <c r="W126" s="351"/>
      <c r="X126" s="351"/>
      <c r="Y126" s="351"/>
      <c r="Z126" s="275" t="s">
        <v>422</v>
      </c>
      <c r="AA126" s="275"/>
      <c r="AB126" s="124"/>
    </row>
    <row r="127" spans="2:28" ht="16.149999999999999" customHeight="1">
      <c r="B127" s="3"/>
      <c r="C127" s="11"/>
      <c r="D127" s="11"/>
      <c r="E127" s="11"/>
      <c r="F127" s="275"/>
      <c r="G127" s="275"/>
      <c r="H127" s="275"/>
      <c r="I127" s="615" t="s">
        <v>432</v>
      </c>
      <c r="J127" s="615"/>
      <c r="K127" s="615"/>
      <c r="L127" s="275"/>
      <c r="M127" s="372">
        <v>1.7022397101092157E-3</v>
      </c>
      <c r="N127" s="372"/>
      <c r="O127" s="372"/>
      <c r="P127" s="372"/>
      <c r="Q127" s="372"/>
      <c r="R127" s="372"/>
      <c r="S127" s="275"/>
      <c r="T127" s="351"/>
      <c r="U127" s="351"/>
      <c r="V127" s="351"/>
      <c r="W127" s="351"/>
      <c r="X127" s="351"/>
      <c r="Y127" s="351"/>
      <c r="Z127" s="275"/>
      <c r="AA127" s="275"/>
      <c r="AB127" s="124"/>
    </row>
    <row r="129" spans="2:28" ht="16.149999999999999" customHeight="1">
      <c r="B129" s="3"/>
      <c r="C129" s="11" t="s">
        <v>433</v>
      </c>
      <c r="D129" s="11"/>
      <c r="E129" s="11"/>
      <c r="F129" s="11"/>
      <c r="G129" s="124"/>
      <c r="H129" s="11"/>
      <c r="I129" s="11"/>
      <c r="J129" s="11"/>
      <c r="K129" s="11"/>
      <c r="L129" s="11"/>
      <c r="M129" s="124"/>
      <c r="N129" s="11"/>
      <c r="O129" s="11"/>
      <c r="P129" s="11"/>
      <c r="Q129" s="124"/>
      <c r="R129" s="124"/>
      <c r="S129" s="11"/>
      <c r="T129" s="11"/>
      <c r="U129" s="11"/>
      <c r="V129" s="11"/>
      <c r="W129" s="124"/>
      <c r="X129" s="11"/>
      <c r="Y129" s="124"/>
      <c r="Z129" s="124"/>
      <c r="AA129" s="124"/>
      <c r="AB129" s="124"/>
    </row>
    <row r="130" spans="2:28" ht="16.149999999999999" customHeight="1">
      <c r="B130" s="3"/>
      <c r="C130" s="11"/>
      <c r="D130" s="11" t="s">
        <v>419</v>
      </c>
      <c r="E130" s="11"/>
      <c r="F130" s="11"/>
      <c r="G130" s="124"/>
      <c r="H130" s="1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1"/>
      <c r="Z130" s="124"/>
      <c r="AA130" s="124"/>
      <c r="AB130" s="124"/>
    </row>
    <row r="131" spans="2:28" ht="16.149999999999999" customHeight="1">
      <c r="B131" s="3"/>
      <c r="C131" s="1"/>
      <c r="D131" s="1"/>
      <c r="E131" s="1"/>
      <c r="F131" s="367" t="s">
        <v>434</v>
      </c>
      <c r="G131" s="367"/>
      <c r="H131" s="275" t="s">
        <v>117</v>
      </c>
      <c r="I131" s="231" t="s">
        <v>435</v>
      </c>
      <c r="J131" s="231"/>
      <c r="K131" s="231"/>
      <c r="L131" s="275" t="s">
        <v>117</v>
      </c>
      <c r="M131" s="614">
        <v>7192428.6848993842</v>
      </c>
      <c r="N131" s="614"/>
      <c r="O131" s="614"/>
      <c r="P131" s="614"/>
      <c r="Q131" s="275" t="s">
        <v>117</v>
      </c>
      <c r="R131" s="351">
        <v>0.26936926275791845</v>
      </c>
      <c r="S131" s="351"/>
      <c r="T131" s="351"/>
      <c r="U131" s="351"/>
      <c r="V131" s="369" t="s">
        <v>436</v>
      </c>
      <c r="W131" s="275" t="s">
        <v>117</v>
      </c>
      <c r="X131" s="351">
        <v>0.34297159747953859</v>
      </c>
      <c r="Y131" s="351"/>
      <c r="Z131" s="351"/>
      <c r="AA131" s="351"/>
      <c r="AB131" s="275" t="s">
        <v>437</v>
      </c>
    </row>
    <row r="132" spans="2:28" ht="16.149999999999999" customHeight="1">
      <c r="B132" s="3"/>
      <c r="C132" s="1"/>
      <c r="D132" s="1"/>
      <c r="E132" s="1"/>
      <c r="F132" s="367"/>
      <c r="G132" s="367"/>
      <c r="H132" s="275"/>
      <c r="I132" s="615" t="s">
        <v>438</v>
      </c>
      <c r="J132" s="615"/>
      <c r="K132" s="615"/>
      <c r="L132" s="275"/>
      <c r="M132" s="351">
        <v>26701000</v>
      </c>
      <c r="N132" s="351"/>
      <c r="O132" s="351"/>
      <c r="P132" s="351"/>
      <c r="Q132" s="275"/>
      <c r="R132" s="351"/>
      <c r="S132" s="351"/>
      <c r="T132" s="351"/>
      <c r="U132" s="351"/>
      <c r="V132" s="369"/>
      <c r="W132" s="275"/>
      <c r="X132" s="351"/>
      <c r="Y132" s="351"/>
      <c r="Z132" s="351"/>
      <c r="AA132" s="351"/>
      <c r="AB132" s="275"/>
    </row>
    <row r="134" spans="2:28" ht="16.149999999999999" customHeight="1">
      <c r="B134" s="3"/>
      <c r="C134" s="11"/>
      <c r="D134" s="11" t="s">
        <v>424</v>
      </c>
      <c r="E134" s="11"/>
      <c r="F134" s="11"/>
      <c r="G134" s="124"/>
      <c r="H134" s="1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2:28" ht="16.149999999999999" customHeight="1">
      <c r="B135" s="3"/>
      <c r="C135" s="11"/>
      <c r="D135" s="11"/>
      <c r="E135" s="11" t="s">
        <v>425</v>
      </c>
      <c r="F135" s="11"/>
      <c r="G135" s="12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2:28" ht="16.149999999999999" customHeight="1">
      <c r="B136" s="3"/>
      <c r="C136" s="11"/>
      <c r="D136" s="11"/>
      <c r="E136" s="11"/>
      <c r="F136" s="367" t="s">
        <v>439</v>
      </c>
      <c r="G136" s="367"/>
      <c r="H136" s="275" t="s">
        <v>117</v>
      </c>
      <c r="I136" s="231" t="s">
        <v>440</v>
      </c>
      <c r="J136" s="231"/>
      <c r="K136" s="231"/>
      <c r="L136" s="275" t="s">
        <v>117</v>
      </c>
      <c r="M136" s="614">
        <v>7192428.6848993869</v>
      </c>
      <c r="N136" s="614"/>
      <c r="O136" s="614"/>
      <c r="P136" s="614"/>
      <c r="Q136" s="275" t="s">
        <v>117</v>
      </c>
      <c r="R136" s="351">
        <v>0.26936926275791867</v>
      </c>
      <c r="S136" s="351"/>
      <c r="T136" s="351"/>
      <c r="U136" s="351"/>
      <c r="V136" s="369" t="s">
        <v>436</v>
      </c>
      <c r="W136" s="275" t="s">
        <v>117</v>
      </c>
      <c r="X136" s="351">
        <v>0.34297159747953876</v>
      </c>
      <c r="Y136" s="351"/>
      <c r="Z136" s="351"/>
      <c r="AA136" s="351"/>
      <c r="AB136" s="275" t="s">
        <v>441</v>
      </c>
    </row>
    <row r="137" spans="2:28" ht="16.149999999999999" customHeight="1">
      <c r="B137" s="3"/>
      <c r="C137" s="11"/>
      <c r="D137" s="11"/>
      <c r="E137" s="11"/>
      <c r="F137" s="367"/>
      <c r="G137" s="367"/>
      <c r="H137" s="275"/>
      <c r="I137" s="615" t="s">
        <v>438</v>
      </c>
      <c r="J137" s="615"/>
      <c r="K137" s="615"/>
      <c r="L137" s="275"/>
      <c r="M137" s="351">
        <v>26701000</v>
      </c>
      <c r="N137" s="351"/>
      <c r="O137" s="351"/>
      <c r="P137" s="351"/>
      <c r="Q137" s="275"/>
      <c r="R137" s="351"/>
      <c r="S137" s="351"/>
      <c r="T137" s="351"/>
      <c r="U137" s="351"/>
      <c r="V137" s="369"/>
      <c r="W137" s="275"/>
      <c r="X137" s="351"/>
      <c r="Y137" s="351"/>
      <c r="Z137" s="351"/>
      <c r="AA137" s="351"/>
      <c r="AB137" s="275"/>
    </row>
    <row r="138" spans="2:28" ht="16.149999999999999" customHeight="1">
      <c r="B138" s="3"/>
      <c r="C138" s="11"/>
      <c r="D138" s="11"/>
      <c r="E138" s="11" t="s">
        <v>429</v>
      </c>
      <c r="F138" s="11"/>
      <c r="G138" s="124"/>
      <c r="H138" s="11"/>
      <c r="I138" s="11"/>
      <c r="J138" s="11"/>
      <c r="K138" s="124"/>
      <c r="L138" s="11"/>
      <c r="M138" s="11"/>
      <c r="N138" s="1"/>
      <c r="O138" s="124"/>
      <c r="P138" s="14"/>
      <c r="Q138" s="14"/>
      <c r="R138" s="11"/>
      <c r="S138" s="22"/>
      <c r="T138" s="14"/>
      <c r="U138" s="14"/>
      <c r="V138" s="14"/>
      <c r="W138" s="14"/>
      <c r="X138" s="11"/>
      <c r="Y138" s="22"/>
      <c r="Z138" s="14"/>
      <c r="AA138" s="14"/>
      <c r="AB138" s="14"/>
    </row>
    <row r="139" spans="2:28" ht="16.149999999999999" customHeight="1">
      <c r="B139" s="3"/>
      <c r="C139" s="11"/>
      <c r="D139" s="11"/>
      <c r="E139" s="11"/>
      <c r="F139" s="367" t="s">
        <v>442</v>
      </c>
      <c r="G139" s="367"/>
      <c r="H139" s="275" t="s">
        <v>117</v>
      </c>
      <c r="I139" s="231" t="s">
        <v>443</v>
      </c>
      <c r="J139" s="231"/>
      <c r="K139" s="231"/>
      <c r="L139" s="275" t="s">
        <v>117</v>
      </c>
      <c r="M139" s="614">
        <v>7054441.8255907604</v>
      </c>
      <c r="N139" s="614"/>
      <c r="O139" s="614"/>
      <c r="P139" s="614"/>
      <c r="Q139" s="275" t="s">
        <v>117</v>
      </c>
      <c r="R139" s="351">
        <v>0.26936926275791867</v>
      </c>
      <c r="S139" s="351"/>
      <c r="T139" s="351"/>
      <c r="U139" s="351"/>
      <c r="V139" s="369" t="s">
        <v>436</v>
      </c>
      <c r="W139" s="275" t="s">
        <v>117</v>
      </c>
      <c r="X139" s="351">
        <v>0.34297159747953876</v>
      </c>
      <c r="Y139" s="351"/>
      <c r="Z139" s="351"/>
      <c r="AA139" s="351"/>
      <c r="AB139" s="275" t="s">
        <v>441</v>
      </c>
    </row>
    <row r="140" spans="2:28" ht="16.149999999999999" customHeight="1">
      <c r="B140" s="3"/>
      <c r="C140" s="11"/>
      <c r="D140" s="11"/>
      <c r="E140" s="11"/>
      <c r="F140" s="367"/>
      <c r="G140" s="367"/>
      <c r="H140" s="275"/>
      <c r="I140" s="615" t="s">
        <v>438</v>
      </c>
      <c r="J140" s="615"/>
      <c r="K140" s="615"/>
      <c r="L140" s="275"/>
      <c r="M140" s="616">
        <v>26701000</v>
      </c>
      <c r="N140" s="616"/>
      <c r="O140" s="616"/>
      <c r="P140" s="616"/>
      <c r="Q140" s="275"/>
      <c r="R140" s="351"/>
      <c r="S140" s="351"/>
      <c r="T140" s="351"/>
      <c r="U140" s="351"/>
      <c r="V140" s="369"/>
      <c r="W140" s="275"/>
      <c r="X140" s="351"/>
      <c r="Y140" s="351"/>
      <c r="Z140" s="351"/>
      <c r="AA140" s="351"/>
      <c r="AB140" s="275"/>
    </row>
    <row r="143" spans="2:28" ht="16.149999999999999" customHeight="1">
      <c r="B143" s="3" t="s">
        <v>444</v>
      </c>
      <c r="C143" s="10"/>
      <c r="D143" s="10"/>
      <c r="E143" s="10"/>
      <c r="F143" s="10"/>
      <c r="G143" s="10"/>
      <c r="H143" s="11"/>
      <c r="I143" s="124"/>
      <c r="J143" s="124"/>
      <c r="K143" s="124"/>
      <c r="L143" s="124"/>
      <c r="M143" s="124"/>
      <c r="N143" s="124"/>
      <c r="O143" s="124"/>
      <c r="P143" s="124"/>
      <c r="Q143" s="135"/>
      <c r="R143" s="10"/>
      <c r="S143" s="10"/>
      <c r="T143" s="10"/>
      <c r="U143" s="10"/>
      <c r="V143" s="10"/>
      <c r="W143" s="10"/>
      <c r="X143" s="124"/>
      <c r="Y143" s="124"/>
      <c r="Z143" s="124"/>
      <c r="AA143" s="124"/>
      <c r="AB143" s="124"/>
    </row>
    <row r="144" spans="2:28" ht="16.149999999999999" customHeight="1">
      <c r="B144" s="3"/>
      <c r="C144" s="11" t="s">
        <v>405</v>
      </c>
      <c r="D144" s="11"/>
      <c r="E144" s="11"/>
      <c r="F144" s="11"/>
      <c r="G144" s="124"/>
      <c r="H144" s="11"/>
      <c r="I144" s="1"/>
      <c r="J144" s="1"/>
      <c r="K144" s="1"/>
      <c r="L144" s="1"/>
      <c r="M144" s="1"/>
      <c r="N144" s="1"/>
      <c r="O144" s="1"/>
      <c r="P144" s="1"/>
      <c r="Q144" s="135"/>
      <c r="R144" s="10"/>
      <c r="S144" s="10"/>
      <c r="T144" s="10"/>
      <c r="U144" s="10"/>
      <c r="V144" s="10"/>
      <c r="W144" s="10"/>
      <c r="X144" s="124"/>
      <c r="Y144" s="124"/>
      <c r="Z144" s="124"/>
      <c r="AA144" s="124"/>
      <c r="AB144" s="124"/>
    </row>
    <row r="145" spans="2:28" ht="16.149999999999999" customHeight="1">
      <c r="B145" s="3"/>
      <c r="C145" s="11"/>
      <c r="D145" s="11"/>
      <c r="E145" s="275" t="s">
        <v>445</v>
      </c>
      <c r="F145" s="275"/>
      <c r="G145" s="275" t="s">
        <v>117</v>
      </c>
      <c r="H145" s="351">
        <v>8.1180000000000003</v>
      </c>
      <c r="I145" s="351"/>
      <c r="J145" s="351"/>
      <c r="K145" s="351"/>
      <c r="L145" s="275" t="s">
        <v>13</v>
      </c>
      <c r="M145" s="1"/>
      <c r="N145" s="1"/>
      <c r="O145" s="1"/>
      <c r="P145" s="1"/>
      <c r="Q145" s="135"/>
      <c r="R145" s="10"/>
      <c r="S145" s="10"/>
      <c r="T145" s="10"/>
      <c r="U145" s="10"/>
      <c r="V145" s="10"/>
      <c r="W145" s="10"/>
      <c r="X145" s="124"/>
      <c r="Y145" s="124"/>
      <c r="Z145" s="124"/>
      <c r="AA145" s="124"/>
      <c r="AB145" s="124"/>
    </row>
    <row r="146" spans="2:28" ht="16.149999999999999" customHeight="1">
      <c r="B146" s="3"/>
      <c r="C146" s="11"/>
      <c r="D146" s="11"/>
      <c r="E146" s="275"/>
      <c r="F146" s="275"/>
      <c r="G146" s="275"/>
      <c r="H146" s="351"/>
      <c r="I146" s="351"/>
      <c r="J146" s="351"/>
      <c r="K146" s="351"/>
      <c r="L146" s="275"/>
      <c r="M146" s="129"/>
      <c r="N146" s="129"/>
      <c r="O146" s="129"/>
      <c r="P146" s="11"/>
      <c r="Q146" s="135"/>
      <c r="R146" s="10"/>
      <c r="S146" s="10"/>
      <c r="T146" s="10"/>
      <c r="U146" s="10"/>
      <c r="V146" s="10"/>
      <c r="W146" s="10"/>
      <c r="X146" s="124"/>
      <c r="Y146" s="124"/>
      <c r="Z146" s="124"/>
      <c r="AA146" s="124"/>
      <c r="AB146" s="124"/>
    </row>
    <row r="148" spans="2:28" ht="16.149999999999999" customHeight="1">
      <c r="B148" s="3"/>
      <c r="C148" s="11" t="s">
        <v>414</v>
      </c>
      <c r="D148" s="11"/>
      <c r="E148" s="11"/>
      <c r="F148" s="11"/>
      <c r="G148" s="124"/>
      <c r="H148" s="11"/>
      <c r="I148" s="1"/>
      <c r="J148" s="1"/>
      <c r="K148" s="1"/>
      <c r="L148" s="1"/>
      <c r="M148" s="1"/>
      <c r="N148" s="1"/>
      <c r="O148" s="1"/>
      <c r="P148" s="1"/>
      <c r="Q148" s="135"/>
      <c r="R148" s="10"/>
      <c r="S148" s="10"/>
      <c r="T148" s="10"/>
      <c r="U148" s="10"/>
      <c r="V148" s="10"/>
      <c r="W148" s="10"/>
      <c r="X148" s="124"/>
      <c r="Y148" s="124"/>
      <c r="Z148" s="124"/>
      <c r="AA148" s="124"/>
      <c r="AB148" s="124"/>
    </row>
    <row r="149" spans="2:28" ht="16.149999999999999" customHeight="1">
      <c r="B149" s="3"/>
      <c r="C149" s="11"/>
      <c r="D149" s="11" t="s">
        <v>415</v>
      </c>
      <c r="E149" s="11"/>
      <c r="F149" s="11"/>
      <c r="G149" s="11"/>
      <c r="H149" s="124"/>
      <c r="I149" s="11"/>
      <c r="J149" s="11"/>
      <c r="K149" s="11"/>
      <c r="L149" s="22"/>
      <c r="M149" s="14"/>
      <c r="N149" s="14"/>
      <c r="O149" s="14"/>
      <c r="P149" s="11"/>
      <c r="Q149" s="135"/>
      <c r="R149" s="10"/>
      <c r="S149" s="10"/>
      <c r="T149" s="10"/>
      <c r="U149" s="10"/>
      <c r="V149" s="10"/>
      <c r="W149" s="10"/>
      <c r="X149" s="124"/>
      <c r="Y149" s="124"/>
      <c r="Z149" s="124"/>
      <c r="AA149" s="124"/>
      <c r="AB149" s="124"/>
    </row>
    <row r="150" spans="2:28" ht="16.149999999999999" customHeight="1">
      <c r="B150" s="3"/>
      <c r="C150" s="11"/>
      <c r="D150" s="11"/>
      <c r="E150" s="275" t="s">
        <v>446</v>
      </c>
      <c r="F150" s="275"/>
      <c r="G150" s="275" t="s">
        <v>117</v>
      </c>
      <c r="H150" s="351">
        <v>2.5</v>
      </c>
      <c r="I150" s="351"/>
      <c r="J150" s="351"/>
      <c r="K150" s="351"/>
      <c r="L150" s="275" t="s">
        <v>13</v>
      </c>
      <c r="M150" s="12"/>
      <c r="N150" s="14"/>
      <c r="O150" s="14"/>
      <c r="P150" s="14"/>
      <c r="Q150" s="11"/>
      <c r="R150" s="10"/>
      <c r="S150" s="10"/>
      <c r="T150" s="10"/>
      <c r="U150" s="10"/>
      <c r="V150" s="10"/>
      <c r="W150" s="10"/>
      <c r="X150" s="124"/>
      <c r="Y150" s="124"/>
      <c r="Z150" s="124"/>
      <c r="AA150" s="124"/>
      <c r="AB150" s="124"/>
    </row>
    <row r="151" spans="2:28" ht="16.149999999999999" customHeight="1">
      <c r="B151" s="3"/>
      <c r="C151" s="11"/>
      <c r="D151" s="11"/>
      <c r="E151" s="275"/>
      <c r="F151" s="275"/>
      <c r="G151" s="275"/>
      <c r="H151" s="351"/>
      <c r="I151" s="351"/>
      <c r="J151" s="351"/>
      <c r="K151" s="351"/>
      <c r="L151" s="275"/>
      <c r="M151" s="12"/>
      <c r="N151" s="14"/>
      <c r="O151" s="14"/>
      <c r="P151" s="14"/>
      <c r="Q151" s="11"/>
      <c r="R151" s="10"/>
      <c r="S151" s="10"/>
      <c r="T151" s="10"/>
      <c r="U151" s="10"/>
      <c r="V151" s="10"/>
      <c r="W151" s="10"/>
      <c r="X151" s="124"/>
      <c r="Y151" s="124"/>
      <c r="Z151" s="124"/>
      <c r="AA151" s="124"/>
      <c r="AB151" s="124"/>
    </row>
    <row r="152" spans="2:28" ht="16.149999999999999" customHeight="1">
      <c r="B152" s="3"/>
      <c r="C152" s="11"/>
      <c r="D152" s="11" t="s">
        <v>416</v>
      </c>
      <c r="E152" s="11"/>
      <c r="F152" s="1"/>
      <c r="G152" s="11"/>
      <c r="H152" s="11"/>
      <c r="I152" s="124"/>
      <c r="J152" s="11"/>
      <c r="K152" s="11"/>
      <c r="L152" s="11"/>
      <c r="M152" s="1"/>
      <c r="N152" s="22"/>
      <c r="O152" s="14"/>
      <c r="P152" s="14"/>
      <c r="Q152" s="14"/>
      <c r="R152" s="10"/>
      <c r="S152" s="10"/>
      <c r="T152" s="10"/>
      <c r="U152" s="10"/>
      <c r="V152" s="10"/>
      <c r="W152" s="10"/>
      <c r="X152" s="124"/>
      <c r="Y152" s="124"/>
      <c r="Z152" s="124"/>
      <c r="AA152" s="124"/>
      <c r="AB152" s="124"/>
    </row>
    <row r="153" spans="2:28" ht="16.149999999999999" customHeight="1">
      <c r="B153" s="3"/>
      <c r="C153" s="11"/>
      <c r="D153" s="11"/>
      <c r="E153" s="275" t="s">
        <v>447</v>
      </c>
      <c r="F153" s="275"/>
      <c r="G153" s="275" t="s">
        <v>117</v>
      </c>
      <c r="H153" s="351">
        <v>2.5</v>
      </c>
      <c r="I153" s="351"/>
      <c r="J153" s="351"/>
      <c r="K153" s="351"/>
      <c r="L153" s="275" t="s">
        <v>13</v>
      </c>
      <c r="M153" s="12"/>
      <c r="N153" s="14"/>
      <c r="O153" s="14"/>
      <c r="P153" s="14"/>
      <c r="Q153" s="11"/>
      <c r="R153" s="10"/>
      <c r="S153" s="10"/>
      <c r="T153" s="10"/>
      <c r="U153" s="10"/>
      <c r="V153" s="10"/>
      <c r="W153" s="10"/>
      <c r="X153" s="124"/>
      <c r="Y153" s="124"/>
      <c r="Z153" s="124"/>
      <c r="AA153" s="124"/>
      <c r="AB153" s="124"/>
    </row>
    <row r="154" spans="2:28" ht="16.149999999999999" customHeight="1">
      <c r="B154" s="3"/>
      <c r="C154" s="11"/>
      <c r="D154" s="11"/>
      <c r="E154" s="275"/>
      <c r="F154" s="275"/>
      <c r="G154" s="275"/>
      <c r="H154" s="351"/>
      <c r="I154" s="351"/>
      <c r="J154" s="351"/>
      <c r="K154" s="351"/>
      <c r="L154" s="275"/>
      <c r="M154" s="12"/>
      <c r="N154" s="14"/>
      <c r="O154" s="14"/>
      <c r="P154" s="14"/>
      <c r="Q154" s="11"/>
      <c r="R154" s="10"/>
      <c r="S154" s="10"/>
      <c r="T154" s="10"/>
      <c r="U154" s="10"/>
      <c r="V154" s="10"/>
      <c r="W154" s="10"/>
      <c r="X154" s="124"/>
      <c r="Y154" s="124"/>
      <c r="Z154" s="124"/>
      <c r="AA154" s="124"/>
      <c r="AB154" s="124"/>
    </row>
    <row r="157" spans="2:28" ht="16.149999999999999" customHeight="1">
      <c r="B157" s="3" t="s">
        <v>448</v>
      </c>
      <c r="C157" s="10"/>
      <c r="D157" s="10"/>
      <c r="E157" s="10"/>
      <c r="F157" s="10"/>
      <c r="G157" s="10"/>
      <c r="H157" s="11"/>
      <c r="I157" s="124"/>
      <c r="J157" s="124"/>
      <c r="K157" s="124"/>
      <c r="L157" s="124"/>
      <c r="M157" s="124"/>
      <c r="N157" s="124"/>
      <c r="O157" s="124"/>
      <c r="P157" s="1"/>
      <c r="Q157" s="135"/>
      <c r="R157" s="10"/>
      <c r="S157" s="10"/>
      <c r="T157" s="10"/>
      <c r="U157" s="10"/>
      <c r="V157" s="10"/>
      <c r="W157" s="10"/>
      <c r="X157" s="124"/>
      <c r="Y157" s="124"/>
      <c r="Z157" s="124"/>
      <c r="AA157" s="124"/>
      <c r="AB157" s="124"/>
    </row>
    <row r="158" spans="2:28" ht="16.149999999999999" customHeight="1">
      <c r="B158" s="3"/>
      <c r="C158" s="11" t="s">
        <v>405</v>
      </c>
      <c r="D158" s="11"/>
      <c r="E158" s="11"/>
      <c r="F158" s="11"/>
      <c r="G158" s="124"/>
      <c r="H158" s="11"/>
      <c r="I158" s="275" t="s">
        <v>449</v>
      </c>
      <c r="J158" s="275"/>
      <c r="K158" s="22" t="s">
        <v>117</v>
      </c>
      <c r="L158" s="277">
        <v>0.89471567393920581</v>
      </c>
      <c r="M158" s="277"/>
      <c r="N158" s="277"/>
      <c r="O158" s="277"/>
      <c r="P158" s="11" t="s">
        <v>380</v>
      </c>
      <c r="Q158" s="135"/>
      <c r="R158" s="10"/>
      <c r="S158" s="10"/>
      <c r="T158" s="10"/>
      <c r="U158" s="10"/>
      <c r="V158" s="10"/>
      <c r="W158" s="10"/>
      <c r="X158" s="124"/>
      <c r="Y158" s="124"/>
      <c r="Z158" s="124"/>
      <c r="AA158" s="124"/>
      <c r="AB158" s="124"/>
    </row>
    <row r="159" spans="2:28" ht="16.149999999999999" customHeight="1">
      <c r="B159" s="3"/>
      <c r="C159" s="11"/>
      <c r="D159" s="11"/>
      <c r="E159" s="11"/>
      <c r="F159" s="11"/>
      <c r="G159" s="124"/>
      <c r="H159" s="11"/>
      <c r="I159" s="124"/>
      <c r="J159" s="124"/>
      <c r="K159" s="22"/>
      <c r="L159" s="31"/>
      <c r="M159" s="31"/>
      <c r="N159" s="31"/>
      <c r="O159" s="1"/>
      <c r="P159" s="11"/>
      <c r="Q159" s="135"/>
      <c r="R159" s="10"/>
      <c r="S159" s="10"/>
      <c r="T159" s="10"/>
      <c r="U159" s="10"/>
      <c r="V159" s="10"/>
      <c r="W159" s="10"/>
      <c r="X159" s="124"/>
      <c r="Y159" s="124"/>
      <c r="Z159" s="124"/>
      <c r="AA159" s="124"/>
      <c r="AB159" s="124"/>
    </row>
    <row r="160" spans="2:28" ht="16.149999999999999" customHeight="1">
      <c r="B160" s="3"/>
      <c r="C160" s="11" t="s">
        <v>414</v>
      </c>
      <c r="D160" s="11"/>
      <c r="E160" s="11"/>
      <c r="F160" s="11"/>
      <c r="G160" s="124"/>
      <c r="H160" s="11"/>
      <c r="I160" s="275" t="s">
        <v>450</v>
      </c>
      <c r="J160" s="275"/>
      <c r="K160" s="22" t="s">
        <v>117</v>
      </c>
      <c r="L160" s="277">
        <v>0.88108179846892642</v>
      </c>
      <c r="M160" s="277"/>
      <c r="N160" s="277"/>
      <c r="O160" s="277"/>
      <c r="P160" s="11" t="s">
        <v>380</v>
      </c>
      <c r="Q160" s="135"/>
      <c r="R160" s="10"/>
      <c r="S160" s="10"/>
      <c r="T160" s="10"/>
      <c r="U160" s="10"/>
      <c r="V160" s="10"/>
      <c r="W160" s="10"/>
      <c r="X160" s="124"/>
      <c r="Y160" s="124"/>
      <c r="Z160" s="124"/>
      <c r="AA160" s="124"/>
      <c r="AB160" s="124"/>
    </row>
    <row r="161" spans="2:28" ht="16.149999999999999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35"/>
      <c r="R161" s="10"/>
      <c r="S161" s="10"/>
      <c r="T161" s="10"/>
      <c r="U161" s="10"/>
      <c r="V161" s="10"/>
      <c r="W161" s="10"/>
      <c r="X161" s="124"/>
      <c r="Y161" s="124"/>
      <c r="Z161" s="124"/>
      <c r="AA161" s="124"/>
      <c r="AB161" s="124"/>
    </row>
    <row r="163" spans="2:28" ht="16.149999999999999" customHeight="1">
      <c r="B163" s="3" t="s">
        <v>451</v>
      </c>
      <c r="C163" s="10"/>
      <c r="D163" s="10"/>
      <c r="E163" s="10"/>
      <c r="F163" s="10"/>
      <c r="G163" s="10"/>
      <c r="H163" s="11"/>
      <c r="I163" s="124"/>
      <c r="J163" s="124"/>
      <c r="K163" s="124"/>
      <c r="L163" s="124"/>
      <c r="M163" s="124"/>
      <c r="N163" s="124"/>
      <c r="O163" s="124"/>
      <c r="P163" s="1"/>
      <c r="Q163" s="1"/>
      <c r="R163" s="1"/>
      <c r="S163" s="1"/>
      <c r="T163" s="1"/>
      <c r="U163" s="1"/>
      <c r="V163" s="1"/>
      <c r="W163" s="1"/>
      <c r="X163" s="1"/>
      <c r="Y163" s="124"/>
      <c r="Z163" s="124"/>
      <c r="AA163" s="124"/>
      <c r="AB163" s="124"/>
    </row>
    <row r="164" spans="2:28" ht="16.149999999999999" customHeight="1">
      <c r="B164" s="3"/>
      <c r="C164" s="13" t="s">
        <v>452</v>
      </c>
      <c r="D164" s="11"/>
      <c r="E164" s="11"/>
      <c r="F164" s="11"/>
      <c r="G164" s="124"/>
      <c r="H164" s="11"/>
      <c r="I164" s="11"/>
      <c r="J164" s="11"/>
      <c r="K164" s="11"/>
      <c r="L164" s="11"/>
      <c r="M164" s="11"/>
      <c r="N164" s="11"/>
      <c r="O164" s="11"/>
      <c r="P164" s="124"/>
      <c r="Q164" s="135"/>
      <c r="R164" s="10"/>
      <c r="S164" s="10"/>
      <c r="T164" s="10"/>
      <c r="U164" s="10"/>
      <c r="V164" s="10"/>
      <c r="W164" s="10"/>
      <c r="X164" s="124"/>
      <c r="Y164" s="124"/>
      <c r="Z164" s="124"/>
      <c r="AA164" s="124"/>
      <c r="AB164" s="124"/>
    </row>
    <row r="165" spans="2:28" ht="16.149999999999999" customHeight="1">
      <c r="B165" s="3"/>
      <c r="C165" s="11"/>
      <c r="D165" s="11" t="s">
        <v>419</v>
      </c>
      <c r="E165" s="11"/>
      <c r="F165" s="11"/>
      <c r="G165" s="124"/>
      <c r="H165" s="11"/>
      <c r="I165" s="11"/>
      <c r="J165" s="11"/>
      <c r="K165" s="11"/>
      <c r="L165" s="11"/>
      <c r="M165" s="11"/>
      <c r="N165" s="11"/>
      <c r="O165" s="11"/>
      <c r="P165" s="124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24"/>
    </row>
    <row r="166" spans="2:28" ht="16.149999999999999" customHeight="1">
      <c r="B166" s="3"/>
      <c r="C166" s="11"/>
      <c r="D166" s="11"/>
      <c r="E166" s="11"/>
      <c r="F166" s="275" t="s">
        <v>453</v>
      </c>
      <c r="G166" s="275" t="s">
        <v>117</v>
      </c>
      <c r="H166" s="231" t="s">
        <v>421</v>
      </c>
      <c r="I166" s="231"/>
      <c r="J166" s="231"/>
      <c r="K166" s="275" t="s">
        <v>117</v>
      </c>
      <c r="L166" s="614">
        <v>12267.060975480157</v>
      </c>
      <c r="M166" s="614"/>
      <c r="N166" s="614"/>
      <c r="O166" s="614"/>
      <c r="P166" s="614"/>
      <c r="Q166" s="614"/>
      <c r="R166" s="614"/>
      <c r="S166" s="275" t="s">
        <v>117</v>
      </c>
      <c r="T166" s="351">
        <v>1511.0939856467305</v>
      </c>
      <c r="U166" s="351"/>
      <c r="V166" s="351"/>
      <c r="W166" s="351"/>
      <c r="X166" s="275" t="s">
        <v>29</v>
      </c>
      <c r="Y166" s="1"/>
      <c r="Z166" s="1"/>
      <c r="AA166" s="1"/>
      <c r="AB166" s="124"/>
    </row>
    <row r="167" spans="2:28" ht="16.149999999999999" customHeight="1">
      <c r="B167" s="3"/>
      <c r="C167" s="11"/>
      <c r="D167" s="11"/>
      <c r="E167" s="11"/>
      <c r="F167" s="275"/>
      <c r="G167" s="275"/>
      <c r="H167" s="615" t="s">
        <v>454</v>
      </c>
      <c r="I167" s="615"/>
      <c r="J167" s="615"/>
      <c r="K167" s="275"/>
      <c r="L167" s="351">
        <v>8.1180000000000003</v>
      </c>
      <c r="M167" s="351"/>
      <c r="N167" s="351"/>
      <c r="O167" s="351"/>
      <c r="P167" s="351"/>
      <c r="Q167" s="351"/>
      <c r="R167" s="351"/>
      <c r="S167" s="275"/>
      <c r="T167" s="351"/>
      <c r="U167" s="351"/>
      <c r="V167" s="351"/>
      <c r="W167" s="351"/>
      <c r="X167" s="275"/>
      <c r="Y167" s="1"/>
      <c r="Z167" s="1"/>
      <c r="AA167" s="1"/>
      <c r="AB167" s="124"/>
    </row>
    <row r="168" spans="2:28" ht="16.149999999999999" customHeight="1">
      <c r="B168" s="3"/>
      <c r="C168" s="11"/>
      <c r="D168" s="11"/>
      <c r="E168" s="11"/>
      <c r="F168" s="275" t="s">
        <v>455</v>
      </c>
      <c r="G168" s="275" t="s">
        <v>117</v>
      </c>
      <c r="H168" s="231" t="s">
        <v>456</v>
      </c>
      <c r="I168" s="231"/>
      <c r="J168" s="231"/>
      <c r="K168" s="275" t="s">
        <v>117</v>
      </c>
      <c r="L168" s="614">
        <v>13334.306012112846</v>
      </c>
      <c r="M168" s="614"/>
      <c r="N168" s="614"/>
      <c r="O168" s="614"/>
      <c r="P168" s="614"/>
      <c r="Q168" s="614"/>
      <c r="R168" s="614"/>
      <c r="S168" s="275" t="s">
        <v>117</v>
      </c>
      <c r="T168" s="351">
        <v>1642.5604843696533</v>
      </c>
      <c r="U168" s="351"/>
      <c r="V168" s="351"/>
      <c r="W168" s="351"/>
      <c r="X168" s="275" t="s">
        <v>29</v>
      </c>
      <c r="Y168" s="1"/>
      <c r="Z168" s="1"/>
      <c r="AA168" s="1"/>
      <c r="AB168" s="124"/>
    </row>
    <row r="169" spans="2:28" ht="16.149999999999999" customHeight="1">
      <c r="B169" s="3"/>
      <c r="C169" s="11"/>
      <c r="D169" s="11"/>
      <c r="E169" s="11"/>
      <c r="F169" s="275"/>
      <c r="G169" s="275"/>
      <c r="H169" s="615" t="s">
        <v>454</v>
      </c>
      <c r="I169" s="615"/>
      <c r="J169" s="615"/>
      <c r="K169" s="275"/>
      <c r="L169" s="351">
        <v>8.1180000000000003</v>
      </c>
      <c r="M169" s="351"/>
      <c r="N169" s="351"/>
      <c r="O169" s="351"/>
      <c r="P169" s="351"/>
      <c r="Q169" s="351"/>
      <c r="R169" s="351"/>
      <c r="S169" s="275"/>
      <c r="T169" s="351"/>
      <c r="U169" s="351"/>
      <c r="V169" s="351"/>
      <c r="W169" s="351"/>
      <c r="X169" s="275"/>
      <c r="Y169" s="1"/>
      <c r="Z169" s="1"/>
      <c r="AA169" s="1"/>
      <c r="AB169" s="124"/>
    </row>
    <row r="171" spans="2:28" ht="16.149999999999999" customHeight="1">
      <c r="B171" s="1"/>
      <c r="C171" s="1"/>
      <c r="D171" s="11" t="s">
        <v>424</v>
      </c>
      <c r="E171" s="11"/>
      <c r="F171" s="124"/>
      <c r="G171" s="124"/>
      <c r="H171" s="11"/>
      <c r="I171" s="11"/>
      <c r="J171" s="124"/>
      <c r="K171" s="11"/>
      <c r="L171" s="11"/>
      <c r="M171" s="11"/>
      <c r="N171" s="11"/>
      <c r="O171" s="1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1"/>
      <c r="AA171" s="11"/>
      <c r="AB171" s="11"/>
    </row>
    <row r="172" spans="2:28" ht="16.149999999999999" customHeight="1">
      <c r="B172" s="1"/>
      <c r="C172" s="1"/>
      <c r="D172" s="11"/>
      <c r="E172" s="11" t="s">
        <v>425</v>
      </c>
      <c r="F172" s="11"/>
      <c r="G172" s="124"/>
      <c r="H172" s="11"/>
      <c r="I172" s="11"/>
      <c r="J172" s="11"/>
      <c r="K172" s="11"/>
      <c r="L172" s="11"/>
      <c r="M172" s="11"/>
      <c r="N172" s="11"/>
      <c r="O172" s="11"/>
      <c r="P172" s="1"/>
      <c r="Q172" s="1"/>
      <c r="R172" s="1"/>
      <c r="S172" s="11"/>
      <c r="T172" s="135"/>
      <c r="U172" s="10"/>
      <c r="V172" s="10"/>
      <c r="W172" s="10"/>
      <c r="X172" s="10"/>
      <c r="Y172" s="1"/>
      <c r="Z172" s="124"/>
      <c r="AA172" s="124"/>
      <c r="AB172" s="124"/>
    </row>
    <row r="173" spans="2:28" ht="16.149999999999999" customHeight="1">
      <c r="B173" s="1"/>
      <c r="C173" s="1"/>
      <c r="D173" s="11"/>
      <c r="E173" s="11"/>
      <c r="F173" s="275" t="s">
        <v>457</v>
      </c>
      <c r="G173" s="275" t="s">
        <v>117</v>
      </c>
      <c r="H173" s="231" t="s">
        <v>427</v>
      </c>
      <c r="I173" s="231"/>
      <c r="J173" s="231"/>
      <c r="K173" s="275" t="s">
        <v>117</v>
      </c>
      <c r="L173" s="614">
        <v>12267.060975480152</v>
      </c>
      <c r="M173" s="614"/>
      <c r="N173" s="614"/>
      <c r="O173" s="614"/>
      <c r="P173" s="614"/>
      <c r="Q173" s="614"/>
      <c r="R173" s="614"/>
      <c r="S173" s="275" t="s">
        <v>117</v>
      </c>
      <c r="T173" s="351">
        <v>4906.8243901920605</v>
      </c>
      <c r="U173" s="351"/>
      <c r="V173" s="351"/>
      <c r="W173" s="351"/>
      <c r="X173" s="275" t="s">
        <v>29</v>
      </c>
      <c r="Y173" s="1"/>
      <c r="Z173" s="124"/>
      <c r="AA173" s="124"/>
      <c r="AB173" s="124"/>
    </row>
    <row r="174" spans="2:28" ht="16.149999999999999" customHeight="1">
      <c r="B174" s="1"/>
      <c r="C174" s="1"/>
      <c r="D174" s="11"/>
      <c r="E174" s="11"/>
      <c r="F174" s="275"/>
      <c r="G174" s="275"/>
      <c r="H174" s="615" t="s">
        <v>458</v>
      </c>
      <c r="I174" s="615"/>
      <c r="J174" s="615"/>
      <c r="K174" s="275"/>
      <c r="L174" s="351">
        <v>2.5</v>
      </c>
      <c r="M174" s="351"/>
      <c r="N174" s="351"/>
      <c r="O174" s="351"/>
      <c r="P174" s="351"/>
      <c r="Q174" s="351"/>
      <c r="R174" s="351"/>
      <c r="S174" s="275"/>
      <c r="T174" s="351"/>
      <c r="U174" s="351"/>
      <c r="V174" s="351"/>
      <c r="W174" s="351"/>
      <c r="X174" s="275"/>
      <c r="Y174" s="1"/>
      <c r="Z174" s="124"/>
      <c r="AA174" s="124"/>
      <c r="AB174" s="124"/>
    </row>
    <row r="175" spans="2:28" ht="16.149999999999999" customHeight="1">
      <c r="B175" s="1"/>
      <c r="C175" s="1"/>
      <c r="D175" s="11"/>
      <c r="E175" s="11"/>
      <c r="F175" s="275" t="s">
        <v>459</v>
      </c>
      <c r="G175" s="275" t="s">
        <v>117</v>
      </c>
      <c r="H175" s="231" t="s">
        <v>460</v>
      </c>
      <c r="I175" s="231"/>
      <c r="J175" s="231"/>
      <c r="K175" s="275" t="s">
        <v>117</v>
      </c>
      <c r="L175" s="614">
        <v>13334.306012112833</v>
      </c>
      <c r="M175" s="614"/>
      <c r="N175" s="614"/>
      <c r="O175" s="614"/>
      <c r="P175" s="614"/>
      <c r="Q175" s="614"/>
      <c r="R175" s="614"/>
      <c r="S175" s="275" t="s">
        <v>117</v>
      </c>
      <c r="T175" s="351">
        <v>5333.7224048451335</v>
      </c>
      <c r="U175" s="351"/>
      <c r="V175" s="351"/>
      <c r="W175" s="351"/>
      <c r="X175" s="275" t="s">
        <v>29</v>
      </c>
      <c r="Y175" s="1"/>
      <c r="Z175" s="124"/>
      <c r="AA175" s="124"/>
      <c r="AB175" s="124"/>
    </row>
    <row r="176" spans="2:28" ht="16.149999999999999" customHeight="1">
      <c r="B176" s="1"/>
      <c r="C176" s="1"/>
      <c r="D176" s="11"/>
      <c r="E176" s="11"/>
      <c r="F176" s="275"/>
      <c r="G176" s="275"/>
      <c r="H176" s="615" t="s">
        <v>458</v>
      </c>
      <c r="I176" s="615"/>
      <c r="J176" s="615"/>
      <c r="K176" s="275"/>
      <c r="L176" s="351">
        <v>2.5</v>
      </c>
      <c r="M176" s="351"/>
      <c r="N176" s="351"/>
      <c r="O176" s="351"/>
      <c r="P176" s="351"/>
      <c r="Q176" s="351"/>
      <c r="R176" s="351"/>
      <c r="S176" s="275"/>
      <c r="T176" s="351"/>
      <c r="U176" s="351"/>
      <c r="V176" s="351"/>
      <c r="W176" s="351"/>
      <c r="X176" s="275"/>
      <c r="Y176" s="1"/>
      <c r="Z176" s="124"/>
      <c r="AA176" s="124"/>
      <c r="AB176" s="124"/>
    </row>
    <row r="177" spans="2:28" ht="16.149999999999999" customHeight="1">
      <c r="B177" s="1"/>
      <c r="C177" s="1"/>
      <c r="D177" s="11"/>
      <c r="E177" s="11" t="s">
        <v>429</v>
      </c>
      <c r="F177" s="11"/>
      <c r="G177" s="124"/>
      <c r="H177" s="124"/>
      <c r="I177" s="124"/>
      <c r="J177" s="124"/>
      <c r="K177" s="124"/>
      <c r="L177" s="129"/>
      <c r="M177" s="129"/>
      <c r="N177" s="129"/>
      <c r="O177" s="129"/>
      <c r="P177" s="1"/>
      <c r="Q177" s="1"/>
      <c r="R177" s="1"/>
      <c r="S177" s="11"/>
      <c r="T177" s="135"/>
      <c r="U177" s="10"/>
      <c r="V177" s="10"/>
      <c r="W177" s="10"/>
      <c r="X177" s="10"/>
      <c r="Y177" s="1"/>
      <c r="Z177" s="124"/>
      <c r="AA177" s="124"/>
      <c r="AB177" s="124"/>
    </row>
    <row r="178" spans="2:28" ht="16.149999999999999" customHeight="1">
      <c r="B178" s="1"/>
      <c r="C178" s="1"/>
      <c r="D178" s="11"/>
      <c r="E178" s="11"/>
      <c r="F178" s="275" t="s">
        <v>461</v>
      </c>
      <c r="G178" s="275" t="s">
        <v>117</v>
      </c>
      <c r="H178" s="231" t="s">
        <v>431</v>
      </c>
      <c r="I178" s="231"/>
      <c r="J178" s="231"/>
      <c r="K178" s="275" t="s">
        <v>117</v>
      </c>
      <c r="L178" s="614">
        <v>12008.351008175943</v>
      </c>
      <c r="M178" s="614"/>
      <c r="N178" s="614"/>
      <c r="O178" s="614"/>
      <c r="P178" s="614"/>
      <c r="Q178" s="614"/>
      <c r="R178" s="614"/>
      <c r="S178" s="275" t="s">
        <v>117</v>
      </c>
      <c r="T178" s="351">
        <v>4803.3404032703775</v>
      </c>
      <c r="U178" s="351"/>
      <c r="V178" s="351"/>
      <c r="W178" s="351"/>
      <c r="X178" s="275" t="s">
        <v>29</v>
      </c>
      <c r="Y178" s="1"/>
      <c r="Z178" s="124"/>
      <c r="AA178" s="124"/>
      <c r="AB178" s="124"/>
    </row>
    <row r="179" spans="2:28" ht="16.149999999999999" customHeight="1">
      <c r="B179" s="1"/>
      <c r="C179" s="1"/>
      <c r="D179" s="11"/>
      <c r="E179" s="1"/>
      <c r="F179" s="275"/>
      <c r="G179" s="275"/>
      <c r="H179" s="615" t="s">
        <v>462</v>
      </c>
      <c r="I179" s="615"/>
      <c r="J179" s="615"/>
      <c r="K179" s="275"/>
      <c r="L179" s="351">
        <v>2.5</v>
      </c>
      <c r="M179" s="351"/>
      <c r="N179" s="351"/>
      <c r="O179" s="351"/>
      <c r="P179" s="351"/>
      <c r="Q179" s="351"/>
      <c r="R179" s="351"/>
      <c r="S179" s="275"/>
      <c r="T179" s="351"/>
      <c r="U179" s="351"/>
      <c r="V179" s="351"/>
      <c r="W179" s="351"/>
      <c r="X179" s="275"/>
      <c r="Y179" s="1"/>
      <c r="Z179" s="124"/>
      <c r="AA179" s="124"/>
      <c r="AB179" s="124"/>
    </row>
    <row r="180" spans="2:28" ht="16.149999999999999" customHeight="1">
      <c r="B180" s="1"/>
      <c r="C180" s="1"/>
      <c r="D180" s="11"/>
      <c r="E180" s="11"/>
      <c r="F180" s="275" t="s">
        <v>463</v>
      </c>
      <c r="G180" s="275" t="s">
        <v>117</v>
      </c>
      <c r="H180" s="231" t="s">
        <v>464</v>
      </c>
      <c r="I180" s="231"/>
      <c r="J180" s="231"/>
      <c r="K180" s="275" t="s">
        <v>117</v>
      </c>
      <c r="L180" s="614">
        <v>13084.259667730965</v>
      </c>
      <c r="M180" s="614"/>
      <c r="N180" s="614"/>
      <c r="O180" s="614"/>
      <c r="P180" s="614"/>
      <c r="Q180" s="614"/>
      <c r="R180" s="614"/>
      <c r="S180" s="275" t="s">
        <v>117</v>
      </c>
      <c r="T180" s="351">
        <v>5233.7038670923857</v>
      </c>
      <c r="U180" s="351"/>
      <c r="V180" s="351"/>
      <c r="W180" s="351"/>
      <c r="X180" s="275" t="s">
        <v>29</v>
      </c>
      <c r="Y180" s="1"/>
      <c r="Z180" s="124"/>
      <c r="AA180" s="124"/>
      <c r="AB180" s="124"/>
    </row>
    <row r="181" spans="2:28" ht="16.149999999999999" customHeight="1">
      <c r="B181" s="1"/>
      <c r="C181" s="1"/>
      <c r="D181" s="11"/>
      <c r="E181" s="11"/>
      <c r="F181" s="275"/>
      <c r="G181" s="275"/>
      <c r="H181" s="615" t="s">
        <v>462</v>
      </c>
      <c r="I181" s="615"/>
      <c r="J181" s="615"/>
      <c r="K181" s="275"/>
      <c r="L181" s="351">
        <v>2.5</v>
      </c>
      <c r="M181" s="351"/>
      <c r="N181" s="351"/>
      <c r="O181" s="351"/>
      <c r="P181" s="351"/>
      <c r="Q181" s="351"/>
      <c r="R181" s="351"/>
      <c r="S181" s="275"/>
      <c r="T181" s="351"/>
      <c r="U181" s="351"/>
      <c r="V181" s="351"/>
      <c r="W181" s="351"/>
      <c r="X181" s="275"/>
      <c r="Y181" s="1"/>
      <c r="Z181" s="124"/>
      <c r="AA181" s="124"/>
      <c r="AB181" s="124"/>
    </row>
    <row r="183" spans="2:28" ht="16.149999999999999" customHeight="1">
      <c r="B183" s="39" t="s">
        <v>465</v>
      </c>
      <c r="C183" s="38"/>
      <c r="D183" s="38"/>
      <c r="E183" s="378" t="s">
        <v>466</v>
      </c>
      <c r="F183" s="378"/>
      <c r="G183" s="378"/>
      <c r="H183" s="37" t="s">
        <v>88</v>
      </c>
      <c r="I183" s="39" t="s">
        <v>467</v>
      </c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10"/>
      <c r="W183" s="129"/>
      <c r="X183" s="124"/>
      <c r="Y183" s="1"/>
      <c r="Z183" s="124"/>
      <c r="AA183" s="124"/>
      <c r="AB183" s="124"/>
    </row>
    <row r="184" spans="2:28" ht="16.149999999999999" customHeight="1">
      <c r="B184" s="38"/>
      <c r="C184" s="38"/>
      <c r="D184" s="38"/>
      <c r="E184" s="378" t="s">
        <v>468</v>
      </c>
      <c r="F184" s="378"/>
      <c r="G184" s="378"/>
      <c r="H184" s="37" t="s">
        <v>88</v>
      </c>
      <c r="I184" s="39" t="s">
        <v>469</v>
      </c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10"/>
      <c r="W184" s="129"/>
      <c r="X184" s="124"/>
      <c r="Y184" s="1"/>
      <c r="Z184" s="124"/>
      <c r="AA184" s="124"/>
      <c r="AB184" s="124"/>
    </row>
    <row r="185" spans="2:28" ht="16.149999999999999" customHeight="1">
      <c r="B185" s="38"/>
      <c r="C185" s="38"/>
      <c r="D185" s="38"/>
      <c r="E185" s="378" t="s">
        <v>470</v>
      </c>
      <c r="F185" s="378"/>
      <c r="G185" s="378"/>
      <c r="H185" s="47" t="s">
        <v>88</v>
      </c>
      <c r="I185" s="39" t="s">
        <v>471</v>
      </c>
      <c r="J185" s="38"/>
      <c r="K185" s="38"/>
      <c r="L185" s="38"/>
      <c r="M185" s="38"/>
      <c r="N185" s="38"/>
      <c r="O185" s="38"/>
      <c r="P185" s="38"/>
      <c r="Q185" s="38"/>
      <c r="R185" s="1"/>
      <c r="S185" s="1"/>
      <c r="T185" s="38"/>
      <c r="U185" s="38"/>
      <c r="V185" s="10"/>
      <c r="W185" s="129"/>
      <c r="X185" s="124"/>
      <c r="Y185" s="1"/>
      <c r="Z185" s="124"/>
      <c r="AA185" s="124"/>
      <c r="AB185" s="124"/>
    </row>
    <row r="186" spans="2:28" ht="16.149999999999999" customHeight="1">
      <c r="B186" s="38"/>
      <c r="C186" s="38"/>
      <c r="D186" s="38"/>
      <c r="E186" s="378" t="s">
        <v>472</v>
      </c>
      <c r="F186" s="378"/>
      <c r="G186" s="378"/>
      <c r="H186" s="37" t="s">
        <v>88</v>
      </c>
      <c r="I186" s="39" t="s">
        <v>473</v>
      </c>
      <c r="J186" s="38"/>
      <c r="K186" s="38"/>
      <c r="L186" s="38"/>
      <c r="M186" s="38"/>
      <c r="N186" s="38"/>
      <c r="O186" s="38"/>
      <c r="P186" s="38"/>
      <c r="Q186" s="38"/>
      <c r="R186" s="1"/>
      <c r="S186" s="1"/>
      <c r="T186" s="1"/>
      <c r="U186" s="1"/>
      <c r="V186" s="10"/>
      <c r="W186" s="129"/>
      <c r="X186" s="124"/>
      <c r="Y186" s="1"/>
      <c r="Z186" s="124"/>
      <c r="AA186" s="124"/>
      <c r="AB186" s="124"/>
    </row>
    <row r="188" spans="2:28" ht="16.149999999999999" customHeight="1">
      <c r="B188" s="1"/>
      <c r="C188" s="11" t="s">
        <v>474</v>
      </c>
      <c r="D188" s="28"/>
      <c r="E188" s="28"/>
      <c r="F188" s="28"/>
      <c r="G188" s="135"/>
      <c r="H188" s="28"/>
      <c r="I188" s="28"/>
      <c r="J188" s="28"/>
      <c r="K188" s="28"/>
      <c r="L188" s="28"/>
      <c r="M188" s="28"/>
      <c r="N188" s="28"/>
      <c r="O188" s="28"/>
      <c r="P188" s="28"/>
      <c r="Q188" s="135"/>
      <c r="R188" s="135"/>
      <c r="S188" s="28"/>
      <c r="T188" s="28"/>
      <c r="U188" s="28"/>
      <c r="V188" s="28"/>
      <c r="W188" s="135"/>
      <c r="X188" s="28"/>
      <c r="Y188" s="28"/>
      <c r="Z188" s="28"/>
      <c r="AA188" s="28"/>
      <c r="AB188" s="28"/>
    </row>
    <row r="189" spans="2:28" ht="16.149999999999999" customHeight="1">
      <c r="B189" s="1"/>
      <c r="D189" s="11" t="s">
        <v>419</v>
      </c>
      <c r="E189" s="11"/>
      <c r="F189" s="11"/>
      <c r="G189" s="124"/>
      <c r="H189" s="11"/>
      <c r="I189" s="11"/>
      <c r="J189" s="11"/>
      <c r="K189" s="11"/>
      <c r="L189" s="11"/>
      <c r="M189" s="11"/>
      <c r="N189" s="11"/>
      <c r="O189" s="11"/>
      <c r="P189" s="11"/>
      <c r="Q189" s="124"/>
      <c r="R189" s="124"/>
      <c r="S189" s="11"/>
      <c r="T189" s="11"/>
      <c r="U189" s="11"/>
      <c r="V189" s="11"/>
      <c r="W189" s="124"/>
      <c r="X189" s="11"/>
      <c r="Y189" s="11"/>
      <c r="Z189" s="11"/>
      <c r="AA189" s="11"/>
      <c r="AB189" s="28"/>
    </row>
    <row r="190" spans="2:28" ht="16.149999999999999" customHeight="1">
      <c r="B190" s="3"/>
      <c r="C190" s="11"/>
      <c r="D190" s="11"/>
      <c r="E190" s="11" t="s">
        <v>475</v>
      </c>
      <c r="F190" s="11"/>
      <c r="G190" s="124"/>
      <c r="H190" s="11"/>
      <c r="I190" s="11"/>
      <c r="J190" s="11"/>
      <c r="K190" s="11"/>
      <c r="L190" s="11"/>
      <c r="M190" s="11"/>
      <c r="N190" s="11"/>
      <c r="O190" s="11"/>
      <c r="P190" s="11"/>
      <c r="Q190" s="124"/>
      <c r="R190" s="124"/>
      <c r="S190" s="11"/>
      <c r="T190" s="11"/>
      <c r="U190" s="11"/>
      <c r="V190" s="11"/>
      <c r="W190" s="124"/>
      <c r="X190" s="11"/>
      <c r="Y190" s="11"/>
      <c r="Z190" s="11"/>
      <c r="AA190" s="11"/>
      <c r="AB190" s="28"/>
    </row>
    <row r="191" spans="2:28" ht="16.149999999999999" customHeight="1">
      <c r="B191" s="3"/>
      <c r="C191" s="11"/>
      <c r="D191" s="11"/>
      <c r="E191" s="11"/>
      <c r="F191" s="275" t="s">
        <v>476</v>
      </c>
      <c r="G191" s="369" t="s">
        <v>117</v>
      </c>
      <c r="H191" s="231" t="s">
        <v>477</v>
      </c>
      <c r="I191" s="231"/>
      <c r="J191" s="231"/>
      <c r="K191" s="369" t="s">
        <v>117</v>
      </c>
      <c r="L191" s="372">
        <v>1.7055519787405112E-3</v>
      </c>
      <c r="M191" s="372"/>
      <c r="N191" s="372"/>
      <c r="O191" s="372"/>
      <c r="P191" s="617" t="s">
        <v>478</v>
      </c>
      <c r="Q191" s="351">
        <v>8.1180000000000003</v>
      </c>
      <c r="R191" s="351"/>
      <c r="S191" s="351"/>
      <c r="T191" s="351"/>
      <c r="U191" s="32">
        <v>2</v>
      </c>
      <c r="V191" s="1"/>
      <c r="W191" s="1"/>
      <c r="X191" s="1"/>
      <c r="Y191" s="1"/>
      <c r="Z191" s="1"/>
      <c r="AA191" s="1"/>
      <c r="AB191" s="28"/>
    </row>
    <row r="192" spans="2:28" ht="16.149999999999999" customHeight="1">
      <c r="B192" s="3"/>
      <c r="C192" s="11"/>
      <c r="D192" s="11"/>
      <c r="E192" s="11"/>
      <c r="F192" s="275"/>
      <c r="G192" s="369"/>
      <c r="H192" s="615">
        <v>3</v>
      </c>
      <c r="I192" s="615"/>
      <c r="J192" s="615"/>
      <c r="K192" s="369"/>
      <c r="L192" s="618">
        <v>3</v>
      </c>
      <c r="M192" s="618"/>
      <c r="N192" s="618"/>
      <c r="O192" s="618"/>
      <c r="P192" s="618"/>
      <c r="Q192" s="618"/>
      <c r="R192" s="618"/>
      <c r="S192" s="618"/>
      <c r="T192" s="618"/>
      <c r="U192" s="1"/>
      <c r="V192" s="1"/>
      <c r="W192" s="1"/>
      <c r="X192" s="1"/>
      <c r="Y192" s="1"/>
      <c r="Z192" s="1"/>
      <c r="AA192" s="1"/>
      <c r="AB192" s="28"/>
    </row>
    <row r="193" spans="2:28" ht="16.149999999999999" customHeight="1">
      <c r="B193" s="3"/>
      <c r="C193" s="11"/>
      <c r="D193" s="11"/>
      <c r="E193" s="11"/>
      <c r="F193" s="124"/>
      <c r="G193" s="1"/>
      <c r="H193" s="1"/>
      <c r="I193" s="1"/>
      <c r="J193" s="1"/>
      <c r="K193" s="124" t="s">
        <v>117</v>
      </c>
      <c r="L193" s="351">
        <v>3.746638562700226E-2</v>
      </c>
      <c r="M193" s="351"/>
      <c r="N193" s="351"/>
      <c r="O193" s="351"/>
      <c r="P193" s="11" t="s">
        <v>13</v>
      </c>
      <c r="Q193" s="124" t="s">
        <v>117</v>
      </c>
      <c r="R193" s="351">
        <v>37.466385627002261</v>
      </c>
      <c r="S193" s="351"/>
      <c r="T193" s="351"/>
      <c r="U193" s="351"/>
      <c r="V193" s="11" t="s">
        <v>479</v>
      </c>
      <c r="W193" s="129"/>
      <c r="X193" s="129"/>
      <c r="Y193" s="129"/>
      <c r="Z193" s="129"/>
      <c r="AA193" s="124"/>
      <c r="AB193" s="28"/>
    </row>
    <row r="194" spans="2:28" ht="16.149999999999999" customHeight="1">
      <c r="B194" s="3"/>
      <c r="C194" s="11"/>
      <c r="D194" s="11"/>
      <c r="E194" s="11" t="s">
        <v>480</v>
      </c>
      <c r="F194" s="11"/>
      <c r="G194" s="124"/>
      <c r="H194" s="11"/>
      <c r="I194" s="11"/>
      <c r="J194" s="11"/>
      <c r="K194" s="11"/>
      <c r="L194" s="11"/>
      <c r="M194" s="11"/>
      <c r="N194" s="11"/>
      <c r="O194" s="11"/>
      <c r="P194" s="11"/>
      <c r="Q194" s="124"/>
      <c r="R194" s="124"/>
      <c r="S194" s="11"/>
      <c r="T194" s="11"/>
      <c r="U194" s="11"/>
      <c r="V194" s="11"/>
      <c r="W194" s="124"/>
      <c r="X194" s="11"/>
      <c r="Y194" s="11"/>
      <c r="Z194" s="11"/>
      <c r="AA194" s="11"/>
      <c r="AB194" s="28"/>
    </row>
    <row r="195" spans="2:28" ht="16.149999999999999" customHeight="1">
      <c r="B195" s="3"/>
      <c r="C195" s="11"/>
      <c r="D195" s="11"/>
      <c r="E195" s="11"/>
      <c r="F195" s="275" t="s">
        <v>481</v>
      </c>
      <c r="G195" s="275"/>
      <c r="H195" s="369" t="s">
        <v>117</v>
      </c>
      <c r="I195" s="275" t="s">
        <v>482</v>
      </c>
      <c r="J195" s="275"/>
      <c r="K195" s="275"/>
      <c r="L195" s="275"/>
      <c r="M195" s="275"/>
      <c r="N195" s="27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2:28" ht="16.149999999999999" customHeight="1">
      <c r="B196" s="3"/>
      <c r="C196" s="11"/>
      <c r="D196" s="11"/>
      <c r="E196" s="11"/>
      <c r="F196" s="275"/>
      <c r="G196" s="275"/>
      <c r="H196" s="369"/>
      <c r="I196" s="275"/>
      <c r="J196" s="275"/>
      <c r="K196" s="275"/>
      <c r="L196" s="275"/>
      <c r="M196" s="275"/>
      <c r="N196" s="27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2:28" ht="16.149999999999999" customHeight="1">
      <c r="B197" s="3"/>
      <c r="C197" s="11"/>
      <c r="D197" s="11"/>
      <c r="E197" s="11"/>
      <c r="F197" s="124"/>
      <c r="G197" s="1"/>
      <c r="H197" s="22" t="s">
        <v>117</v>
      </c>
      <c r="I197" s="231">
        <v>0.08</v>
      </c>
      <c r="J197" s="231"/>
      <c r="K197" s="124" t="s">
        <v>478</v>
      </c>
      <c r="L197" s="351">
        <v>8.1180000000000003</v>
      </c>
      <c r="M197" s="351"/>
      <c r="N197" s="351"/>
      <c r="O197" s="351"/>
      <c r="P197" s="129" t="s">
        <v>483</v>
      </c>
      <c r="Q197" s="231">
        <v>2.1999999999999999E-2</v>
      </c>
      <c r="R197" s="231"/>
      <c r="S197" s="120" t="s">
        <v>478</v>
      </c>
      <c r="T197" s="351">
        <v>300</v>
      </c>
      <c r="U197" s="351"/>
      <c r="V197" s="351"/>
      <c r="W197" s="351"/>
      <c r="X197" s="120" t="s">
        <v>478</v>
      </c>
      <c r="Y197" s="351">
        <v>2.8599999999999997E-2</v>
      </c>
      <c r="Z197" s="351"/>
      <c r="AA197" s="351"/>
      <c r="AB197" s="14"/>
    </row>
    <row r="198" spans="2:28" ht="16.149999999999999" customHeight="1">
      <c r="B198" s="3"/>
      <c r="C198" s="11"/>
      <c r="D198" s="11"/>
      <c r="E198" s="11"/>
      <c r="F198" s="124"/>
      <c r="G198" s="1"/>
      <c r="H198" s="22" t="s">
        <v>117</v>
      </c>
      <c r="I198" s="351">
        <v>0.83820000000000006</v>
      </c>
      <c r="J198" s="351"/>
      <c r="K198" s="351"/>
      <c r="L198" s="351"/>
      <c r="M198" s="124" t="s">
        <v>13</v>
      </c>
      <c r="N198" s="124"/>
      <c r="O198" s="22"/>
      <c r="P198" s="129"/>
      <c r="Q198" s="129"/>
      <c r="R198" s="129"/>
      <c r="S198" s="124"/>
      <c r="T198" s="124"/>
      <c r="U198" s="120"/>
      <c r="V198" s="120"/>
      <c r="W198" s="120"/>
      <c r="X198" s="22"/>
      <c r="Y198" s="129"/>
      <c r="Z198" s="129"/>
      <c r="AA198" s="129"/>
      <c r="AB198" s="124"/>
    </row>
    <row r="199" spans="2:28" ht="16.149999999999999" customHeight="1">
      <c r="B199" s="3"/>
      <c r="C199" s="11"/>
      <c r="D199" s="11"/>
      <c r="E199" s="11"/>
      <c r="F199" s="275" t="s">
        <v>484</v>
      </c>
      <c r="G199" s="275"/>
      <c r="H199" s="369" t="s">
        <v>117</v>
      </c>
      <c r="I199" s="231" t="s">
        <v>485</v>
      </c>
      <c r="J199" s="231"/>
      <c r="K199" s="231"/>
      <c r="L199" s="124"/>
      <c r="M199" s="124"/>
      <c r="N199" s="22"/>
      <c r="O199" s="1"/>
      <c r="P199" s="1"/>
      <c r="Q199" s="1"/>
      <c r="R199" s="1"/>
      <c r="S199" s="11"/>
      <c r="T199" s="11"/>
      <c r="U199" s="11"/>
      <c r="V199" s="1"/>
      <c r="W199" s="11"/>
      <c r="X199" s="11"/>
      <c r="Y199" s="11"/>
      <c r="Z199" s="129"/>
      <c r="AA199" s="124"/>
      <c r="AB199" s="28"/>
    </row>
    <row r="200" spans="2:28" ht="16.149999999999999" customHeight="1">
      <c r="B200" s="3"/>
      <c r="C200" s="11"/>
      <c r="D200" s="11"/>
      <c r="E200" s="11"/>
      <c r="F200" s="275"/>
      <c r="G200" s="275"/>
      <c r="H200" s="369"/>
      <c r="I200" s="231"/>
      <c r="J200" s="231"/>
      <c r="K200" s="231"/>
      <c r="L200" s="124"/>
      <c r="M200" s="124"/>
      <c r="N200" s="22"/>
      <c r="O200" s="129"/>
      <c r="P200" s="129"/>
      <c r="Q200" s="129"/>
      <c r="R200" s="124"/>
      <c r="S200" s="124"/>
      <c r="T200" s="120"/>
      <c r="U200" s="120"/>
      <c r="V200" s="120"/>
      <c r="W200" s="22"/>
      <c r="X200" s="129"/>
      <c r="Y200" s="129"/>
      <c r="Z200" s="129"/>
      <c r="AA200" s="124"/>
      <c r="AB200" s="28"/>
    </row>
    <row r="201" spans="2:28" ht="16.149999999999999" customHeight="1">
      <c r="B201" s="3"/>
      <c r="C201" s="11"/>
      <c r="D201" s="11"/>
      <c r="E201" s="11"/>
      <c r="F201" s="124"/>
      <c r="G201" s="22"/>
      <c r="H201" s="22" t="s">
        <v>117</v>
      </c>
      <c r="I201" s="231">
        <v>4.3999999999999997E-2</v>
      </c>
      <c r="J201" s="231"/>
      <c r="K201" s="124" t="s">
        <v>478</v>
      </c>
      <c r="L201" s="351">
        <v>300</v>
      </c>
      <c r="M201" s="351"/>
      <c r="N201" s="351"/>
      <c r="O201" s="351"/>
      <c r="P201" s="124" t="s">
        <v>478</v>
      </c>
      <c r="Q201" s="351">
        <v>2.8599999999999997E-2</v>
      </c>
      <c r="R201" s="351"/>
      <c r="S201" s="351"/>
      <c r="T201" s="351"/>
      <c r="U201" s="22" t="s">
        <v>117</v>
      </c>
      <c r="V201" s="351">
        <v>0.37751999999999991</v>
      </c>
      <c r="W201" s="351"/>
      <c r="X201" s="351"/>
      <c r="Y201" s="351"/>
      <c r="Z201" s="124" t="s">
        <v>13</v>
      </c>
      <c r="AA201" s="11"/>
      <c r="AB201" s="28"/>
    </row>
    <row r="202" spans="2:28" ht="16.149999999999999" customHeight="1">
      <c r="B202" s="3"/>
      <c r="C202" s="11"/>
      <c r="D202" s="11"/>
      <c r="E202" s="11"/>
      <c r="F202" s="275" t="s">
        <v>481</v>
      </c>
      <c r="G202" s="275"/>
      <c r="H202" s="124" t="s">
        <v>486</v>
      </c>
      <c r="I202" s="275" t="s">
        <v>484</v>
      </c>
      <c r="J202" s="275"/>
      <c r="K202" s="124"/>
      <c r="L202" s="124"/>
      <c r="M202" s="27" t="s">
        <v>487</v>
      </c>
      <c r="N202" s="275" t="s">
        <v>488</v>
      </c>
      <c r="O202" s="275"/>
      <c r="P202" s="22" t="s">
        <v>117</v>
      </c>
      <c r="Q202" s="351">
        <v>0.83820000000000006</v>
      </c>
      <c r="R202" s="351"/>
      <c r="S202" s="351"/>
      <c r="T202" s="351"/>
      <c r="U202" s="124" t="s">
        <v>13</v>
      </c>
      <c r="V202" s="1"/>
      <c r="W202" s="12"/>
      <c r="X202" s="14"/>
      <c r="Y202" s="14"/>
      <c r="Z202" s="14"/>
      <c r="AA202" s="11"/>
      <c r="AB202" s="28"/>
    </row>
    <row r="203" spans="2:28" ht="16.149999999999999" customHeight="1">
      <c r="B203" s="3"/>
      <c r="C203" s="11"/>
      <c r="D203" s="11"/>
      <c r="E203" s="11" t="s">
        <v>489</v>
      </c>
      <c r="F203" s="11"/>
      <c r="G203" s="124"/>
      <c r="H203" s="11"/>
      <c r="I203" s="11"/>
      <c r="J203" s="11"/>
      <c r="K203" s="11"/>
      <c r="L203" s="11"/>
      <c r="M203" s="11"/>
      <c r="N203" s="11"/>
      <c r="O203" s="11"/>
      <c r="P203" s="11"/>
      <c r="Q203" s="124"/>
      <c r="R203" s="22"/>
      <c r="S203" s="129"/>
      <c r="T203" s="129"/>
      <c r="U203" s="129"/>
      <c r="V203" s="11"/>
      <c r="W203" s="124"/>
      <c r="X203" s="11"/>
      <c r="Y203" s="11"/>
      <c r="Z203" s="11"/>
      <c r="AA203" s="12"/>
      <c r="AB203" s="28"/>
    </row>
    <row r="204" spans="2:28" ht="16.149999999999999" customHeight="1">
      <c r="B204" s="3"/>
      <c r="C204" s="11"/>
      <c r="D204" s="11"/>
      <c r="E204" s="11"/>
      <c r="F204" s="275" t="s">
        <v>490</v>
      </c>
      <c r="G204" s="369" t="s">
        <v>117</v>
      </c>
      <c r="H204" s="376" t="s">
        <v>491</v>
      </c>
      <c r="I204" s="370"/>
      <c r="J204" s="370"/>
      <c r="K204" s="370"/>
      <c r="L204" s="370"/>
      <c r="M204" s="12"/>
      <c r="N204" s="21"/>
      <c r="O204" s="21"/>
      <c r="P204" s="21"/>
      <c r="Q204" s="21"/>
      <c r="R204" s="1"/>
      <c r="S204" s="11"/>
      <c r="T204" s="11"/>
      <c r="U204" s="11"/>
      <c r="V204" s="11"/>
      <c r="W204" s="124"/>
      <c r="X204" s="11"/>
      <c r="Y204" s="11"/>
      <c r="Z204" s="11"/>
      <c r="AA204" s="11"/>
      <c r="AB204" s="28"/>
    </row>
    <row r="205" spans="2:28" ht="16.149999999999999" customHeight="1">
      <c r="B205" s="3"/>
      <c r="C205" s="11"/>
      <c r="D205" s="11"/>
      <c r="E205" s="11"/>
      <c r="F205" s="275"/>
      <c r="G205" s="369"/>
      <c r="H205" s="370"/>
      <c r="I205" s="370"/>
      <c r="J205" s="370"/>
      <c r="K205" s="370"/>
      <c r="L205" s="370"/>
      <c r="M205" s="12"/>
      <c r="N205" s="21"/>
      <c r="O205" s="21"/>
      <c r="P205" s="21"/>
      <c r="Q205" s="21"/>
      <c r="R205" s="1"/>
      <c r="S205" s="11"/>
      <c r="T205" s="11"/>
      <c r="U205" s="11"/>
      <c r="V205" s="1"/>
      <c r="W205" s="1"/>
      <c r="X205" s="1"/>
      <c r="Y205" s="1"/>
      <c r="Z205" s="11"/>
      <c r="AA205" s="11"/>
      <c r="AB205" s="28"/>
    </row>
    <row r="206" spans="2:28" ht="16.149999999999999" customHeight="1">
      <c r="B206" s="3"/>
      <c r="C206" s="11"/>
      <c r="D206" s="11"/>
      <c r="E206" s="11"/>
      <c r="F206" s="124"/>
      <c r="G206" s="22" t="s">
        <v>117</v>
      </c>
      <c r="H206" s="132" t="s">
        <v>97</v>
      </c>
      <c r="I206" s="372">
        <v>1.6445780629645995E-2</v>
      </c>
      <c r="J206" s="372"/>
      <c r="K206" s="372"/>
      <c r="L206" s="372"/>
      <c r="M206" s="372"/>
      <c r="N206" s="22" t="s">
        <v>73</v>
      </c>
      <c r="O206" s="351">
        <v>1.7055519787405112E-3</v>
      </c>
      <c r="P206" s="351"/>
      <c r="Q206" s="351"/>
      <c r="R206" s="351"/>
      <c r="S206" s="351"/>
      <c r="T206" s="33" t="s">
        <v>98</v>
      </c>
      <c r="U206" s="124" t="s">
        <v>478</v>
      </c>
      <c r="V206" s="351">
        <v>0.83820000000000006</v>
      </c>
      <c r="W206" s="351"/>
      <c r="X206" s="351"/>
      <c r="Y206" s="351"/>
      <c r="Z206" s="1"/>
      <c r="AA206" s="1"/>
      <c r="AB206" s="1"/>
    </row>
    <row r="207" spans="2:28" ht="16.149999999999999" customHeight="1">
      <c r="B207" s="3"/>
      <c r="C207" s="11"/>
      <c r="D207" s="11"/>
      <c r="E207" s="11"/>
      <c r="F207" s="124"/>
      <c r="G207" s="22" t="s">
        <v>117</v>
      </c>
      <c r="H207" s="372">
        <v>1.2355259655188978E-2</v>
      </c>
      <c r="I207" s="372"/>
      <c r="J207" s="372"/>
      <c r="K207" s="372"/>
      <c r="L207" s="372"/>
      <c r="M207" s="22"/>
      <c r="N207" s="129"/>
      <c r="O207" s="129"/>
      <c r="P207" s="129"/>
      <c r="Q207" s="129"/>
      <c r="R207" s="33"/>
      <c r="S207" s="124"/>
      <c r="T207" s="129"/>
      <c r="U207" s="129"/>
      <c r="V207" s="129"/>
      <c r="W207" s="129"/>
      <c r="X207" s="22"/>
      <c r="Y207" s="129"/>
      <c r="Z207" s="129"/>
      <c r="AA207" s="129"/>
      <c r="AB207" s="129"/>
    </row>
    <row r="208" spans="2:28" ht="16.149999999999999" customHeight="1">
      <c r="B208" s="3"/>
      <c r="C208" s="11"/>
      <c r="D208" s="11"/>
      <c r="E208" s="11" t="s">
        <v>492</v>
      </c>
      <c r="F208" s="11"/>
      <c r="G208" s="124"/>
      <c r="H208" s="11"/>
      <c r="I208" s="11"/>
      <c r="J208" s="11"/>
      <c r="K208" s="11"/>
      <c r="L208" s="11"/>
      <c r="Q208" s="132"/>
      <c r="R208" s="124"/>
      <c r="S208" s="11"/>
      <c r="T208" s="11"/>
      <c r="U208" s="11"/>
      <c r="V208" s="11"/>
      <c r="W208" s="124"/>
      <c r="X208" s="11"/>
      <c r="Y208" s="11"/>
      <c r="Z208" s="11"/>
      <c r="AA208" s="11"/>
      <c r="AB208" s="28"/>
    </row>
    <row r="209" spans="2:28" ht="16.149999999999999" customHeight="1">
      <c r="B209" s="3"/>
      <c r="C209" s="11"/>
      <c r="D209" s="11"/>
      <c r="E209" s="11"/>
      <c r="F209" s="275" t="s">
        <v>493</v>
      </c>
      <c r="G209" s="369" t="s">
        <v>117</v>
      </c>
      <c r="H209" s="375" t="s">
        <v>97</v>
      </c>
      <c r="I209" s="375" t="s">
        <v>494</v>
      </c>
      <c r="J209" s="375"/>
      <c r="K209" s="375" t="s">
        <v>73</v>
      </c>
      <c r="L209" s="375">
        <v>1</v>
      </c>
      <c r="M209" s="375" t="s">
        <v>98</v>
      </c>
      <c r="N209" s="375" t="s">
        <v>495</v>
      </c>
      <c r="O209" s="375" t="s">
        <v>483</v>
      </c>
      <c r="P209" s="375" t="s">
        <v>496</v>
      </c>
      <c r="Q209" s="375" t="s">
        <v>97</v>
      </c>
      <c r="R209" s="374" t="s">
        <v>497</v>
      </c>
      <c r="S209" s="374" t="s">
        <v>73</v>
      </c>
      <c r="T209" s="115" t="s">
        <v>498</v>
      </c>
      <c r="U209" s="375" t="s">
        <v>98</v>
      </c>
      <c r="V209" s="14"/>
      <c r="W209" s="14"/>
      <c r="X209" s="14"/>
      <c r="Y209" s="11"/>
      <c r="Z209" s="11"/>
      <c r="AA209" s="1"/>
      <c r="AB209" s="28"/>
    </row>
    <row r="210" spans="2:28" ht="16.149999999999999" customHeight="1">
      <c r="B210" s="3"/>
      <c r="C210" s="11"/>
      <c r="D210" s="11"/>
      <c r="E210" s="11"/>
      <c r="F210" s="275"/>
      <c r="G210" s="369"/>
      <c r="H210" s="375"/>
      <c r="I210" s="619" t="s">
        <v>499</v>
      </c>
      <c r="J210" s="619"/>
      <c r="K210" s="375"/>
      <c r="L210" s="375"/>
      <c r="M210" s="375"/>
      <c r="N210" s="375"/>
      <c r="O210" s="375"/>
      <c r="P210" s="375"/>
      <c r="Q210" s="375"/>
      <c r="R210" s="374"/>
      <c r="S210" s="374"/>
      <c r="T210" s="620">
        <v>2</v>
      </c>
      <c r="U210" s="375"/>
      <c r="V210" s="14"/>
      <c r="W210" s="14"/>
      <c r="X210" s="14"/>
      <c r="Y210" s="11"/>
      <c r="AB210" s="28"/>
    </row>
    <row r="211" spans="2:28" ht="16.149999999999999" customHeight="1">
      <c r="B211" s="3"/>
      <c r="C211" s="11"/>
      <c r="D211" s="11"/>
      <c r="E211" s="11"/>
      <c r="F211" s="124"/>
      <c r="G211" s="369" t="s">
        <v>117</v>
      </c>
      <c r="H211" s="370" t="s">
        <v>97</v>
      </c>
      <c r="I211" s="614">
        <v>13334.306012112846</v>
      </c>
      <c r="J211" s="614"/>
      <c r="K211" s="614"/>
      <c r="L211" s="614"/>
      <c r="M211" s="373" t="s">
        <v>73</v>
      </c>
      <c r="N211" s="373">
        <v>1</v>
      </c>
      <c r="O211" s="370" t="s">
        <v>98</v>
      </c>
      <c r="P211" s="369" t="s">
        <v>500</v>
      </c>
      <c r="Q211" s="351">
        <v>3.746638562700226E-2</v>
      </c>
      <c r="R211" s="351"/>
      <c r="S211" s="351"/>
      <c r="T211" s="351"/>
      <c r="U211" s="369" t="s">
        <v>483</v>
      </c>
      <c r="V211" s="129"/>
      <c r="W211" s="129"/>
      <c r="X211" s="129"/>
      <c r="Y211" s="124"/>
      <c r="AB211" s="28"/>
    </row>
    <row r="212" spans="2:28" ht="16.149999999999999" customHeight="1">
      <c r="B212" s="3"/>
      <c r="C212" s="11"/>
      <c r="D212" s="11"/>
      <c r="E212" s="11"/>
      <c r="F212" s="124"/>
      <c r="G212" s="369"/>
      <c r="H212" s="370"/>
      <c r="I212" s="351">
        <v>12267.060975480157</v>
      </c>
      <c r="J212" s="351"/>
      <c r="K212" s="351"/>
      <c r="L212" s="351"/>
      <c r="M212" s="373"/>
      <c r="N212" s="373"/>
      <c r="O212" s="370"/>
      <c r="P212" s="369"/>
      <c r="Q212" s="351"/>
      <c r="R212" s="351"/>
      <c r="S212" s="351"/>
      <c r="T212" s="351"/>
      <c r="U212" s="369"/>
      <c r="V212" s="129"/>
      <c r="W212" s="129"/>
      <c r="X212" s="129"/>
      <c r="Y212" s="124"/>
      <c r="AB212" s="28"/>
    </row>
    <row r="213" spans="2:28" ht="16.149999999999999" customHeight="1">
      <c r="B213" s="3"/>
      <c r="C213" s="11"/>
      <c r="D213" s="11"/>
      <c r="E213" s="11"/>
      <c r="F213" s="124"/>
      <c r="G213" s="22"/>
      <c r="H213" s="372">
        <v>1.2355259655188978E-2</v>
      </c>
      <c r="I213" s="372"/>
      <c r="J213" s="372"/>
      <c r="K213" s="372"/>
      <c r="L213" s="372"/>
      <c r="M213" s="372"/>
      <c r="N213" s="369" t="s">
        <v>500</v>
      </c>
      <c r="O213" s="370" t="s">
        <v>97</v>
      </c>
      <c r="P213" s="351">
        <v>8.1180000000000003</v>
      </c>
      <c r="Q213" s="351"/>
      <c r="R213" s="351"/>
      <c r="S213" s="351"/>
      <c r="T213" s="373" t="s">
        <v>73</v>
      </c>
      <c r="U213" s="614">
        <v>0.83820000000000006</v>
      </c>
      <c r="V213" s="614"/>
      <c r="W213" s="614"/>
      <c r="X213" s="614"/>
      <c r="Y213" s="370" t="s">
        <v>98</v>
      </c>
      <c r="Z213" s="14"/>
      <c r="AA213" s="14"/>
      <c r="AB213" s="11"/>
    </row>
    <row r="214" spans="2:28" ht="16.149999999999999" customHeight="1">
      <c r="B214" s="3"/>
      <c r="C214" s="11"/>
      <c r="D214" s="11"/>
      <c r="E214" s="11"/>
      <c r="F214" s="124"/>
      <c r="G214" s="22"/>
      <c r="H214" s="372"/>
      <c r="I214" s="372"/>
      <c r="J214" s="372"/>
      <c r="K214" s="372"/>
      <c r="L214" s="372"/>
      <c r="M214" s="372"/>
      <c r="N214" s="369"/>
      <c r="O214" s="370"/>
      <c r="P214" s="351"/>
      <c r="Q214" s="351"/>
      <c r="R214" s="351"/>
      <c r="S214" s="351"/>
      <c r="T214" s="373"/>
      <c r="U214" s="349">
        <v>2</v>
      </c>
      <c r="V214" s="349"/>
      <c r="W214" s="349"/>
      <c r="X214" s="349"/>
      <c r="Y214" s="370"/>
      <c r="Z214" s="14"/>
      <c r="AA214" s="14"/>
      <c r="AB214" s="11"/>
    </row>
    <row r="215" spans="2:28" ht="16.149999999999999" customHeight="1">
      <c r="B215" s="3"/>
      <c r="C215" s="11"/>
      <c r="D215" s="11"/>
      <c r="E215" s="11"/>
      <c r="F215" s="124"/>
      <c r="G215" s="22" t="s">
        <v>117</v>
      </c>
      <c r="H215" s="351">
        <v>9.8381516886130019E-2</v>
      </c>
      <c r="I215" s="351"/>
      <c r="J215" s="351"/>
      <c r="K215" s="351"/>
      <c r="L215" s="11" t="s">
        <v>13</v>
      </c>
      <c r="M215" s="22" t="s">
        <v>117</v>
      </c>
      <c r="N215" s="351">
        <v>98.381516886130015</v>
      </c>
      <c r="O215" s="351"/>
      <c r="P215" s="351"/>
      <c r="Q215" s="351"/>
      <c r="R215" s="109" t="s">
        <v>479</v>
      </c>
      <c r="S215" s="129"/>
      <c r="T215" s="129"/>
      <c r="U215" s="129"/>
      <c r="V215" s="129"/>
      <c r="W215" s="132"/>
      <c r="X215" s="22"/>
      <c r="Y215" s="129"/>
      <c r="Z215" s="129"/>
      <c r="AA215" s="129"/>
      <c r="AB215" s="124"/>
    </row>
    <row r="216" spans="2:28" ht="16.149999999999999" customHeight="1">
      <c r="B216" s="3"/>
      <c r="C216" s="11"/>
      <c r="D216" s="11"/>
      <c r="E216" s="11" t="s">
        <v>501</v>
      </c>
      <c r="F216" s="11"/>
      <c r="G216" s="124"/>
      <c r="H216" s="11"/>
      <c r="I216" s="11"/>
      <c r="J216" s="11"/>
      <c r="K216" s="11"/>
      <c r="L216" s="11"/>
      <c r="M216" s="11"/>
      <c r="N216" s="11"/>
      <c r="O216" s="11"/>
      <c r="P216" s="11"/>
      <c r="Q216" s="124"/>
      <c r="R216" s="124"/>
      <c r="S216" s="11"/>
      <c r="T216" s="11"/>
      <c r="U216" s="11"/>
      <c r="V216" s="11"/>
      <c r="W216" s="124"/>
      <c r="X216" s="11"/>
      <c r="Y216" s="11"/>
      <c r="Z216" s="11"/>
      <c r="AA216" s="11"/>
      <c r="AB216" s="28"/>
    </row>
    <row r="217" spans="2:28" ht="16.149999999999999" customHeight="1">
      <c r="B217" s="3"/>
      <c r="C217" s="11"/>
      <c r="D217" s="11"/>
      <c r="E217" s="11"/>
      <c r="F217" s="275" t="s">
        <v>502</v>
      </c>
      <c r="G217" s="369" t="s">
        <v>117</v>
      </c>
      <c r="H217" s="231" t="s">
        <v>503</v>
      </c>
      <c r="I217" s="231"/>
      <c r="J217" s="231"/>
      <c r="K217" s="369" t="s">
        <v>117</v>
      </c>
      <c r="L217" s="351">
        <v>3.746638562700226E-2</v>
      </c>
      <c r="M217" s="351"/>
      <c r="N217" s="351"/>
      <c r="O217" s="351"/>
      <c r="P217" s="351"/>
      <c r="Q217" s="275" t="s">
        <v>483</v>
      </c>
      <c r="R217" s="351">
        <v>9.8381516886130019E-2</v>
      </c>
      <c r="S217" s="351"/>
      <c r="T217" s="351"/>
      <c r="U217" s="351"/>
      <c r="V217" s="351"/>
      <c r="W217" s="1"/>
      <c r="X217" s="28"/>
      <c r="Y217" s="28"/>
      <c r="Z217" s="28"/>
      <c r="AA217" s="1"/>
      <c r="AB217" s="28"/>
    </row>
    <row r="218" spans="2:28" ht="16.149999999999999" customHeight="1">
      <c r="B218" s="3"/>
      <c r="C218" s="11"/>
      <c r="D218" s="11"/>
      <c r="E218" s="11"/>
      <c r="F218" s="275"/>
      <c r="G218" s="369"/>
      <c r="H218" s="231"/>
      <c r="I218" s="231"/>
      <c r="J218" s="231"/>
      <c r="K218" s="369"/>
      <c r="L218" s="351"/>
      <c r="M218" s="351"/>
      <c r="N218" s="351"/>
      <c r="O218" s="351"/>
      <c r="P218" s="351"/>
      <c r="Q218" s="275"/>
      <c r="R218" s="351"/>
      <c r="S218" s="351"/>
      <c r="T218" s="351"/>
      <c r="U218" s="351"/>
      <c r="V218" s="351"/>
      <c r="W218" s="14"/>
      <c r="X218" s="14"/>
      <c r="Y218" s="14"/>
      <c r="Z218" s="11"/>
      <c r="AA218" s="1"/>
      <c r="AB218" s="28"/>
    </row>
    <row r="219" spans="2:28" ht="16.149999999999999" customHeight="1">
      <c r="B219" s="3"/>
      <c r="C219" s="11"/>
      <c r="D219" s="11"/>
      <c r="E219" s="11"/>
      <c r="F219" s="124"/>
      <c r="G219" s="22"/>
      <c r="H219" s="132"/>
      <c r="I219" s="132"/>
      <c r="J219" s="132"/>
      <c r="K219" s="22" t="s">
        <v>117</v>
      </c>
      <c r="L219" s="372">
        <v>0.13584790251313228</v>
      </c>
      <c r="M219" s="372"/>
      <c r="N219" s="372"/>
      <c r="O219" s="372"/>
      <c r="P219" s="372"/>
      <c r="Q219" s="11" t="s">
        <v>13</v>
      </c>
      <c r="R219" s="22" t="s">
        <v>117</v>
      </c>
      <c r="S219" s="372">
        <v>135.84790251313228</v>
      </c>
      <c r="T219" s="372"/>
      <c r="U219" s="372"/>
      <c r="V219" s="372"/>
      <c r="W219" s="372"/>
      <c r="X219" s="129" t="s">
        <v>479</v>
      </c>
      <c r="Y219" s="129"/>
      <c r="Z219" s="124"/>
      <c r="AA219" s="1"/>
      <c r="AB219" s="28"/>
    </row>
    <row r="220" spans="2:28" ht="16.149999999999999" customHeight="1">
      <c r="B220" s="3"/>
      <c r="C220" s="11"/>
      <c r="D220" s="11"/>
      <c r="E220" s="11" t="s">
        <v>504</v>
      </c>
      <c r="F220" s="11"/>
      <c r="G220" s="124"/>
      <c r="H220" s="11"/>
      <c r="I220" s="11"/>
      <c r="J220" s="11"/>
      <c r="K220" s="11"/>
      <c r="Q220" s="124"/>
      <c r="R220" s="124"/>
      <c r="S220" s="11"/>
      <c r="T220" s="11"/>
      <c r="U220" s="11"/>
      <c r="V220" s="11"/>
      <c r="W220" s="124"/>
      <c r="X220" s="11"/>
      <c r="Y220" s="11"/>
      <c r="Z220" s="11"/>
      <c r="AA220" s="11"/>
      <c r="AB220" s="28"/>
    </row>
    <row r="221" spans="2:28" ht="16.149999999999999" customHeight="1">
      <c r="B221" s="3"/>
      <c r="C221" s="11"/>
      <c r="D221" s="11"/>
      <c r="E221" s="11"/>
      <c r="F221" s="275" t="s">
        <v>505</v>
      </c>
      <c r="G221" s="275"/>
      <c r="H221" s="369" t="s">
        <v>117</v>
      </c>
      <c r="I221" s="367" t="s">
        <v>506</v>
      </c>
      <c r="J221" s="367" t="s">
        <v>507</v>
      </c>
      <c r="K221" s="52" t="s">
        <v>502</v>
      </c>
      <c r="L221" s="367" t="s">
        <v>508</v>
      </c>
      <c r="M221" s="367" t="s">
        <v>509</v>
      </c>
      <c r="N221" s="367"/>
      <c r="O221" s="367" t="s">
        <v>510</v>
      </c>
      <c r="P221" s="368" t="s">
        <v>511</v>
      </c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1"/>
      <c r="AB221" s="28"/>
    </row>
    <row r="222" spans="2:28" ht="16.149999999999999" customHeight="1">
      <c r="B222" s="3"/>
      <c r="C222" s="11"/>
      <c r="D222" s="11"/>
      <c r="E222" s="11"/>
      <c r="F222" s="275"/>
      <c r="G222" s="275"/>
      <c r="H222" s="369"/>
      <c r="I222" s="367"/>
      <c r="J222" s="367"/>
      <c r="K222" s="621" t="s">
        <v>512</v>
      </c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1"/>
      <c r="AB222" s="28"/>
    </row>
    <row r="223" spans="2:28" ht="16.149999999999999" customHeight="1">
      <c r="B223" s="3"/>
      <c r="C223" s="11"/>
      <c r="D223" s="11"/>
      <c r="E223" s="11"/>
      <c r="F223" s="124"/>
      <c r="G223" s="124"/>
      <c r="H223" s="369" t="s">
        <v>117</v>
      </c>
      <c r="I223" s="275" t="s">
        <v>506</v>
      </c>
      <c r="J223" s="370" t="s">
        <v>97</v>
      </c>
      <c r="K223" s="614">
        <v>0.13584790251313228</v>
      </c>
      <c r="L223" s="614"/>
      <c r="M223" s="614"/>
      <c r="N223" s="614"/>
      <c r="O223" s="351" t="s">
        <v>508</v>
      </c>
      <c r="P223" s="351" t="s">
        <v>73</v>
      </c>
      <c r="Q223" s="351"/>
      <c r="R223" s="351"/>
      <c r="S223" s="351"/>
      <c r="T223" s="371" t="s">
        <v>98</v>
      </c>
      <c r="U223" s="366" t="s">
        <v>117</v>
      </c>
      <c r="V223" s="351">
        <v>3.625860894764982</v>
      </c>
      <c r="W223" s="351"/>
      <c r="X223" s="351"/>
      <c r="Y223" s="351"/>
      <c r="Z223" s="1"/>
      <c r="AA223" s="1"/>
      <c r="AB223" s="28"/>
    </row>
    <row r="224" spans="2:28" ht="16.149999999999999" customHeight="1">
      <c r="B224" s="3"/>
      <c r="C224" s="11"/>
      <c r="D224" s="11"/>
      <c r="E224" s="11"/>
      <c r="F224" s="124"/>
      <c r="G224" s="124"/>
      <c r="H224" s="369"/>
      <c r="I224" s="275"/>
      <c r="J224" s="370"/>
      <c r="K224" s="616">
        <v>3.746638562700226E-2</v>
      </c>
      <c r="L224" s="616"/>
      <c r="M224" s="616"/>
      <c r="N224" s="616"/>
      <c r="O224" s="351"/>
      <c r="P224" s="351"/>
      <c r="Q224" s="351"/>
      <c r="R224" s="351"/>
      <c r="S224" s="351"/>
      <c r="T224" s="371"/>
      <c r="U224" s="366"/>
      <c r="V224" s="351"/>
      <c r="W224" s="351"/>
      <c r="X224" s="351"/>
      <c r="Y224" s="351"/>
      <c r="Z224" s="1"/>
      <c r="AA224" s="1"/>
      <c r="AB224" s="28"/>
    </row>
    <row r="225" spans="2:28" ht="16.149999999999999" customHeight="1">
      <c r="B225" s="3"/>
      <c r="C225" s="28"/>
      <c r="D225" s="28"/>
      <c r="E225" s="28"/>
      <c r="F225" s="28"/>
      <c r="G225" s="135"/>
      <c r="H225" s="28"/>
      <c r="I225" s="28"/>
      <c r="J225" s="28"/>
      <c r="K225" s="28"/>
      <c r="L225" s="28"/>
      <c r="M225" s="28"/>
      <c r="N225" s="28"/>
      <c r="O225" s="28"/>
      <c r="P225" s="28"/>
      <c r="Q225" s="135"/>
      <c r="R225" s="135"/>
      <c r="S225" s="28"/>
      <c r="T225" s="1"/>
      <c r="U225" s="1"/>
      <c r="V225" s="1"/>
      <c r="W225" s="1"/>
      <c r="X225" s="1"/>
      <c r="Y225" s="1"/>
      <c r="Z225" s="28"/>
      <c r="AA225" s="28"/>
      <c r="AB225" s="28"/>
    </row>
    <row r="226" spans="2:28" ht="16.149999999999999" customHeight="1">
      <c r="B226" s="3"/>
      <c r="C226" s="1"/>
      <c r="D226" s="11" t="s">
        <v>424</v>
      </c>
      <c r="E226" s="11"/>
      <c r="F226" s="11"/>
      <c r="G226" s="124"/>
      <c r="H226" s="11"/>
      <c r="I226" s="11"/>
      <c r="J226" s="11"/>
      <c r="K226" s="11"/>
      <c r="L226" s="11"/>
      <c r="M226" s="11"/>
      <c r="N226" s="11"/>
      <c r="O226" s="11"/>
      <c r="P226" s="11"/>
      <c r="Q226" s="124"/>
      <c r="R226" s="124"/>
      <c r="S226" s="11"/>
      <c r="T226" s="11"/>
      <c r="U226" s="11"/>
      <c r="V226" s="11"/>
      <c r="W226" s="124"/>
      <c r="X226" s="11"/>
      <c r="Y226" s="11"/>
      <c r="Z226" s="11"/>
      <c r="AA226" s="11"/>
      <c r="AB226" s="11"/>
    </row>
    <row r="227" spans="2:28" ht="16.149999999999999" customHeight="1">
      <c r="B227" s="3"/>
      <c r="C227" s="1"/>
      <c r="D227" s="11"/>
      <c r="E227" s="11" t="s">
        <v>425</v>
      </c>
      <c r="F227" s="11"/>
      <c r="G227" s="124"/>
      <c r="H227" s="11"/>
      <c r="I227" s="11"/>
      <c r="J227" s="11"/>
      <c r="K227" s="11"/>
      <c r="L227" s="11"/>
      <c r="M227" s="11"/>
      <c r="N227" s="11"/>
      <c r="O227" s="11"/>
      <c r="P227" s="11"/>
      <c r="Q227" s="124"/>
      <c r="R227" s="124"/>
      <c r="S227" s="11"/>
      <c r="T227" s="11"/>
      <c r="U227" s="11"/>
      <c r="V227" s="11"/>
      <c r="W227" s="124"/>
      <c r="X227" s="11"/>
      <c r="Y227" s="11"/>
      <c r="Z227" s="11"/>
      <c r="AA227" s="11"/>
      <c r="AB227" s="11"/>
    </row>
    <row r="228" spans="2:28" ht="16.149999999999999" customHeight="1">
      <c r="B228" s="3"/>
      <c r="C228" s="11"/>
      <c r="D228" s="11"/>
      <c r="E228" s="11"/>
      <c r="F228" s="11" t="s">
        <v>513</v>
      </c>
      <c r="G228" s="124"/>
      <c r="H228" s="11"/>
      <c r="I228" s="11"/>
      <c r="J228" s="11"/>
      <c r="K228" s="11"/>
      <c r="L228" s="11"/>
      <c r="M228" s="11"/>
      <c r="N228" s="11"/>
      <c r="O228" s="11"/>
      <c r="P228" s="11"/>
      <c r="Q228" s="124"/>
      <c r="R228" s="124"/>
      <c r="S228" s="11"/>
      <c r="T228" s="11"/>
      <c r="U228" s="11"/>
      <c r="V228" s="11"/>
      <c r="W228" s="124"/>
      <c r="X228" s="11"/>
      <c r="Y228" s="11"/>
      <c r="Z228" s="11"/>
      <c r="AA228" s="11"/>
      <c r="AB228" s="11"/>
    </row>
    <row r="229" spans="2:28" ht="16.149999999999999" customHeight="1">
      <c r="B229" s="3"/>
      <c r="C229" s="11"/>
      <c r="D229" s="11"/>
      <c r="E229" s="11"/>
      <c r="F229" s="11"/>
      <c r="G229" s="275" t="s">
        <v>514</v>
      </c>
      <c r="H229" s="369" t="s">
        <v>117</v>
      </c>
      <c r="I229" s="231" t="s">
        <v>515</v>
      </c>
      <c r="J229" s="622"/>
      <c r="K229" s="622"/>
      <c r="L229" s="369" t="s">
        <v>117</v>
      </c>
      <c r="M229" s="372">
        <v>1.7055519787405097E-3</v>
      </c>
      <c r="N229" s="372"/>
      <c r="O229" s="372"/>
      <c r="P229" s="372"/>
      <c r="Q229" s="617" t="s">
        <v>478</v>
      </c>
      <c r="R229" s="351">
        <v>2.5</v>
      </c>
      <c r="S229" s="351"/>
      <c r="T229" s="351"/>
      <c r="U229" s="351"/>
      <c r="V229" s="32">
        <v>2</v>
      </c>
      <c r="W229" s="11"/>
      <c r="X229" s="1"/>
      <c r="Y229" s="14"/>
      <c r="Z229" s="14"/>
      <c r="AA229" s="14"/>
      <c r="AB229" s="11"/>
    </row>
    <row r="230" spans="2:28" ht="16.149999999999999" customHeight="1">
      <c r="B230" s="3"/>
      <c r="C230" s="11"/>
      <c r="D230" s="11"/>
      <c r="E230" s="11"/>
      <c r="F230" s="11"/>
      <c r="G230" s="275"/>
      <c r="H230" s="369"/>
      <c r="I230" s="615">
        <v>3</v>
      </c>
      <c r="J230" s="615"/>
      <c r="K230" s="615"/>
      <c r="L230" s="369"/>
      <c r="M230" s="618">
        <v>3</v>
      </c>
      <c r="N230" s="618"/>
      <c r="O230" s="618"/>
      <c r="P230" s="618"/>
      <c r="Q230" s="618"/>
      <c r="R230" s="618"/>
      <c r="S230" s="618"/>
      <c r="T230" s="618"/>
      <c r="U230" s="618"/>
      <c r="V230" s="1"/>
      <c r="W230" s="11"/>
      <c r="X230" s="14"/>
      <c r="Y230" s="14"/>
      <c r="Z230" s="14"/>
      <c r="AA230" s="14"/>
      <c r="AB230" s="11"/>
    </row>
    <row r="231" spans="2:28" ht="16.149999999999999" customHeight="1">
      <c r="B231" s="3"/>
      <c r="C231" s="11"/>
      <c r="D231" s="11"/>
      <c r="E231" s="11"/>
      <c r="F231" s="11"/>
      <c r="G231" s="124"/>
      <c r="H231" s="22"/>
      <c r="I231" s="132"/>
      <c r="J231" s="132"/>
      <c r="K231" s="132"/>
      <c r="L231" s="22" t="s">
        <v>117</v>
      </c>
      <c r="M231" s="351">
        <v>3.5532332890427284E-3</v>
      </c>
      <c r="N231" s="351"/>
      <c r="O231" s="351"/>
      <c r="P231" s="351"/>
      <c r="Q231" s="124" t="s">
        <v>13</v>
      </c>
      <c r="R231" s="124" t="s">
        <v>117</v>
      </c>
      <c r="S231" s="351">
        <v>3.5532332890427285</v>
      </c>
      <c r="T231" s="351"/>
      <c r="U231" s="351"/>
      <c r="V231" s="351"/>
      <c r="W231" s="124" t="s">
        <v>479</v>
      </c>
      <c r="X231" s="129"/>
      <c r="Y231" s="129"/>
      <c r="Z231" s="129"/>
      <c r="AA231" s="129"/>
      <c r="AB231" s="124"/>
    </row>
    <row r="232" spans="2:28" ht="16.149999999999999" customHeight="1">
      <c r="B232" s="3"/>
      <c r="C232" s="11"/>
      <c r="D232" s="11"/>
      <c r="E232" s="11"/>
      <c r="F232" s="11" t="s">
        <v>516</v>
      </c>
      <c r="G232" s="124"/>
      <c r="H232" s="11"/>
      <c r="I232" s="11"/>
      <c r="J232" s="11"/>
      <c r="K232" s="11"/>
      <c r="L232" s="11"/>
      <c r="M232" s="11"/>
      <c r="N232" s="11"/>
      <c r="O232" s="11"/>
      <c r="P232" s="11"/>
      <c r="Q232" s="124"/>
      <c r="R232" s="124"/>
      <c r="S232" s="11"/>
      <c r="T232" s="11"/>
      <c r="U232" s="11"/>
      <c r="V232" s="11"/>
      <c r="W232" s="124"/>
      <c r="X232" s="11"/>
      <c r="Y232" s="11"/>
      <c r="Z232" s="11"/>
      <c r="AA232" s="11"/>
      <c r="AB232" s="11"/>
    </row>
    <row r="233" spans="2:28" ht="16.149999999999999" customHeight="1">
      <c r="B233" s="3"/>
      <c r="C233" s="11"/>
      <c r="D233" s="11"/>
      <c r="E233" s="11"/>
      <c r="F233" s="11"/>
      <c r="G233" s="275" t="s">
        <v>517</v>
      </c>
      <c r="H233" s="275"/>
      <c r="I233" s="369" t="s">
        <v>117</v>
      </c>
      <c r="J233" s="275" t="s">
        <v>518</v>
      </c>
      <c r="K233" s="275"/>
      <c r="L233" s="275"/>
      <c r="M233" s="275"/>
      <c r="N233" s="275"/>
      <c r="O233" s="275"/>
      <c r="P233" s="11"/>
      <c r="Q233" s="124"/>
      <c r="R233" s="124"/>
      <c r="S233" s="11"/>
      <c r="T233" s="11"/>
      <c r="U233" s="11"/>
      <c r="V233" s="11"/>
      <c r="W233" s="124"/>
      <c r="X233" s="11"/>
      <c r="Y233" s="11"/>
      <c r="Z233" s="11"/>
      <c r="AA233" s="11"/>
      <c r="AB233" s="11"/>
    </row>
    <row r="234" spans="2:28" ht="16.149999999999999" customHeight="1">
      <c r="B234" s="3"/>
      <c r="C234" s="11"/>
      <c r="D234" s="11"/>
      <c r="E234" s="11"/>
      <c r="F234" s="11"/>
      <c r="G234" s="275"/>
      <c r="H234" s="275"/>
      <c r="I234" s="369"/>
      <c r="J234" s="275"/>
      <c r="K234" s="275"/>
      <c r="L234" s="275"/>
      <c r="M234" s="275"/>
      <c r="N234" s="275"/>
      <c r="O234" s="275"/>
      <c r="P234" s="11"/>
      <c r="Q234" s="124"/>
      <c r="R234" s="124"/>
      <c r="S234" s="11"/>
      <c r="T234" s="11"/>
      <c r="U234" s="11"/>
      <c r="V234" s="11"/>
      <c r="W234" s="124"/>
      <c r="X234" s="11"/>
      <c r="Y234" s="11"/>
      <c r="Z234" s="11"/>
      <c r="AA234" s="11"/>
      <c r="AB234" s="11"/>
    </row>
    <row r="235" spans="2:28" ht="16.149999999999999" customHeight="1">
      <c r="B235" s="3"/>
      <c r="C235" s="11"/>
      <c r="D235" s="11"/>
      <c r="E235" s="11"/>
      <c r="F235" s="11"/>
      <c r="G235" s="124"/>
      <c r="H235" s="1"/>
      <c r="I235" s="22" t="s">
        <v>117</v>
      </c>
      <c r="J235" s="231">
        <v>0.08</v>
      </c>
      <c r="K235" s="231"/>
      <c r="L235" s="124" t="s">
        <v>478</v>
      </c>
      <c r="M235" s="351">
        <v>2.5</v>
      </c>
      <c r="N235" s="351"/>
      <c r="O235" s="351"/>
      <c r="P235" s="351"/>
      <c r="Q235" s="129" t="s">
        <v>483</v>
      </c>
      <c r="R235" s="231">
        <v>2.1999999999999999E-2</v>
      </c>
      <c r="S235" s="231"/>
      <c r="T235" s="120" t="s">
        <v>478</v>
      </c>
      <c r="U235" s="351">
        <v>300</v>
      </c>
      <c r="V235" s="351"/>
      <c r="W235" s="351"/>
      <c r="X235" s="351"/>
      <c r="Y235" s="120" t="s">
        <v>478</v>
      </c>
      <c r="Z235" s="351">
        <v>2.8599999999999997E-2</v>
      </c>
      <c r="AA235" s="351"/>
      <c r="AB235" s="351"/>
    </row>
    <row r="236" spans="2:28" ht="16.149999999999999" customHeight="1">
      <c r="B236" s="3"/>
      <c r="C236" s="11"/>
      <c r="D236" s="11"/>
      <c r="E236" s="11"/>
      <c r="F236" s="11"/>
      <c r="G236" s="124"/>
      <c r="H236" s="1"/>
      <c r="I236" s="22" t="s">
        <v>117</v>
      </c>
      <c r="J236" s="351">
        <v>0.38875999999999999</v>
      </c>
      <c r="K236" s="351"/>
      <c r="L236" s="351"/>
      <c r="M236" s="351"/>
      <c r="N236" s="124" t="s">
        <v>13</v>
      </c>
      <c r="O236" s="124"/>
      <c r="P236" s="22"/>
      <c r="Q236" s="129"/>
      <c r="R236" s="129"/>
      <c r="S236" s="129"/>
      <c r="T236" s="124"/>
      <c r="U236" s="124"/>
      <c r="V236" s="120"/>
      <c r="W236" s="120"/>
      <c r="X236" s="120"/>
      <c r="Y236" s="22"/>
      <c r="Z236" s="129"/>
      <c r="AA236" s="129"/>
      <c r="AB236" s="129"/>
    </row>
    <row r="237" spans="2:28" ht="16.149999999999999" customHeight="1">
      <c r="B237" s="3"/>
      <c r="C237" s="11"/>
      <c r="D237" s="11"/>
      <c r="E237" s="11"/>
      <c r="F237" s="11"/>
      <c r="G237" s="275" t="s">
        <v>519</v>
      </c>
      <c r="H237" s="275"/>
      <c r="I237" s="369" t="s">
        <v>117</v>
      </c>
      <c r="J237" s="231" t="s">
        <v>485</v>
      </c>
      <c r="K237" s="231"/>
      <c r="L237" s="231"/>
      <c r="M237" s="124"/>
      <c r="N237" s="124"/>
      <c r="O237" s="22"/>
      <c r="P237" s="1"/>
      <c r="Q237" s="1"/>
      <c r="R237" s="1"/>
      <c r="S237" s="1"/>
      <c r="T237" s="11"/>
      <c r="U237" s="11"/>
      <c r="V237" s="11"/>
      <c r="W237" s="1"/>
      <c r="X237" s="11"/>
      <c r="Y237" s="11"/>
      <c r="Z237" s="11"/>
      <c r="AA237" s="129"/>
      <c r="AB237" s="124"/>
    </row>
    <row r="238" spans="2:28" ht="16.149999999999999" customHeight="1">
      <c r="B238" s="3"/>
      <c r="C238" s="11"/>
      <c r="D238" s="11"/>
      <c r="E238" s="11"/>
      <c r="F238" s="11"/>
      <c r="G238" s="275"/>
      <c r="H238" s="275"/>
      <c r="I238" s="369"/>
      <c r="J238" s="231"/>
      <c r="K238" s="231"/>
      <c r="L238" s="231"/>
      <c r="M238" s="124"/>
      <c r="N238" s="124"/>
      <c r="O238" s="22"/>
      <c r="P238" s="129"/>
      <c r="Q238" s="129"/>
      <c r="R238" s="129"/>
      <c r="S238" s="124"/>
      <c r="T238" s="124"/>
      <c r="U238" s="120"/>
      <c r="V238" s="120"/>
      <c r="W238" s="120"/>
      <c r="X238" s="22"/>
      <c r="Y238" s="129"/>
      <c r="Z238" s="129"/>
      <c r="AA238" s="129"/>
      <c r="AB238" s="124"/>
    </row>
    <row r="239" spans="2:28" ht="16.149999999999999" customHeight="1">
      <c r="B239" s="3"/>
      <c r="C239" s="11"/>
      <c r="D239" s="11"/>
      <c r="E239" s="11"/>
      <c r="F239" s="11"/>
      <c r="G239" s="124"/>
      <c r="H239" s="22"/>
      <c r="I239" s="22" t="s">
        <v>117</v>
      </c>
      <c r="J239" s="231">
        <v>4.3999999999999997E-2</v>
      </c>
      <c r="K239" s="231"/>
      <c r="L239" s="124" t="s">
        <v>478</v>
      </c>
      <c r="M239" s="351">
        <v>300</v>
      </c>
      <c r="N239" s="351"/>
      <c r="O239" s="351"/>
      <c r="P239" s="351"/>
      <c r="Q239" s="124" t="s">
        <v>478</v>
      </c>
      <c r="R239" s="351">
        <v>2.8599999999999997E-2</v>
      </c>
      <c r="S239" s="351"/>
      <c r="T239" s="351"/>
      <c r="U239" s="351"/>
      <c r="V239" s="22" t="s">
        <v>117</v>
      </c>
      <c r="W239" s="351">
        <v>0.37751999999999991</v>
      </c>
      <c r="X239" s="351"/>
      <c r="Y239" s="351"/>
      <c r="Z239" s="351"/>
      <c r="AA239" s="124" t="s">
        <v>13</v>
      </c>
      <c r="AB239" s="11"/>
    </row>
    <row r="240" spans="2:28" ht="16.149999999999999" customHeight="1">
      <c r="B240" s="3"/>
      <c r="C240" s="11"/>
      <c r="D240" s="11"/>
      <c r="E240" s="11"/>
      <c r="F240" s="11"/>
      <c r="G240" s="275" t="s">
        <v>517</v>
      </c>
      <c r="H240" s="275"/>
      <c r="I240" s="124" t="s">
        <v>486</v>
      </c>
      <c r="J240" s="275" t="s">
        <v>519</v>
      </c>
      <c r="K240" s="275"/>
      <c r="L240" s="124"/>
      <c r="M240" s="124"/>
      <c r="N240" s="27" t="s">
        <v>487</v>
      </c>
      <c r="O240" s="275" t="s">
        <v>517</v>
      </c>
      <c r="P240" s="275"/>
      <c r="Q240" s="22" t="s">
        <v>117</v>
      </c>
      <c r="R240" s="351">
        <v>0.38875999999999999</v>
      </c>
      <c r="S240" s="351"/>
      <c r="T240" s="351"/>
      <c r="U240" s="351"/>
      <c r="V240" s="124" t="s">
        <v>13</v>
      </c>
      <c r="W240" s="1"/>
      <c r="X240" s="12"/>
      <c r="Y240" s="14"/>
      <c r="Z240" s="14"/>
      <c r="AA240" s="14"/>
      <c r="AB240" s="11"/>
    </row>
    <row r="241" spans="2:28" ht="16.149999999999999" customHeight="1">
      <c r="B241" s="3"/>
      <c r="C241" s="11"/>
      <c r="D241" s="11"/>
      <c r="E241" s="11"/>
      <c r="F241" s="11" t="s">
        <v>520</v>
      </c>
      <c r="G241" s="11"/>
      <c r="H241" s="22"/>
      <c r="I241" s="129"/>
      <c r="J241" s="129"/>
      <c r="K241" s="129"/>
      <c r="L241" s="124"/>
      <c r="M241" s="124"/>
      <c r="N241" s="124"/>
      <c r="O241" s="22"/>
      <c r="P241" s="129"/>
      <c r="Q241" s="129"/>
      <c r="R241" s="129"/>
      <c r="S241" s="124"/>
      <c r="T241" s="124"/>
      <c r="U241" s="120"/>
      <c r="V241" s="120"/>
      <c r="W241" s="120"/>
      <c r="X241" s="22"/>
      <c r="Y241" s="129"/>
      <c r="Z241" s="129"/>
      <c r="AA241" s="129"/>
      <c r="AB241" s="124"/>
    </row>
    <row r="242" spans="2:28" ht="16.149999999999999" customHeight="1">
      <c r="B242" s="3"/>
      <c r="C242" s="11"/>
      <c r="D242" s="11"/>
      <c r="E242" s="11"/>
      <c r="F242" s="11"/>
      <c r="G242" s="275" t="s">
        <v>521</v>
      </c>
      <c r="H242" s="369" t="s">
        <v>117</v>
      </c>
      <c r="I242" s="376" t="s">
        <v>522</v>
      </c>
      <c r="J242" s="376"/>
      <c r="K242" s="376"/>
      <c r="L242" s="376"/>
      <c r="M242" s="376"/>
      <c r="N242" s="12"/>
      <c r="O242" s="21"/>
      <c r="P242" s="21"/>
      <c r="Q242" s="21"/>
      <c r="R242" s="129"/>
      <c r="S242" s="124"/>
      <c r="T242" s="124"/>
      <c r="U242" s="120"/>
      <c r="V242" s="120"/>
      <c r="W242" s="120"/>
      <c r="X242" s="22"/>
      <c r="Y242" s="129"/>
      <c r="Z242" s="129"/>
      <c r="AA242" s="129"/>
      <c r="AB242" s="124"/>
    </row>
    <row r="243" spans="2:28" ht="16.149999999999999" customHeight="1">
      <c r="B243" s="3"/>
      <c r="C243" s="11"/>
      <c r="D243" s="11"/>
      <c r="E243" s="11"/>
      <c r="F243" s="11"/>
      <c r="G243" s="275"/>
      <c r="H243" s="369"/>
      <c r="I243" s="376"/>
      <c r="J243" s="376"/>
      <c r="K243" s="376"/>
      <c r="L243" s="376"/>
      <c r="M243" s="376"/>
      <c r="N243" s="12"/>
      <c r="O243" s="21"/>
      <c r="P243" s="21"/>
      <c r="Q243" s="21"/>
      <c r="R243" s="129"/>
      <c r="S243" s="124"/>
      <c r="T243" s="124"/>
      <c r="U243" s="120"/>
      <c r="V243" s="120"/>
      <c r="W243" s="120"/>
      <c r="X243" s="22"/>
      <c r="Y243" s="129"/>
      <c r="Z243" s="129"/>
      <c r="AA243" s="129"/>
      <c r="AB243" s="124"/>
    </row>
    <row r="244" spans="2:28" ht="16.149999999999999" customHeight="1">
      <c r="B244" s="3"/>
      <c r="C244" s="11"/>
      <c r="D244" s="11"/>
      <c r="E244" s="11"/>
      <c r="F244" s="11"/>
      <c r="G244" s="124"/>
      <c r="H244" s="22" t="s">
        <v>117</v>
      </c>
      <c r="I244" s="76" t="s">
        <v>97</v>
      </c>
      <c r="J244" s="372">
        <v>1.6445780629645981E-2</v>
      </c>
      <c r="K244" s="372"/>
      <c r="L244" s="372"/>
      <c r="M244" s="372"/>
      <c r="N244" s="372"/>
      <c r="O244" s="77" t="s">
        <v>73</v>
      </c>
      <c r="P244" s="372">
        <v>1.7055519787405097E-3</v>
      </c>
      <c r="Q244" s="372"/>
      <c r="R244" s="372"/>
      <c r="S244" s="372"/>
      <c r="T244" s="372"/>
      <c r="U244" s="33" t="s">
        <v>98</v>
      </c>
      <c r="V244" s="124" t="s">
        <v>478</v>
      </c>
      <c r="W244" s="351">
        <v>0.38875999999999999</v>
      </c>
      <c r="X244" s="351"/>
      <c r="Y244" s="351"/>
      <c r="Z244" s="351"/>
      <c r="AA244" s="129"/>
      <c r="AB244" s="124"/>
    </row>
    <row r="245" spans="2:28" ht="16.149999999999999" customHeight="1">
      <c r="B245" s="3"/>
      <c r="C245" s="11"/>
      <c r="D245" s="11"/>
      <c r="E245" s="11"/>
      <c r="F245" s="11"/>
      <c r="G245" s="124"/>
      <c r="H245" s="22" t="s">
        <v>117</v>
      </c>
      <c r="I245" s="372">
        <v>5.7304112903260119E-3</v>
      </c>
      <c r="J245" s="372"/>
      <c r="K245" s="372"/>
      <c r="L245" s="372"/>
      <c r="M245" s="372"/>
      <c r="N245" s="77"/>
      <c r="O245" s="139"/>
      <c r="P245" s="139"/>
      <c r="Q245" s="139"/>
      <c r="R245" s="139"/>
      <c r="S245" s="139"/>
      <c r="T245" s="139"/>
      <c r="U245" s="120"/>
      <c r="V245" s="120"/>
      <c r="W245" s="1"/>
      <c r="X245" s="1"/>
      <c r="Y245" s="1"/>
      <c r="Z245" s="1"/>
      <c r="AA245" s="129"/>
      <c r="AB245" s="124"/>
    </row>
    <row r="246" spans="2:28" ht="16.149999999999999" customHeight="1">
      <c r="B246" s="3"/>
      <c r="C246" s="11"/>
      <c r="D246" s="11"/>
      <c r="E246" s="11"/>
      <c r="F246" s="11" t="s">
        <v>523</v>
      </c>
      <c r="G246" s="11"/>
      <c r="H246" s="22"/>
      <c r="I246" s="129"/>
      <c r="J246" s="129"/>
      <c r="K246" s="129"/>
      <c r="L246" s="124"/>
      <c r="M246" s="124"/>
      <c r="N246" s="124"/>
      <c r="O246" s="22"/>
      <c r="P246" s="129"/>
      <c r="Q246" s="129"/>
      <c r="R246" s="129"/>
      <c r="S246" s="124"/>
      <c r="T246" s="124"/>
      <c r="U246" s="120"/>
      <c r="V246" s="120"/>
      <c r="W246" s="120"/>
      <c r="X246" s="22"/>
      <c r="Y246" s="129"/>
      <c r="Z246" s="129"/>
      <c r="AA246" s="129"/>
      <c r="AB246" s="124"/>
    </row>
    <row r="247" spans="2:28" ht="16.149999999999999" customHeight="1">
      <c r="B247" s="3"/>
      <c r="C247" s="11"/>
      <c r="D247" s="11"/>
      <c r="E247" s="11"/>
      <c r="F247" s="11"/>
      <c r="G247" s="275" t="s">
        <v>524</v>
      </c>
      <c r="H247" s="369" t="s">
        <v>117</v>
      </c>
      <c r="I247" s="375" t="s">
        <v>97</v>
      </c>
      <c r="J247" s="375" t="s">
        <v>525</v>
      </c>
      <c r="K247" s="375"/>
      <c r="L247" s="375" t="s">
        <v>73</v>
      </c>
      <c r="M247" s="375">
        <v>1</v>
      </c>
      <c r="N247" s="375" t="s">
        <v>98</v>
      </c>
      <c r="O247" s="375" t="s">
        <v>526</v>
      </c>
      <c r="P247" s="375" t="s">
        <v>483</v>
      </c>
      <c r="Q247" s="375" t="s">
        <v>527</v>
      </c>
      <c r="R247" s="375" t="s">
        <v>97</v>
      </c>
      <c r="S247" s="374" t="s">
        <v>528</v>
      </c>
      <c r="T247" s="374" t="s">
        <v>73</v>
      </c>
      <c r="U247" s="115" t="s">
        <v>529</v>
      </c>
      <c r="V247" s="375" t="s">
        <v>98</v>
      </c>
      <c r="W247" s="12"/>
      <c r="X247" s="14"/>
      <c r="Y247" s="14"/>
      <c r="Z247" s="14"/>
      <c r="AA247" s="11"/>
      <c r="AB247" s="11"/>
    </row>
    <row r="248" spans="2:28" ht="16.149999999999999" customHeight="1">
      <c r="B248" s="3"/>
      <c r="C248" s="11"/>
      <c r="D248" s="11"/>
      <c r="E248" s="11"/>
      <c r="F248" s="11"/>
      <c r="G248" s="275"/>
      <c r="H248" s="369"/>
      <c r="I248" s="375"/>
      <c r="J248" s="619" t="s">
        <v>530</v>
      </c>
      <c r="K248" s="619"/>
      <c r="L248" s="375"/>
      <c r="M248" s="375"/>
      <c r="N248" s="375"/>
      <c r="O248" s="375"/>
      <c r="P248" s="375"/>
      <c r="Q248" s="375"/>
      <c r="R248" s="375"/>
      <c r="S248" s="374"/>
      <c r="T248" s="374"/>
      <c r="U248" s="620">
        <v>2</v>
      </c>
      <c r="V248" s="375"/>
      <c r="W248" s="12"/>
      <c r="X248" s="14"/>
      <c r="Y248" s="14"/>
      <c r="Z248" s="14"/>
      <c r="AA248" s="11"/>
      <c r="AB248" s="11"/>
    </row>
    <row r="249" spans="2:28" ht="16.149999999999999" customHeight="1">
      <c r="B249" s="3"/>
      <c r="C249" s="11"/>
      <c r="D249" s="11"/>
      <c r="E249" s="11"/>
      <c r="F249" s="11"/>
      <c r="G249" s="124"/>
      <c r="H249" s="369" t="s">
        <v>117</v>
      </c>
      <c r="I249" s="370" t="s">
        <v>97</v>
      </c>
      <c r="J249" s="614">
        <v>13334.306012112833</v>
      </c>
      <c r="K249" s="614"/>
      <c r="L249" s="614"/>
      <c r="M249" s="614"/>
      <c r="N249" s="373" t="s">
        <v>73</v>
      </c>
      <c r="O249" s="373">
        <v>1</v>
      </c>
      <c r="P249" s="370" t="s">
        <v>98</v>
      </c>
      <c r="Q249" s="369" t="s">
        <v>500</v>
      </c>
      <c r="R249" s="351">
        <v>3.5532332890427284E-3</v>
      </c>
      <c r="S249" s="351"/>
      <c r="T249" s="351"/>
      <c r="U249" s="351"/>
      <c r="V249" s="369" t="s">
        <v>483</v>
      </c>
      <c r="W249" s="129"/>
      <c r="X249" s="129"/>
      <c r="Y249" s="129"/>
      <c r="Z249" s="124"/>
      <c r="AA249" s="11"/>
      <c r="AB249" s="11"/>
    </row>
    <row r="250" spans="2:28" ht="16.149999999999999" customHeight="1">
      <c r="B250" s="3"/>
      <c r="C250" s="11"/>
      <c r="D250" s="11"/>
      <c r="E250" s="11"/>
      <c r="F250" s="11"/>
      <c r="G250" s="124"/>
      <c r="H250" s="369"/>
      <c r="I250" s="370"/>
      <c r="J250" s="351">
        <v>12267.060975480152</v>
      </c>
      <c r="K250" s="351"/>
      <c r="L250" s="351"/>
      <c r="M250" s="351"/>
      <c r="N250" s="373"/>
      <c r="O250" s="373"/>
      <c r="P250" s="370"/>
      <c r="Q250" s="369"/>
      <c r="R250" s="351"/>
      <c r="S250" s="351"/>
      <c r="T250" s="351"/>
      <c r="U250" s="351"/>
      <c r="V250" s="369"/>
      <c r="W250" s="129"/>
      <c r="X250" s="129"/>
      <c r="Y250" s="129"/>
      <c r="Z250" s="124"/>
      <c r="AA250" s="11"/>
      <c r="AB250" s="11"/>
    </row>
    <row r="251" spans="2:28" ht="16.149999999999999" customHeight="1">
      <c r="B251" s="3"/>
      <c r="C251" s="11"/>
      <c r="D251" s="11"/>
      <c r="E251" s="11"/>
      <c r="F251" s="11"/>
      <c r="G251" s="124"/>
      <c r="H251" s="22"/>
      <c r="I251" s="372">
        <v>5.7304112903260119E-3</v>
      </c>
      <c r="J251" s="372"/>
      <c r="K251" s="372"/>
      <c r="L251" s="372"/>
      <c r="M251" s="372"/>
      <c r="N251" s="372"/>
      <c r="O251" s="369" t="s">
        <v>500</v>
      </c>
      <c r="P251" s="370" t="s">
        <v>97</v>
      </c>
      <c r="Q251" s="351">
        <v>2.5</v>
      </c>
      <c r="R251" s="351"/>
      <c r="S251" s="351"/>
      <c r="T251" s="351"/>
      <c r="U251" s="373" t="s">
        <v>73</v>
      </c>
      <c r="V251" s="614">
        <v>0.38875999999999999</v>
      </c>
      <c r="W251" s="614"/>
      <c r="X251" s="614"/>
      <c r="Y251" s="614"/>
      <c r="Z251" s="370" t="s">
        <v>98</v>
      </c>
      <c r="AA251" s="11"/>
      <c r="AB251" s="11"/>
    </row>
    <row r="252" spans="2:28" ht="16.149999999999999" customHeight="1">
      <c r="B252" s="3"/>
      <c r="C252" s="11"/>
      <c r="D252" s="11"/>
      <c r="E252" s="11"/>
      <c r="F252" s="11"/>
      <c r="G252" s="124"/>
      <c r="H252" s="22"/>
      <c r="I252" s="372"/>
      <c r="J252" s="372"/>
      <c r="K252" s="372"/>
      <c r="L252" s="372"/>
      <c r="M252" s="372"/>
      <c r="N252" s="372"/>
      <c r="O252" s="369"/>
      <c r="P252" s="370"/>
      <c r="Q252" s="351"/>
      <c r="R252" s="351"/>
      <c r="S252" s="351"/>
      <c r="T252" s="351"/>
      <c r="U252" s="373"/>
      <c r="V252" s="349">
        <v>2</v>
      </c>
      <c r="W252" s="349"/>
      <c r="X252" s="349"/>
      <c r="Y252" s="349"/>
      <c r="Z252" s="370"/>
      <c r="AA252" s="11"/>
      <c r="AB252" s="11"/>
    </row>
    <row r="253" spans="2:28" ht="16.149999999999999" customHeight="1">
      <c r="B253" s="3"/>
      <c r="C253" s="11"/>
      <c r="D253" s="11"/>
      <c r="E253" s="11"/>
      <c r="F253" s="11"/>
      <c r="G253" s="124"/>
      <c r="H253" s="22" t="s">
        <v>117</v>
      </c>
      <c r="I253" s="351">
        <v>1.3521285283873353E-2</v>
      </c>
      <c r="J253" s="351"/>
      <c r="K253" s="351"/>
      <c r="L253" s="351"/>
      <c r="M253" s="11" t="s">
        <v>13</v>
      </c>
      <c r="N253" s="22" t="s">
        <v>117</v>
      </c>
      <c r="O253" s="351">
        <v>13.521285283873352</v>
      </c>
      <c r="P253" s="351"/>
      <c r="Q253" s="351"/>
      <c r="R253" s="351"/>
      <c r="S253" s="11" t="s">
        <v>479</v>
      </c>
      <c r="T253" s="129"/>
      <c r="U253" s="129"/>
      <c r="V253" s="124"/>
      <c r="W253" s="22"/>
      <c r="X253" s="129"/>
      <c r="Y253" s="129"/>
      <c r="Z253" s="124"/>
      <c r="AA253" s="11"/>
      <c r="AB253" s="11"/>
    </row>
    <row r="254" spans="2:28" ht="16.149999999999999" customHeight="1">
      <c r="B254" s="3"/>
      <c r="C254" s="11"/>
      <c r="D254" s="11"/>
      <c r="E254" s="11"/>
      <c r="F254" s="11" t="s">
        <v>531</v>
      </c>
      <c r="G254" s="124"/>
      <c r="H254" s="22"/>
      <c r="I254" s="132"/>
      <c r="J254" s="132"/>
      <c r="K254" s="132"/>
      <c r="L254" s="132"/>
      <c r="M254" s="132"/>
      <c r="N254" s="132"/>
      <c r="O254" s="132"/>
      <c r="P254" s="132"/>
      <c r="Q254" s="132"/>
      <c r="R254" s="22"/>
      <c r="S254" s="129"/>
      <c r="T254" s="129"/>
      <c r="U254" s="129"/>
      <c r="V254" s="124"/>
      <c r="W254" s="22"/>
      <c r="X254" s="129"/>
      <c r="Y254" s="129"/>
      <c r="Z254" s="129"/>
      <c r="AA254" s="124"/>
      <c r="AB254" s="11"/>
    </row>
    <row r="255" spans="2:28" ht="16.149999999999999" customHeight="1">
      <c r="B255" s="3"/>
      <c r="C255" s="11"/>
      <c r="D255" s="11"/>
      <c r="E255" s="11"/>
      <c r="F255" s="11"/>
      <c r="G255" s="275" t="s">
        <v>532</v>
      </c>
      <c r="H255" s="369" t="s">
        <v>117</v>
      </c>
      <c r="I255" s="231" t="s">
        <v>533</v>
      </c>
      <c r="J255" s="231"/>
      <c r="K255" s="231"/>
      <c r="L255" s="369" t="s">
        <v>117</v>
      </c>
      <c r="M255" s="351">
        <v>3.5532332890427284E-3</v>
      </c>
      <c r="N255" s="351"/>
      <c r="O255" s="351"/>
      <c r="P255" s="351"/>
      <c r="Q255" s="275" t="s">
        <v>483</v>
      </c>
      <c r="R255" s="351">
        <v>1.3521285283873353E-2</v>
      </c>
      <c r="S255" s="351"/>
      <c r="T255" s="351"/>
      <c r="U255" s="351"/>
      <c r="V255" s="1"/>
      <c r="W255" s="12"/>
      <c r="X255" s="1"/>
      <c r="Y255" s="14"/>
      <c r="Z255" s="14"/>
      <c r="AA255" s="14"/>
      <c r="AB255" s="11"/>
    </row>
    <row r="256" spans="2:28" ht="16.149999999999999" customHeight="1">
      <c r="B256" s="3"/>
      <c r="C256" s="11"/>
      <c r="D256" s="11"/>
      <c r="E256" s="11"/>
      <c r="F256" s="11"/>
      <c r="G256" s="275"/>
      <c r="H256" s="369"/>
      <c r="I256" s="231"/>
      <c r="J256" s="231"/>
      <c r="K256" s="231"/>
      <c r="L256" s="369"/>
      <c r="M256" s="351"/>
      <c r="N256" s="351"/>
      <c r="O256" s="351"/>
      <c r="P256" s="351"/>
      <c r="Q256" s="275"/>
      <c r="R256" s="351"/>
      <c r="S256" s="351"/>
      <c r="T256" s="351"/>
      <c r="U256" s="351"/>
      <c r="V256" s="1"/>
      <c r="W256" s="12"/>
      <c r="X256" s="14"/>
      <c r="Y256" s="14"/>
      <c r="Z256" s="14"/>
      <c r="AA256" s="14"/>
      <c r="AB256" s="11"/>
    </row>
    <row r="257" spans="2:28" ht="16.149999999999999" customHeight="1">
      <c r="B257" s="3"/>
      <c r="C257" s="11"/>
      <c r="D257" s="11"/>
      <c r="E257" s="11"/>
      <c r="F257" s="11"/>
      <c r="G257" s="124"/>
      <c r="H257" s="22"/>
      <c r="I257" s="132"/>
      <c r="J257" s="132"/>
      <c r="K257" s="132"/>
      <c r="L257" s="22" t="s">
        <v>117</v>
      </c>
      <c r="M257" s="351">
        <v>1.7074518572916079E-2</v>
      </c>
      <c r="N257" s="351"/>
      <c r="O257" s="351"/>
      <c r="P257" s="351"/>
      <c r="Q257" s="124" t="s">
        <v>13</v>
      </c>
      <c r="R257" s="22" t="s">
        <v>117</v>
      </c>
      <c r="S257" s="351">
        <v>17.07451857291608</v>
      </c>
      <c r="T257" s="351"/>
      <c r="U257" s="351"/>
      <c r="V257" s="351"/>
      <c r="W257" s="124" t="s">
        <v>479</v>
      </c>
      <c r="X257" s="1"/>
      <c r="Y257" s="129"/>
      <c r="Z257" s="129"/>
      <c r="AA257" s="129"/>
      <c r="AB257" s="124"/>
    </row>
    <row r="258" spans="2:28" ht="16.149999999999999" customHeight="1">
      <c r="B258" s="3"/>
      <c r="C258" s="11"/>
      <c r="D258" s="11"/>
      <c r="E258" s="11"/>
      <c r="F258" s="11" t="s">
        <v>534</v>
      </c>
      <c r="G258" s="124"/>
      <c r="H258" s="22"/>
      <c r="I258" s="132"/>
      <c r="J258" s="132"/>
      <c r="K258" s="132"/>
      <c r="L258" s="132"/>
      <c r="M258" s="132"/>
      <c r="N258" s="132"/>
      <c r="O258" s="132"/>
      <c r="P258" s="132"/>
      <c r="Q258" s="132"/>
      <c r="R258" s="22"/>
      <c r="S258" s="129"/>
      <c r="T258" s="129"/>
      <c r="U258" s="129"/>
      <c r="V258" s="124"/>
      <c r="W258" s="22"/>
      <c r="X258" s="129"/>
      <c r="Y258" s="129"/>
      <c r="Z258" s="129"/>
      <c r="AA258" s="124"/>
      <c r="AB258" s="11"/>
    </row>
    <row r="259" spans="2:28" ht="16.149999999999999" customHeight="1">
      <c r="B259" s="3"/>
      <c r="C259" s="11"/>
      <c r="D259" s="11"/>
      <c r="E259" s="11"/>
      <c r="F259" s="11"/>
      <c r="G259" s="275" t="s">
        <v>535</v>
      </c>
      <c r="H259" s="275"/>
      <c r="I259" s="369" t="s">
        <v>117</v>
      </c>
      <c r="J259" s="367" t="s">
        <v>506</v>
      </c>
      <c r="K259" s="367" t="s">
        <v>507</v>
      </c>
      <c r="L259" s="52" t="s">
        <v>532</v>
      </c>
      <c r="M259" s="367" t="s">
        <v>508</v>
      </c>
      <c r="N259" s="367" t="s">
        <v>536</v>
      </c>
      <c r="O259" s="367"/>
      <c r="P259" s="367" t="s">
        <v>510</v>
      </c>
      <c r="Q259" s="368" t="s">
        <v>537</v>
      </c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11"/>
    </row>
    <row r="260" spans="2:28" ht="16.149999999999999" customHeight="1">
      <c r="B260" s="3"/>
      <c r="C260" s="11"/>
      <c r="D260" s="11"/>
      <c r="E260" s="11"/>
      <c r="F260" s="11"/>
      <c r="G260" s="275"/>
      <c r="H260" s="275"/>
      <c r="I260" s="369"/>
      <c r="J260" s="367"/>
      <c r="K260" s="367"/>
      <c r="L260" s="621" t="s">
        <v>514</v>
      </c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11"/>
    </row>
    <row r="261" spans="2:28" ht="16.149999999999999" customHeight="1">
      <c r="B261" s="3"/>
      <c r="C261" s="11"/>
      <c r="D261" s="11"/>
      <c r="E261" s="11"/>
      <c r="F261" s="11"/>
      <c r="G261" s="124"/>
      <c r="H261" s="124"/>
      <c r="I261" s="369" t="s">
        <v>117</v>
      </c>
      <c r="J261" s="275" t="s">
        <v>506</v>
      </c>
      <c r="K261" s="370" t="s">
        <v>97</v>
      </c>
      <c r="L261" s="614">
        <v>1.7074518572916079E-2</v>
      </c>
      <c r="M261" s="614"/>
      <c r="N261" s="614"/>
      <c r="O261" s="614"/>
      <c r="P261" s="351" t="s">
        <v>508</v>
      </c>
      <c r="Q261" s="351" t="s">
        <v>73</v>
      </c>
      <c r="R261" s="351"/>
      <c r="S261" s="351"/>
      <c r="T261" s="351"/>
      <c r="U261" s="371" t="s">
        <v>98</v>
      </c>
      <c r="V261" s="366" t="s">
        <v>117</v>
      </c>
      <c r="W261" s="351">
        <v>4.8053469006860796</v>
      </c>
      <c r="X261" s="351"/>
      <c r="Y261" s="351"/>
      <c r="Z261" s="351"/>
      <c r="AA261" s="124"/>
      <c r="AB261" s="11"/>
    </row>
    <row r="262" spans="2:28" ht="16.149999999999999" customHeight="1">
      <c r="B262" s="3"/>
      <c r="C262" s="11"/>
      <c r="D262" s="11"/>
      <c r="E262" s="11"/>
      <c r="F262" s="11"/>
      <c r="G262" s="124"/>
      <c r="H262" s="124"/>
      <c r="I262" s="369"/>
      <c r="J262" s="275"/>
      <c r="K262" s="370"/>
      <c r="L262" s="351">
        <v>3.5532332890427284E-3</v>
      </c>
      <c r="M262" s="351"/>
      <c r="N262" s="351"/>
      <c r="O262" s="351"/>
      <c r="P262" s="351"/>
      <c r="Q262" s="351"/>
      <c r="R262" s="351"/>
      <c r="S262" s="351"/>
      <c r="T262" s="351"/>
      <c r="U262" s="371"/>
      <c r="V262" s="366"/>
      <c r="W262" s="351"/>
      <c r="X262" s="351"/>
      <c r="Y262" s="351"/>
      <c r="Z262" s="351"/>
      <c r="AA262" s="124"/>
      <c r="AB262" s="11"/>
    </row>
    <row r="263" spans="2:28" ht="16.149999999999999" customHeight="1">
      <c r="B263" s="3"/>
      <c r="C263" s="11"/>
      <c r="D263" s="11"/>
      <c r="E263" s="11" t="s">
        <v>429</v>
      </c>
      <c r="F263" s="11"/>
      <c r="G263" s="124"/>
      <c r="H263" s="22"/>
      <c r="I263" s="132"/>
      <c r="J263" s="132"/>
      <c r="K263" s="132"/>
      <c r="L263" s="132"/>
      <c r="M263" s="132"/>
      <c r="N263" s="132"/>
      <c r="O263" s="132"/>
      <c r="P263" s="132"/>
      <c r="Q263" s="132"/>
      <c r="R263" s="22"/>
      <c r="S263" s="129"/>
      <c r="T263" s="129"/>
      <c r="U263" s="129"/>
      <c r="V263" s="124"/>
      <c r="W263" s="22"/>
      <c r="X263" s="129"/>
      <c r="Y263" s="129"/>
      <c r="Z263" s="129"/>
      <c r="AA263" s="124"/>
      <c r="AB263" s="11"/>
    </row>
    <row r="264" spans="2:28" ht="16.149999999999999" customHeight="1">
      <c r="B264" s="3"/>
      <c r="C264" s="11"/>
      <c r="D264" s="11"/>
      <c r="E264" s="11"/>
      <c r="F264" s="11" t="s">
        <v>513</v>
      </c>
      <c r="G264" s="124"/>
      <c r="H264" s="22"/>
      <c r="I264" s="132"/>
      <c r="J264" s="132"/>
      <c r="K264" s="132"/>
      <c r="L264" s="132"/>
      <c r="M264" s="132"/>
      <c r="N264" s="132"/>
      <c r="O264" s="132"/>
      <c r="P264" s="132"/>
      <c r="Q264" s="132"/>
      <c r="R264" s="22"/>
      <c r="S264" s="129"/>
      <c r="T264" s="129"/>
      <c r="U264" s="129"/>
      <c r="V264" s="124"/>
      <c r="W264" s="22"/>
      <c r="X264" s="129"/>
      <c r="Y264" s="129"/>
      <c r="Z264" s="129"/>
      <c r="AA264" s="124"/>
      <c r="AB264" s="11"/>
    </row>
    <row r="265" spans="2:28" ht="16.149999999999999" customHeight="1">
      <c r="B265" s="3"/>
      <c r="C265" s="11"/>
      <c r="D265" s="11"/>
      <c r="E265" s="11"/>
      <c r="F265" s="11"/>
      <c r="G265" s="275" t="s">
        <v>538</v>
      </c>
      <c r="H265" s="369" t="s">
        <v>117</v>
      </c>
      <c r="I265" s="231" t="s">
        <v>539</v>
      </c>
      <c r="J265" s="622"/>
      <c r="K265" s="622"/>
      <c r="L265" s="369" t="s">
        <v>117</v>
      </c>
      <c r="M265" s="372">
        <v>1.7022397101092157E-3</v>
      </c>
      <c r="N265" s="372"/>
      <c r="O265" s="372"/>
      <c r="P265" s="372"/>
      <c r="Q265" s="617" t="s">
        <v>478</v>
      </c>
      <c r="R265" s="351">
        <v>2.5</v>
      </c>
      <c r="S265" s="351"/>
      <c r="T265" s="351"/>
      <c r="U265" s="351"/>
      <c r="V265" s="32">
        <v>2</v>
      </c>
      <c r="W265" s="11"/>
      <c r="X265" s="1"/>
      <c r="Y265" s="14"/>
      <c r="Z265" s="14"/>
      <c r="AA265" s="14"/>
      <c r="AB265" s="11"/>
    </row>
    <row r="266" spans="2:28" ht="16.149999999999999" customHeight="1">
      <c r="B266" s="3"/>
      <c r="C266" s="11"/>
      <c r="D266" s="11"/>
      <c r="E266" s="11"/>
      <c r="F266" s="11"/>
      <c r="G266" s="275"/>
      <c r="H266" s="369"/>
      <c r="I266" s="615">
        <v>3</v>
      </c>
      <c r="J266" s="615"/>
      <c r="K266" s="615"/>
      <c r="L266" s="369"/>
      <c r="M266" s="618">
        <v>3</v>
      </c>
      <c r="N266" s="618"/>
      <c r="O266" s="618"/>
      <c r="P266" s="618"/>
      <c r="Q266" s="618"/>
      <c r="R266" s="618"/>
      <c r="S266" s="618"/>
      <c r="T266" s="618"/>
      <c r="U266" s="618"/>
      <c r="V266" s="1"/>
      <c r="W266" s="11"/>
      <c r="X266" s="14"/>
      <c r="Y266" s="14"/>
      <c r="Z266" s="14"/>
      <c r="AA266" s="14"/>
      <c r="AB266" s="11"/>
    </row>
    <row r="267" spans="2:28" ht="16.149999999999999" customHeight="1">
      <c r="B267" s="3"/>
      <c r="C267" s="11"/>
      <c r="D267" s="11"/>
      <c r="E267" s="11"/>
      <c r="F267" s="11"/>
      <c r="G267" s="124"/>
      <c r="H267" s="22"/>
      <c r="I267" s="132"/>
      <c r="J267" s="132"/>
      <c r="K267" s="132"/>
      <c r="L267" s="22" t="s">
        <v>117</v>
      </c>
      <c r="M267" s="351">
        <v>3.5463327293941992E-3</v>
      </c>
      <c r="N267" s="351"/>
      <c r="O267" s="351"/>
      <c r="P267" s="351"/>
      <c r="Q267" s="124" t="s">
        <v>13</v>
      </c>
      <c r="R267" s="22" t="s">
        <v>117</v>
      </c>
      <c r="S267" s="351">
        <v>3.5463327293941993</v>
      </c>
      <c r="T267" s="351"/>
      <c r="U267" s="351"/>
      <c r="V267" s="351"/>
      <c r="W267" s="124" t="s">
        <v>479</v>
      </c>
      <c r="X267" s="129"/>
      <c r="Y267" s="129"/>
      <c r="Z267" s="129"/>
      <c r="AA267" s="129"/>
      <c r="AB267" s="124"/>
    </row>
    <row r="268" spans="2:28" ht="16.149999999999999" customHeight="1">
      <c r="B268" s="3"/>
      <c r="C268" s="11"/>
      <c r="D268" s="11"/>
      <c r="E268" s="11"/>
      <c r="F268" s="11" t="s">
        <v>516</v>
      </c>
      <c r="G268" s="124"/>
      <c r="H268" s="22"/>
      <c r="I268" s="132"/>
      <c r="J268" s="132"/>
      <c r="K268" s="132"/>
      <c r="L268" s="132"/>
      <c r="M268" s="132"/>
      <c r="N268" s="132"/>
      <c r="O268" s="132"/>
      <c r="P268" s="132"/>
      <c r="Q268" s="132"/>
      <c r="R268" s="22"/>
      <c r="S268" s="129"/>
      <c r="T268" s="129"/>
      <c r="U268" s="129"/>
      <c r="V268" s="124"/>
      <c r="W268" s="22"/>
      <c r="X268" s="129"/>
      <c r="Y268" s="129"/>
      <c r="Z268" s="129"/>
      <c r="AA268" s="124"/>
      <c r="AB268" s="11"/>
    </row>
    <row r="269" spans="2:28" ht="16.149999999999999" customHeight="1">
      <c r="B269" s="3"/>
      <c r="C269" s="11"/>
      <c r="D269" s="11"/>
      <c r="E269" s="11"/>
      <c r="F269" s="11"/>
      <c r="G269" s="275" t="s">
        <v>540</v>
      </c>
      <c r="H269" s="275"/>
      <c r="I269" s="369" t="s">
        <v>117</v>
      </c>
      <c r="J269" s="275" t="s">
        <v>541</v>
      </c>
      <c r="K269" s="275"/>
      <c r="L269" s="275"/>
      <c r="M269" s="275"/>
      <c r="N269" s="275"/>
      <c r="O269" s="275"/>
      <c r="P269" s="132"/>
      <c r="Q269" s="132"/>
      <c r="R269" s="22"/>
      <c r="S269" s="129"/>
      <c r="T269" s="129"/>
      <c r="U269" s="129"/>
      <c r="V269" s="124"/>
      <c r="W269" s="22"/>
      <c r="X269" s="129"/>
      <c r="Y269" s="129"/>
      <c r="Z269" s="129"/>
      <c r="AA269" s="124"/>
      <c r="AB269" s="11"/>
    </row>
    <row r="270" spans="2:28" ht="16.149999999999999" customHeight="1">
      <c r="B270" s="3"/>
      <c r="C270" s="11"/>
      <c r="D270" s="11"/>
      <c r="E270" s="11"/>
      <c r="F270" s="11"/>
      <c r="G270" s="275"/>
      <c r="H270" s="275"/>
      <c r="I270" s="369"/>
      <c r="J270" s="275"/>
      <c r="K270" s="275"/>
      <c r="L270" s="275"/>
      <c r="M270" s="275"/>
      <c r="N270" s="275"/>
      <c r="O270" s="275"/>
      <c r="P270" s="132"/>
      <c r="Q270" s="132"/>
      <c r="R270" s="22"/>
      <c r="S270" s="129"/>
      <c r="T270" s="129"/>
      <c r="U270" s="129"/>
      <c r="V270" s="124"/>
      <c r="W270" s="22"/>
      <c r="X270" s="129"/>
      <c r="Y270" s="129"/>
      <c r="Z270" s="129"/>
      <c r="AA270" s="124"/>
      <c r="AB270" s="11"/>
    </row>
    <row r="271" spans="2:28" ht="16.149999999999999" customHeight="1">
      <c r="B271" s="3"/>
      <c r="C271" s="11"/>
      <c r="D271" s="11"/>
      <c r="E271" s="11"/>
      <c r="F271" s="11"/>
      <c r="G271" s="124"/>
      <c r="H271" s="22"/>
      <c r="I271" s="22" t="s">
        <v>117</v>
      </c>
      <c r="J271" s="231">
        <v>0.08</v>
      </c>
      <c r="K271" s="231"/>
      <c r="L271" s="124" t="s">
        <v>478</v>
      </c>
      <c r="M271" s="351">
        <v>2.5</v>
      </c>
      <c r="N271" s="351"/>
      <c r="O271" s="351"/>
      <c r="P271" s="351"/>
      <c r="Q271" s="129" t="s">
        <v>483</v>
      </c>
      <c r="R271" s="231">
        <v>2.1999999999999999E-2</v>
      </c>
      <c r="S271" s="231"/>
      <c r="T271" s="120" t="s">
        <v>478</v>
      </c>
      <c r="U271" s="351">
        <v>300</v>
      </c>
      <c r="V271" s="351"/>
      <c r="W271" s="351"/>
      <c r="X271" s="351"/>
      <c r="Y271" s="120" t="s">
        <v>478</v>
      </c>
      <c r="Z271" s="351">
        <v>2.8599999999999997E-2</v>
      </c>
      <c r="AA271" s="351"/>
      <c r="AB271" s="351"/>
    </row>
    <row r="272" spans="2:28" ht="16.149999999999999" customHeight="1">
      <c r="B272" s="3"/>
      <c r="C272" s="11"/>
      <c r="D272" s="11"/>
      <c r="E272" s="11"/>
      <c r="F272" s="11"/>
      <c r="G272" s="124"/>
      <c r="H272" s="22"/>
      <c r="I272" s="22" t="s">
        <v>117</v>
      </c>
      <c r="J272" s="351">
        <v>0.38875999999999999</v>
      </c>
      <c r="K272" s="351"/>
      <c r="L272" s="351"/>
      <c r="M272" s="351"/>
      <c r="N272" s="124" t="s">
        <v>13</v>
      </c>
      <c r="O272" s="124"/>
      <c r="P272" s="22"/>
      <c r="Q272" s="129"/>
      <c r="R272" s="129"/>
      <c r="S272" s="129"/>
      <c r="T272" s="124"/>
      <c r="U272" s="124"/>
      <c r="V272" s="120"/>
      <c r="W272" s="120"/>
      <c r="X272" s="120"/>
      <c r="Y272" s="22"/>
      <c r="Z272" s="129"/>
      <c r="AA272" s="129"/>
      <c r="AB272" s="129"/>
    </row>
    <row r="273" spans="2:28" ht="16.149999999999999" customHeight="1">
      <c r="B273" s="3"/>
      <c r="C273" s="11"/>
      <c r="D273" s="11"/>
      <c r="E273" s="11"/>
      <c r="F273" s="11"/>
      <c r="G273" s="275" t="s">
        <v>542</v>
      </c>
      <c r="H273" s="275"/>
      <c r="I273" s="369" t="s">
        <v>117</v>
      </c>
      <c r="J273" s="231" t="s">
        <v>485</v>
      </c>
      <c r="K273" s="231"/>
      <c r="L273" s="231"/>
      <c r="M273" s="124"/>
      <c r="N273" s="124"/>
      <c r="O273" s="22"/>
      <c r="P273" s="1"/>
      <c r="Q273" s="1"/>
      <c r="R273" s="1"/>
      <c r="S273" s="1"/>
      <c r="T273" s="11"/>
      <c r="U273" s="11"/>
      <c r="V273" s="11"/>
      <c r="W273" s="1"/>
      <c r="X273" s="11"/>
      <c r="Y273" s="11"/>
      <c r="Z273" s="11"/>
      <c r="AA273" s="129"/>
      <c r="AB273" s="11"/>
    </row>
    <row r="274" spans="2:28" ht="16.149999999999999" customHeight="1">
      <c r="B274" s="3"/>
      <c r="C274" s="11"/>
      <c r="D274" s="11"/>
      <c r="E274" s="11"/>
      <c r="F274" s="11"/>
      <c r="G274" s="275"/>
      <c r="H274" s="275"/>
      <c r="I274" s="369"/>
      <c r="J274" s="231"/>
      <c r="K274" s="231"/>
      <c r="L274" s="231"/>
      <c r="M274" s="124"/>
      <c r="N274" s="124"/>
      <c r="O274" s="22"/>
      <c r="P274" s="129"/>
      <c r="Q274" s="129"/>
      <c r="R274" s="129"/>
      <c r="S274" s="124"/>
      <c r="T274" s="124"/>
      <c r="U274" s="120"/>
      <c r="V274" s="120"/>
      <c r="W274" s="120"/>
      <c r="X274" s="22"/>
      <c r="Y274" s="129"/>
      <c r="Z274" s="129"/>
      <c r="AA274" s="129"/>
      <c r="AB274" s="11"/>
    </row>
    <row r="275" spans="2:28" ht="16.149999999999999" customHeight="1">
      <c r="B275" s="3"/>
      <c r="C275" s="11"/>
      <c r="D275" s="11"/>
      <c r="E275" s="11"/>
      <c r="F275" s="11"/>
      <c r="G275" s="124"/>
      <c r="H275" s="22"/>
      <c r="I275" s="22" t="s">
        <v>117</v>
      </c>
      <c r="J275" s="231">
        <v>4.3999999999999997E-2</v>
      </c>
      <c r="K275" s="231"/>
      <c r="L275" s="124" t="s">
        <v>478</v>
      </c>
      <c r="M275" s="351">
        <v>300</v>
      </c>
      <c r="N275" s="351"/>
      <c r="O275" s="351"/>
      <c r="P275" s="351"/>
      <c r="Q275" s="124" t="s">
        <v>478</v>
      </c>
      <c r="R275" s="351">
        <v>2.8599999999999997E-2</v>
      </c>
      <c r="S275" s="351"/>
      <c r="T275" s="351"/>
      <c r="U275" s="351"/>
      <c r="V275" s="22" t="s">
        <v>117</v>
      </c>
      <c r="W275" s="351">
        <v>0.37751999999999991</v>
      </c>
      <c r="X275" s="351"/>
      <c r="Y275" s="351"/>
      <c r="Z275" s="351"/>
      <c r="AA275" s="124" t="s">
        <v>13</v>
      </c>
      <c r="AB275" s="11"/>
    </row>
    <row r="276" spans="2:28" ht="16.149999999999999" customHeight="1">
      <c r="B276" s="3"/>
      <c r="C276" s="11"/>
      <c r="D276" s="11"/>
      <c r="E276" s="11"/>
      <c r="F276" s="11"/>
      <c r="G276" s="275" t="s">
        <v>540</v>
      </c>
      <c r="H276" s="275"/>
      <c r="I276" s="124" t="s">
        <v>486</v>
      </c>
      <c r="J276" s="275" t="s">
        <v>542</v>
      </c>
      <c r="K276" s="275"/>
      <c r="L276" s="124"/>
      <c r="M276" s="124"/>
      <c r="N276" s="27" t="s">
        <v>487</v>
      </c>
      <c r="O276" s="275" t="s">
        <v>540</v>
      </c>
      <c r="P276" s="275"/>
      <c r="Q276" s="22" t="s">
        <v>117</v>
      </c>
      <c r="R276" s="351">
        <v>0.38875999999999999</v>
      </c>
      <c r="S276" s="351"/>
      <c r="T276" s="351"/>
      <c r="U276" s="351"/>
      <c r="V276" s="124" t="s">
        <v>13</v>
      </c>
      <c r="W276" s="22"/>
      <c r="X276" s="129"/>
      <c r="Y276" s="129"/>
      <c r="Z276" s="129"/>
      <c r="AA276" s="124"/>
      <c r="AB276" s="11"/>
    </row>
    <row r="277" spans="2:28" ht="16.149999999999999" customHeight="1">
      <c r="B277" s="3"/>
      <c r="C277" s="11"/>
      <c r="D277" s="11"/>
      <c r="E277" s="11"/>
      <c r="F277" s="11" t="s">
        <v>520</v>
      </c>
      <c r="G277" s="124"/>
      <c r="H277" s="22"/>
      <c r="I277" s="132"/>
      <c r="J277" s="132"/>
      <c r="K277" s="132"/>
      <c r="L277" s="132"/>
      <c r="M277" s="132"/>
      <c r="N277" s="132"/>
      <c r="O277" s="132"/>
      <c r="P277" s="132"/>
      <c r="Q277" s="132"/>
      <c r="R277" s="22"/>
      <c r="S277" s="129"/>
      <c r="T277" s="129"/>
      <c r="U277" s="129"/>
      <c r="V277" s="124"/>
      <c r="W277" s="22"/>
      <c r="X277" s="129"/>
      <c r="Y277" s="129"/>
      <c r="Z277" s="129"/>
      <c r="AA277" s="124"/>
      <c r="AB277" s="11"/>
    </row>
    <row r="278" spans="2:28" ht="16.149999999999999" customHeight="1">
      <c r="B278" s="3"/>
      <c r="C278" s="11"/>
      <c r="D278" s="11"/>
      <c r="E278" s="11"/>
      <c r="F278" s="11"/>
      <c r="G278" s="275" t="s">
        <v>543</v>
      </c>
      <c r="H278" s="369" t="s">
        <v>117</v>
      </c>
      <c r="I278" s="376" t="s">
        <v>544</v>
      </c>
      <c r="J278" s="376"/>
      <c r="K278" s="376"/>
      <c r="L278" s="376"/>
      <c r="M278" s="376"/>
      <c r="N278" s="12"/>
      <c r="O278" s="21"/>
      <c r="P278" s="21"/>
      <c r="Q278" s="21"/>
      <c r="R278" s="22"/>
      <c r="S278" s="129"/>
      <c r="T278" s="129"/>
      <c r="U278" s="129"/>
      <c r="V278" s="124"/>
      <c r="W278" s="22"/>
      <c r="X278" s="129"/>
      <c r="Y278" s="129"/>
      <c r="Z278" s="129"/>
      <c r="AA278" s="124"/>
      <c r="AB278" s="11"/>
    </row>
    <row r="279" spans="2:28" ht="16.149999999999999" customHeight="1">
      <c r="B279" s="3"/>
      <c r="C279" s="11"/>
      <c r="D279" s="11"/>
      <c r="E279" s="11"/>
      <c r="F279" s="11"/>
      <c r="G279" s="275"/>
      <c r="H279" s="369"/>
      <c r="I279" s="376"/>
      <c r="J279" s="376"/>
      <c r="K279" s="376"/>
      <c r="L279" s="376"/>
      <c r="M279" s="376"/>
      <c r="N279" s="12"/>
      <c r="O279" s="21"/>
      <c r="P279" s="21"/>
      <c r="Q279" s="21"/>
      <c r="R279" s="22"/>
      <c r="S279" s="129"/>
      <c r="T279" s="129"/>
      <c r="U279" s="129"/>
      <c r="V279" s="124"/>
      <c r="W279" s="22"/>
      <c r="X279" s="129"/>
      <c r="Y279" s="129"/>
      <c r="Z279" s="129"/>
      <c r="AA279" s="124"/>
      <c r="AB279" s="11"/>
    </row>
    <row r="280" spans="2:28" ht="16.149999999999999" customHeight="1">
      <c r="B280" s="3"/>
      <c r="C280" s="11"/>
      <c r="D280" s="11"/>
      <c r="E280" s="11"/>
      <c r="F280" s="11"/>
      <c r="G280" s="124"/>
      <c r="H280" s="22" t="s">
        <v>117</v>
      </c>
      <c r="I280" s="76" t="s">
        <v>97</v>
      </c>
      <c r="J280" s="372">
        <v>1.7085695840922177E-2</v>
      </c>
      <c r="K280" s="372"/>
      <c r="L280" s="372"/>
      <c r="M280" s="372"/>
      <c r="N280" s="372"/>
      <c r="O280" s="77" t="s">
        <v>73</v>
      </c>
      <c r="P280" s="372">
        <v>1.7022397101092157E-3</v>
      </c>
      <c r="Q280" s="372"/>
      <c r="R280" s="372"/>
      <c r="S280" s="372"/>
      <c r="T280" s="372"/>
      <c r="U280" s="33" t="s">
        <v>98</v>
      </c>
      <c r="V280" s="124" t="s">
        <v>478</v>
      </c>
      <c r="W280" s="351">
        <v>0.38875999999999999</v>
      </c>
      <c r="X280" s="351"/>
      <c r="Y280" s="351"/>
      <c r="Z280" s="351"/>
      <c r="AA280" s="124"/>
      <c r="AB280" s="11"/>
    </row>
    <row r="281" spans="2:28" ht="16.149999999999999" customHeight="1">
      <c r="B281" s="3"/>
      <c r="C281" s="11"/>
      <c r="D281" s="11"/>
      <c r="E281" s="11"/>
      <c r="F281" s="11"/>
      <c r="G281" s="124"/>
      <c r="H281" s="22" t="s">
        <v>117</v>
      </c>
      <c r="I281" s="372">
        <v>5.9804724054148472E-3</v>
      </c>
      <c r="J281" s="372"/>
      <c r="K281" s="372"/>
      <c r="L281" s="372"/>
      <c r="M281" s="372"/>
      <c r="N281" s="77"/>
      <c r="O281" s="139"/>
      <c r="P281" s="139"/>
      <c r="Q281" s="139"/>
      <c r="R281" s="139"/>
      <c r="S281" s="139"/>
      <c r="T281" s="139"/>
      <c r="U281" s="120"/>
      <c r="V281" s="120"/>
      <c r="W281" s="1"/>
      <c r="X281" s="1"/>
      <c r="Y281" s="1"/>
      <c r="Z281" s="1"/>
      <c r="AA281" s="124"/>
      <c r="AB281" s="11"/>
    </row>
    <row r="282" spans="2:28" ht="16.149999999999999" customHeight="1">
      <c r="B282" s="3"/>
      <c r="C282" s="11"/>
      <c r="D282" s="11"/>
      <c r="E282" s="11"/>
      <c r="F282" s="11" t="s">
        <v>523</v>
      </c>
      <c r="G282" s="124"/>
      <c r="H282" s="22"/>
      <c r="I282" s="132"/>
      <c r="J282" s="132"/>
      <c r="K282" s="132"/>
      <c r="L282" s="132"/>
      <c r="M282" s="132"/>
      <c r="N282" s="132"/>
      <c r="O282" s="132"/>
      <c r="P282" s="132"/>
      <c r="Q282" s="132"/>
      <c r="R282" s="22"/>
      <c r="S282" s="129"/>
      <c r="T282" s="129"/>
      <c r="U282" s="129"/>
      <c r="V282" s="124"/>
      <c r="W282" s="22"/>
      <c r="X282" s="129"/>
      <c r="Y282" s="129"/>
      <c r="Z282" s="129"/>
      <c r="AA282" s="124"/>
      <c r="AB282" s="11"/>
    </row>
    <row r="283" spans="2:28" ht="16.149999999999999" customHeight="1">
      <c r="B283" s="3"/>
      <c r="C283" s="11"/>
      <c r="D283" s="11"/>
      <c r="E283" s="11"/>
      <c r="F283" s="11"/>
      <c r="G283" s="275" t="s">
        <v>545</v>
      </c>
      <c r="H283" s="369" t="s">
        <v>117</v>
      </c>
      <c r="I283" s="375" t="s">
        <v>97</v>
      </c>
      <c r="J283" s="375" t="s">
        <v>546</v>
      </c>
      <c r="K283" s="375"/>
      <c r="L283" s="375" t="s">
        <v>73</v>
      </c>
      <c r="M283" s="375">
        <v>1</v>
      </c>
      <c r="N283" s="375" t="s">
        <v>98</v>
      </c>
      <c r="O283" s="375" t="s">
        <v>547</v>
      </c>
      <c r="P283" s="375" t="s">
        <v>483</v>
      </c>
      <c r="Q283" s="375" t="s">
        <v>548</v>
      </c>
      <c r="R283" s="375" t="s">
        <v>97</v>
      </c>
      <c r="S283" s="374" t="s">
        <v>549</v>
      </c>
      <c r="T283" s="374" t="s">
        <v>73</v>
      </c>
      <c r="U283" s="115" t="s">
        <v>550</v>
      </c>
      <c r="V283" s="375" t="s">
        <v>98</v>
      </c>
      <c r="W283" s="12"/>
      <c r="X283" s="14"/>
      <c r="Y283" s="14"/>
      <c r="Z283" s="14"/>
      <c r="AA283" s="11"/>
      <c r="AB283" s="11"/>
    </row>
    <row r="284" spans="2:28" ht="16.149999999999999" customHeight="1">
      <c r="B284" s="3"/>
      <c r="C284" s="11"/>
      <c r="D284" s="11"/>
      <c r="E284" s="11"/>
      <c r="F284" s="11"/>
      <c r="G284" s="275"/>
      <c r="H284" s="369"/>
      <c r="I284" s="375"/>
      <c r="J284" s="619" t="s">
        <v>551</v>
      </c>
      <c r="K284" s="619"/>
      <c r="L284" s="375"/>
      <c r="M284" s="375"/>
      <c r="N284" s="375"/>
      <c r="O284" s="375"/>
      <c r="P284" s="375"/>
      <c r="Q284" s="375"/>
      <c r="R284" s="375"/>
      <c r="S284" s="374"/>
      <c r="T284" s="374"/>
      <c r="U284" s="620">
        <v>2</v>
      </c>
      <c r="V284" s="375"/>
      <c r="W284" s="12"/>
      <c r="X284" s="14"/>
      <c r="Y284" s="14"/>
      <c r="Z284" s="14"/>
      <c r="AA284" s="11"/>
      <c r="AB284" s="11"/>
    </row>
    <row r="285" spans="2:28" ht="16.149999999999999" customHeight="1">
      <c r="B285" s="3"/>
      <c r="C285" s="11"/>
      <c r="D285" s="11"/>
      <c r="E285" s="11"/>
      <c r="F285" s="11"/>
      <c r="G285" s="124"/>
      <c r="H285" s="369" t="s">
        <v>117</v>
      </c>
      <c r="I285" s="370" t="s">
        <v>97</v>
      </c>
      <c r="J285" s="614">
        <v>13084.259667730965</v>
      </c>
      <c r="K285" s="614"/>
      <c r="L285" s="614"/>
      <c r="M285" s="614"/>
      <c r="N285" s="373" t="s">
        <v>73</v>
      </c>
      <c r="O285" s="373">
        <v>1</v>
      </c>
      <c r="P285" s="370" t="s">
        <v>98</v>
      </c>
      <c r="Q285" s="369" t="s">
        <v>500</v>
      </c>
      <c r="R285" s="351">
        <v>3.5463327293941992E-3</v>
      </c>
      <c r="S285" s="351"/>
      <c r="T285" s="351"/>
      <c r="U285" s="351"/>
      <c r="V285" s="369" t="s">
        <v>483</v>
      </c>
      <c r="W285" s="129"/>
      <c r="X285" s="129"/>
      <c r="Y285" s="129"/>
      <c r="Z285" s="129"/>
      <c r="AA285" s="124"/>
      <c r="AB285" s="11"/>
    </row>
    <row r="286" spans="2:28" ht="16.149999999999999" customHeight="1">
      <c r="B286" s="3"/>
      <c r="C286" s="11"/>
      <c r="D286" s="11"/>
      <c r="E286" s="11"/>
      <c r="F286" s="11"/>
      <c r="G286" s="124"/>
      <c r="H286" s="369"/>
      <c r="I286" s="370"/>
      <c r="J286" s="351">
        <v>12008.351008175943</v>
      </c>
      <c r="K286" s="351"/>
      <c r="L286" s="351"/>
      <c r="M286" s="351"/>
      <c r="N286" s="373"/>
      <c r="O286" s="373"/>
      <c r="P286" s="370"/>
      <c r="Q286" s="369"/>
      <c r="R286" s="351"/>
      <c r="S286" s="351"/>
      <c r="T286" s="351"/>
      <c r="U286" s="351"/>
      <c r="V286" s="369"/>
      <c r="W286" s="129"/>
      <c r="X286" s="129"/>
      <c r="Y286" s="129"/>
      <c r="Z286" s="129"/>
      <c r="AA286" s="124"/>
      <c r="AB286" s="11"/>
    </row>
    <row r="287" spans="2:28" ht="16.149999999999999" customHeight="1">
      <c r="B287" s="3"/>
      <c r="C287" s="11"/>
      <c r="D287" s="11"/>
      <c r="E287" s="11"/>
      <c r="F287" s="11"/>
      <c r="G287" s="124"/>
      <c r="H287" s="22"/>
      <c r="I287" s="372">
        <v>5.9804724054148472E-3</v>
      </c>
      <c r="J287" s="372"/>
      <c r="K287" s="372"/>
      <c r="L287" s="372"/>
      <c r="M287" s="372"/>
      <c r="N287" s="372"/>
      <c r="O287" s="369" t="s">
        <v>500</v>
      </c>
      <c r="P287" s="370" t="s">
        <v>97</v>
      </c>
      <c r="Q287" s="351">
        <v>2.5</v>
      </c>
      <c r="R287" s="351"/>
      <c r="S287" s="351"/>
      <c r="T287" s="351"/>
      <c r="U287" s="373" t="s">
        <v>73</v>
      </c>
      <c r="V287" s="614">
        <v>0.38875999999999999</v>
      </c>
      <c r="W287" s="614"/>
      <c r="X287" s="614"/>
      <c r="Y287" s="614"/>
      <c r="Z287" s="370" t="s">
        <v>98</v>
      </c>
      <c r="AA287" s="124"/>
      <c r="AB287" s="11"/>
    </row>
    <row r="288" spans="2:28" ht="16.149999999999999" customHeight="1">
      <c r="B288" s="3"/>
      <c r="C288" s="11"/>
      <c r="D288" s="11"/>
      <c r="E288" s="11"/>
      <c r="F288" s="11"/>
      <c r="G288" s="124"/>
      <c r="H288" s="22"/>
      <c r="I288" s="372"/>
      <c r="J288" s="372"/>
      <c r="K288" s="372"/>
      <c r="L288" s="372"/>
      <c r="M288" s="372"/>
      <c r="N288" s="372"/>
      <c r="O288" s="369"/>
      <c r="P288" s="370"/>
      <c r="Q288" s="351"/>
      <c r="R288" s="351"/>
      <c r="S288" s="351"/>
      <c r="T288" s="351"/>
      <c r="U288" s="373"/>
      <c r="V288" s="349">
        <v>2</v>
      </c>
      <c r="W288" s="349"/>
      <c r="X288" s="349"/>
      <c r="Y288" s="349"/>
      <c r="Z288" s="370"/>
      <c r="AA288" s="124"/>
      <c r="AB288" s="11"/>
    </row>
    <row r="289" spans="2:28" ht="16.149999999999999" customHeight="1">
      <c r="B289" s="3"/>
      <c r="C289" s="11"/>
      <c r="D289" s="11"/>
      <c r="E289" s="11"/>
      <c r="F289" s="11"/>
      <c r="G289" s="124"/>
      <c r="H289" s="22" t="s">
        <v>117</v>
      </c>
      <c r="I289" s="351">
        <v>1.4106436507890474E-2</v>
      </c>
      <c r="J289" s="351"/>
      <c r="K289" s="351"/>
      <c r="L289" s="351"/>
      <c r="M289" s="11" t="s">
        <v>13</v>
      </c>
      <c r="N289" s="22" t="s">
        <v>117</v>
      </c>
      <c r="O289" s="351">
        <v>14.106436507890475</v>
      </c>
      <c r="P289" s="351"/>
      <c r="Q289" s="351"/>
      <c r="R289" s="351"/>
      <c r="S289" s="11" t="s">
        <v>479</v>
      </c>
      <c r="T289" s="129"/>
      <c r="U289" s="129"/>
      <c r="V289" s="124"/>
      <c r="W289" s="22"/>
      <c r="X289" s="129"/>
      <c r="Y289" s="129"/>
      <c r="Z289" s="129"/>
      <c r="AA289" s="124"/>
      <c r="AB289" s="11"/>
    </row>
    <row r="290" spans="2:28" ht="16.149999999999999" customHeight="1">
      <c r="B290" s="3"/>
      <c r="C290" s="11"/>
      <c r="D290" s="11"/>
      <c r="E290" s="11"/>
      <c r="F290" s="11" t="s">
        <v>531</v>
      </c>
      <c r="G290" s="124"/>
      <c r="H290" s="22"/>
      <c r="I290" s="132"/>
      <c r="J290" s="132"/>
      <c r="K290" s="132"/>
      <c r="L290" s="132"/>
      <c r="M290" s="132"/>
      <c r="N290" s="132"/>
      <c r="O290" s="132"/>
      <c r="P290" s="132"/>
      <c r="Q290" s="132"/>
      <c r="R290" s="22"/>
      <c r="S290" s="129"/>
      <c r="T290" s="129"/>
      <c r="U290" s="129"/>
      <c r="V290" s="124"/>
      <c r="W290" s="22"/>
      <c r="X290" s="129"/>
      <c r="Y290" s="129"/>
      <c r="Z290" s="129"/>
      <c r="AA290" s="124"/>
      <c r="AB290" s="11"/>
    </row>
    <row r="291" spans="2:28" ht="16.149999999999999" customHeight="1">
      <c r="B291" s="3"/>
      <c r="C291" s="11"/>
      <c r="D291" s="11"/>
      <c r="E291" s="11"/>
      <c r="F291" s="11"/>
      <c r="G291" s="275" t="s">
        <v>552</v>
      </c>
      <c r="H291" s="369" t="s">
        <v>117</v>
      </c>
      <c r="I291" s="231" t="s">
        <v>553</v>
      </c>
      <c r="J291" s="231"/>
      <c r="K291" s="231"/>
      <c r="L291" s="369" t="s">
        <v>117</v>
      </c>
      <c r="M291" s="351">
        <v>3.5463327293941992E-3</v>
      </c>
      <c r="N291" s="351"/>
      <c r="O291" s="351"/>
      <c r="P291" s="351"/>
      <c r="Q291" s="275" t="s">
        <v>483</v>
      </c>
      <c r="R291" s="351">
        <v>1.4106436507890474E-2</v>
      </c>
      <c r="S291" s="351"/>
      <c r="T291" s="351"/>
      <c r="U291" s="351"/>
      <c r="V291" s="369"/>
      <c r="W291" s="1"/>
      <c r="X291" s="1"/>
      <c r="Y291" s="14"/>
      <c r="Z291" s="14"/>
      <c r="AA291" s="14"/>
      <c r="AB291" s="275"/>
    </row>
    <row r="292" spans="2:28" ht="16.149999999999999" customHeight="1">
      <c r="B292" s="3"/>
      <c r="C292" s="11"/>
      <c r="D292" s="11"/>
      <c r="E292" s="11"/>
      <c r="F292" s="11"/>
      <c r="G292" s="275"/>
      <c r="H292" s="369"/>
      <c r="I292" s="231"/>
      <c r="J292" s="231"/>
      <c r="K292" s="231"/>
      <c r="L292" s="369"/>
      <c r="M292" s="351"/>
      <c r="N292" s="351"/>
      <c r="O292" s="351"/>
      <c r="P292" s="351"/>
      <c r="Q292" s="275"/>
      <c r="R292" s="351"/>
      <c r="S292" s="351"/>
      <c r="T292" s="351"/>
      <c r="U292" s="351"/>
      <c r="V292" s="369"/>
      <c r="W292" s="14"/>
      <c r="X292" s="1"/>
      <c r="Y292" s="14"/>
      <c r="Z292" s="14"/>
      <c r="AA292" s="14"/>
      <c r="AB292" s="275"/>
    </row>
    <row r="293" spans="2:28" ht="16.149999999999999" customHeight="1">
      <c r="B293" s="3"/>
      <c r="C293" s="11"/>
      <c r="D293" s="11"/>
      <c r="E293" s="11"/>
      <c r="F293" s="11"/>
      <c r="G293" s="124"/>
      <c r="H293" s="22"/>
      <c r="I293" s="132"/>
      <c r="J293" s="132"/>
      <c r="K293" s="132"/>
      <c r="L293" s="22" t="s">
        <v>117</v>
      </c>
      <c r="M293" s="351">
        <v>1.7652769237284673E-2</v>
      </c>
      <c r="N293" s="351"/>
      <c r="O293" s="351"/>
      <c r="P293" s="351"/>
      <c r="Q293" s="124" t="s">
        <v>13</v>
      </c>
      <c r="R293" s="129" t="s">
        <v>117</v>
      </c>
      <c r="S293" s="351">
        <v>17.652769237284673</v>
      </c>
      <c r="T293" s="351"/>
      <c r="U293" s="351"/>
      <c r="V293" s="351"/>
      <c r="W293" s="124" t="s">
        <v>479</v>
      </c>
      <c r="X293" s="1"/>
      <c r="Y293" s="129"/>
      <c r="Z293" s="129"/>
      <c r="AA293" s="129"/>
      <c r="AB293" s="124"/>
    </row>
    <row r="294" spans="2:28" ht="16.149999999999999" customHeight="1">
      <c r="B294" s="3"/>
      <c r="C294" s="11"/>
      <c r="D294" s="11"/>
      <c r="E294" s="11"/>
      <c r="F294" s="11" t="s">
        <v>554</v>
      </c>
      <c r="G294" s="124"/>
      <c r="H294" s="22"/>
      <c r="I294" s="132"/>
      <c r="J294" s="132"/>
      <c r="K294" s="132"/>
      <c r="L294" s="132"/>
      <c r="M294" s="132"/>
      <c r="N294" s="132"/>
      <c r="O294" s="132"/>
      <c r="P294" s="132"/>
      <c r="Q294" s="132"/>
      <c r="R294" s="22"/>
      <c r="S294" s="129"/>
      <c r="T294" s="129"/>
      <c r="U294" s="129"/>
      <c r="V294" s="124"/>
      <c r="W294" s="22"/>
      <c r="X294" s="129"/>
      <c r="Y294" s="129"/>
      <c r="Z294" s="129"/>
      <c r="AA294" s="124"/>
      <c r="AB294" s="11"/>
    </row>
    <row r="295" spans="2:28" ht="16.149999999999999" customHeight="1">
      <c r="B295" s="3"/>
      <c r="C295" s="11"/>
      <c r="D295" s="11"/>
      <c r="E295" s="11"/>
      <c r="F295" s="11"/>
      <c r="G295" s="275" t="s">
        <v>555</v>
      </c>
      <c r="H295" s="275"/>
      <c r="I295" s="369" t="s">
        <v>117</v>
      </c>
      <c r="J295" s="367" t="s">
        <v>506</v>
      </c>
      <c r="K295" s="367" t="s">
        <v>507</v>
      </c>
      <c r="L295" s="52" t="s">
        <v>552</v>
      </c>
      <c r="M295" s="367" t="s">
        <v>508</v>
      </c>
      <c r="N295" s="367" t="s">
        <v>536</v>
      </c>
      <c r="O295" s="367"/>
      <c r="P295" s="367" t="s">
        <v>510</v>
      </c>
      <c r="Q295" s="368" t="s">
        <v>537</v>
      </c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11"/>
    </row>
    <row r="296" spans="2:28" ht="16.149999999999999" customHeight="1">
      <c r="B296" s="3"/>
      <c r="C296" s="11"/>
      <c r="D296" s="11"/>
      <c r="E296" s="11"/>
      <c r="F296" s="11"/>
      <c r="G296" s="275"/>
      <c r="H296" s="275"/>
      <c r="I296" s="369"/>
      <c r="J296" s="367"/>
      <c r="K296" s="367"/>
      <c r="L296" s="621" t="s">
        <v>538</v>
      </c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11"/>
    </row>
    <row r="297" spans="2:28" ht="16.149999999999999" customHeight="1">
      <c r="B297" s="3"/>
      <c r="C297" s="11"/>
      <c r="D297" s="11"/>
      <c r="E297" s="11"/>
      <c r="F297" s="11"/>
      <c r="G297" s="124"/>
      <c r="H297" s="124"/>
      <c r="I297" s="369" t="s">
        <v>117</v>
      </c>
      <c r="J297" s="275" t="s">
        <v>506</v>
      </c>
      <c r="K297" s="370" t="s">
        <v>97</v>
      </c>
      <c r="L297" s="614">
        <v>1.7652769237284673E-2</v>
      </c>
      <c r="M297" s="614"/>
      <c r="N297" s="614"/>
      <c r="O297" s="614"/>
      <c r="P297" s="351" t="s">
        <v>508</v>
      </c>
      <c r="Q297" s="351" t="s">
        <v>73</v>
      </c>
      <c r="R297" s="351"/>
      <c r="S297" s="351"/>
      <c r="T297" s="351"/>
      <c r="U297" s="371" t="s">
        <v>98</v>
      </c>
      <c r="V297" s="366" t="s">
        <v>117</v>
      </c>
      <c r="W297" s="351">
        <v>4.9777532409656891</v>
      </c>
      <c r="X297" s="351"/>
      <c r="Y297" s="351"/>
      <c r="Z297" s="351"/>
      <c r="AA297" s="124"/>
      <c r="AB297" s="11"/>
    </row>
    <row r="298" spans="2:28" ht="16.149999999999999" customHeight="1">
      <c r="B298" s="3"/>
      <c r="C298" s="11"/>
      <c r="D298" s="11"/>
      <c r="E298" s="11"/>
      <c r="F298" s="11"/>
      <c r="G298" s="124"/>
      <c r="H298" s="124"/>
      <c r="I298" s="369"/>
      <c r="J298" s="275"/>
      <c r="K298" s="370"/>
      <c r="L298" s="351">
        <v>3.5463327293941992E-3</v>
      </c>
      <c r="M298" s="351"/>
      <c r="N298" s="351"/>
      <c r="O298" s="351"/>
      <c r="P298" s="351"/>
      <c r="Q298" s="351"/>
      <c r="R298" s="351"/>
      <c r="S298" s="351"/>
      <c r="T298" s="351"/>
      <c r="U298" s="371"/>
      <c r="V298" s="366"/>
      <c r="W298" s="351"/>
      <c r="X298" s="351"/>
      <c r="Y298" s="351"/>
      <c r="Z298" s="351"/>
      <c r="AA298" s="124"/>
      <c r="AB298" s="11"/>
    </row>
    <row r="299" spans="2:28" ht="16.149999999999999" customHeight="1">
      <c r="B299" s="3"/>
      <c r="C299" s="11"/>
      <c r="G299" s="132"/>
      <c r="L299" s="11"/>
      <c r="M299" s="11"/>
      <c r="N299" s="11"/>
      <c r="O299" s="11"/>
      <c r="P299" s="11"/>
      <c r="Q299" s="124"/>
      <c r="R299" s="124"/>
      <c r="S299" s="11"/>
      <c r="T299" s="11"/>
      <c r="U299" s="11"/>
      <c r="V299" s="11"/>
      <c r="W299" s="124"/>
      <c r="X299" s="1"/>
      <c r="Y299" s="1"/>
      <c r="Z299" s="1"/>
      <c r="AA299" s="11"/>
      <c r="AB299" s="11"/>
    </row>
    <row r="300" spans="2:28" ht="16.149999999999999" customHeight="1">
      <c r="B300" s="1"/>
      <c r="C300" s="11" t="s">
        <v>556</v>
      </c>
      <c r="D300" s="11"/>
      <c r="E300" s="11"/>
      <c r="F300" s="11"/>
      <c r="G300" s="124"/>
      <c r="H300" s="11"/>
      <c r="I300" s="11"/>
      <c r="J300" s="11"/>
      <c r="K300" s="11"/>
      <c r="L300" s="11"/>
      <c r="M300" s="11"/>
      <c r="N300" s="11"/>
      <c r="O300" s="11"/>
      <c r="P300" s="11"/>
      <c r="Q300" s="124"/>
      <c r="R300" s="124"/>
      <c r="S300" s="11"/>
      <c r="T300" s="11"/>
      <c r="U300" s="11"/>
      <c r="V300" s="11"/>
      <c r="W300" s="124"/>
      <c r="X300" s="11"/>
      <c r="Y300" s="11"/>
      <c r="Z300" s="11"/>
      <c r="AA300" s="11"/>
      <c r="AB300" s="1"/>
    </row>
    <row r="301" spans="2:28" ht="16.149999999999999" customHeight="1">
      <c r="B301" s="1"/>
      <c r="C301" s="1"/>
      <c r="D301" s="354">
        <v>1</v>
      </c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354"/>
      <c r="P301" s="354"/>
      <c r="Q301" s="354"/>
      <c r="R301" s="36"/>
      <c r="S301" s="36"/>
      <c r="T301" s="36"/>
      <c r="U301" s="36"/>
      <c r="V301" s="36"/>
      <c r="W301" s="36"/>
      <c r="X301" s="36"/>
      <c r="Y301" s="36"/>
      <c r="Z301" s="11"/>
      <c r="AA301" s="11"/>
      <c r="AB301" s="1"/>
    </row>
    <row r="302" spans="2:28" ht="16.149999999999999" customHeight="1">
      <c r="B302" s="1"/>
      <c r="C302" s="1"/>
      <c r="D302" s="354"/>
      <c r="E302" s="354"/>
      <c r="F302" s="354"/>
      <c r="G302" s="354"/>
      <c r="H302" s="354"/>
      <c r="I302" s="354"/>
      <c r="J302" s="354"/>
      <c r="K302" s="354"/>
      <c r="L302" s="354"/>
      <c r="M302" s="354"/>
      <c r="N302" s="354"/>
      <c r="O302" s="354"/>
      <c r="P302" s="354"/>
      <c r="Q302" s="354"/>
      <c r="R302" s="36"/>
      <c r="S302" s="36"/>
      <c r="T302" s="36"/>
      <c r="U302" s="36"/>
      <c r="V302" s="36"/>
      <c r="W302" s="36"/>
      <c r="X302" s="36"/>
      <c r="Y302" s="36"/>
      <c r="Z302" s="11"/>
      <c r="AA302" s="11"/>
      <c r="AB302" s="1"/>
    </row>
    <row r="303" spans="2:28" ht="16.149999999999999" customHeight="1">
      <c r="B303" s="1"/>
      <c r="C303" s="1"/>
      <c r="D303" s="354"/>
      <c r="E303" s="354"/>
      <c r="F303" s="354"/>
      <c r="G303" s="354"/>
      <c r="H303" s="354"/>
      <c r="I303" s="354"/>
      <c r="J303" s="354"/>
      <c r="K303" s="354"/>
      <c r="L303" s="354"/>
      <c r="M303" s="354"/>
      <c r="N303" s="354"/>
      <c r="O303" s="354"/>
      <c r="P303" s="354"/>
      <c r="Q303" s="354"/>
      <c r="R303" s="36"/>
      <c r="S303" s="36"/>
      <c r="T303" s="36"/>
      <c r="U303" s="36"/>
      <c r="V303" s="36"/>
      <c r="W303" s="36"/>
      <c r="X303" s="36"/>
      <c r="Y303" s="36"/>
      <c r="Z303" s="11"/>
      <c r="AA303" s="11"/>
      <c r="AB303" s="1"/>
    </row>
    <row r="304" spans="2:28" ht="16.149999999999999" customHeight="1">
      <c r="B304" s="1"/>
      <c r="C304" s="1"/>
      <c r="D304" s="354"/>
      <c r="E304" s="354"/>
      <c r="F304" s="354"/>
      <c r="G304" s="354"/>
      <c r="H304" s="354"/>
      <c r="I304" s="354"/>
      <c r="J304" s="354"/>
      <c r="K304" s="354"/>
      <c r="L304" s="354"/>
      <c r="M304" s="354"/>
      <c r="N304" s="354"/>
      <c r="O304" s="354"/>
      <c r="P304" s="354"/>
      <c r="Q304" s="354"/>
      <c r="R304" s="36"/>
      <c r="S304" s="36"/>
      <c r="T304" s="36"/>
      <c r="U304" s="36"/>
      <c r="V304" s="36"/>
      <c r="W304" s="36"/>
      <c r="X304" s="36"/>
      <c r="Y304" s="36"/>
      <c r="Z304" s="11"/>
      <c r="AA304" s="11"/>
      <c r="AB304" s="1"/>
    </row>
    <row r="305" spans="2:28" ht="16.149999999999999" customHeight="1">
      <c r="B305" s="1"/>
      <c r="C305" s="1"/>
      <c r="D305" s="354"/>
      <c r="E305" s="354"/>
      <c r="F305" s="354"/>
      <c r="G305" s="354"/>
      <c r="H305" s="354"/>
      <c r="I305" s="354"/>
      <c r="J305" s="354"/>
      <c r="K305" s="354"/>
      <c r="L305" s="354"/>
      <c r="M305" s="354"/>
      <c r="N305" s="354"/>
      <c r="O305" s="354"/>
      <c r="P305" s="354"/>
      <c r="Q305" s="354"/>
      <c r="R305" s="36"/>
      <c r="S305" s="36"/>
      <c r="T305" s="36"/>
      <c r="U305" s="36"/>
      <c r="V305" s="36"/>
      <c r="W305" s="36"/>
      <c r="X305" s="36"/>
      <c r="Y305" s="36"/>
      <c r="Z305" s="11"/>
      <c r="AA305" s="11"/>
      <c r="AB305" s="1"/>
    </row>
    <row r="306" spans="2:28" ht="16.149999999999999" customHeight="1">
      <c r="B306" s="1"/>
      <c r="C306" s="1"/>
      <c r="D306" s="354"/>
      <c r="E306" s="354"/>
      <c r="F306" s="354"/>
      <c r="G306" s="354"/>
      <c r="H306" s="354"/>
      <c r="I306" s="354"/>
      <c r="J306" s="354"/>
      <c r="K306" s="354"/>
      <c r="L306" s="354"/>
      <c r="M306" s="354"/>
      <c r="N306" s="354"/>
      <c r="O306" s="354"/>
      <c r="P306" s="354"/>
      <c r="Q306" s="354"/>
      <c r="R306" s="36"/>
      <c r="S306" s="36"/>
      <c r="T306" s="36"/>
      <c r="U306" s="36"/>
      <c r="V306" s="36"/>
      <c r="W306" s="36"/>
      <c r="X306" s="36"/>
      <c r="Y306" s="36"/>
      <c r="Z306" s="11"/>
      <c r="AA306" s="11"/>
      <c r="AB306" s="1"/>
    </row>
    <row r="307" spans="2:28" ht="16.149999999999999" customHeight="1">
      <c r="B307" s="1"/>
      <c r="C307" s="129"/>
      <c r="D307" s="354"/>
      <c r="E307" s="354"/>
      <c r="F307" s="354"/>
      <c r="G307" s="354"/>
      <c r="H307" s="354"/>
      <c r="I307" s="354"/>
      <c r="J307" s="354"/>
      <c r="K307" s="354"/>
      <c r="L307" s="354"/>
      <c r="M307" s="354"/>
      <c r="N307" s="354"/>
      <c r="O307" s="354"/>
      <c r="P307" s="354"/>
      <c r="Q307" s="354"/>
      <c r="R307" s="36"/>
      <c r="S307" s="36"/>
      <c r="T307" s="36"/>
      <c r="U307" s="36"/>
      <c r="V307" s="36"/>
      <c r="W307" s="36"/>
      <c r="X307" s="36"/>
      <c r="Y307" s="36"/>
      <c r="Z307" s="11"/>
      <c r="AA307" s="11"/>
      <c r="AB307" s="1"/>
    </row>
    <row r="308" spans="2:28" ht="16.149999999999999" customHeight="1">
      <c r="B308" s="1"/>
      <c r="C308" s="129"/>
      <c r="D308" s="354"/>
      <c r="E308" s="354"/>
      <c r="F308" s="354"/>
      <c r="G308" s="354"/>
      <c r="H308" s="354"/>
      <c r="I308" s="354"/>
      <c r="J308" s="354"/>
      <c r="K308" s="354"/>
      <c r="L308" s="354"/>
      <c r="M308" s="354"/>
      <c r="N308" s="354"/>
      <c r="O308" s="354"/>
      <c r="P308" s="354"/>
      <c r="Q308" s="354"/>
      <c r="R308" s="36"/>
      <c r="S308" s="36"/>
      <c r="T308" s="36"/>
      <c r="U308" s="36"/>
      <c r="V308" s="36"/>
      <c r="W308" s="36"/>
      <c r="X308" s="36"/>
      <c r="Y308" s="36"/>
      <c r="Z308" s="11"/>
      <c r="AA308" s="11"/>
      <c r="AB308" s="1"/>
    </row>
    <row r="309" spans="2:28" ht="16.149999999999999" customHeight="1">
      <c r="B309" s="1"/>
      <c r="C309" s="129"/>
      <c r="D309" s="354"/>
      <c r="E309" s="354"/>
      <c r="F309" s="354"/>
      <c r="G309" s="354"/>
      <c r="H309" s="354"/>
      <c r="I309" s="354"/>
      <c r="J309" s="354"/>
      <c r="K309" s="354"/>
      <c r="L309" s="354"/>
      <c r="M309" s="354"/>
      <c r="N309" s="354"/>
      <c r="O309" s="354"/>
      <c r="P309" s="354"/>
      <c r="Q309" s="354"/>
      <c r="R309" s="36"/>
      <c r="S309" s="36"/>
      <c r="T309" s="36"/>
      <c r="U309" s="36"/>
      <c r="V309" s="36"/>
      <c r="W309" s="36"/>
      <c r="X309" s="36"/>
      <c r="Y309" s="36"/>
      <c r="Z309" s="11"/>
      <c r="AA309" s="11"/>
      <c r="AB309" s="1"/>
    </row>
    <row r="310" spans="2:28" ht="16.149999999999999" customHeight="1">
      <c r="B310" s="1"/>
      <c r="C310" s="129"/>
      <c r="D310" s="354"/>
      <c r="E310" s="354"/>
      <c r="F310" s="354"/>
      <c r="G310" s="354"/>
      <c r="H310" s="354"/>
      <c r="I310" s="354"/>
      <c r="J310" s="354"/>
      <c r="K310" s="354"/>
      <c r="L310" s="354"/>
      <c r="M310" s="354"/>
      <c r="N310" s="354"/>
      <c r="O310" s="354"/>
      <c r="P310" s="354"/>
      <c r="Q310" s="354"/>
      <c r="R310" s="36"/>
      <c r="S310" s="36"/>
      <c r="T310" s="36"/>
      <c r="U310" s="36"/>
      <c r="V310" s="36"/>
      <c r="W310" s="36"/>
      <c r="X310" s="36"/>
      <c r="Y310" s="36"/>
      <c r="Z310" s="11"/>
      <c r="AA310" s="11"/>
      <c r="AB310" s="1"/>
    </row>
    <row r="311" spans="2:28" ht="16.149999999999999" customHeight="1">
      <c r="B311" s="1"/>
      <c r="C311" s="129"/>
      <c r="D311" s="354"/>
      <c r="E311" s="354"/>
      <c r="F311" s="354"/>
      <c r="G311" s="354"/>
      <c r="H311" s="354"/>
      <c r="I311" s="354"/>
      <c r="J311" s="354"/>
      <c r="K311" s="354"/>
      <c r="L311" s="354"/>
      <c r="M311" s="354"/>
      <c r="N311" s="354"/>
      <c r="O311" s="354"/>
      <c r="P311" s="354"/>
      <c r="Q311" s="354"/>
      <c r="R311" s="36"/>
      <c r="S311" s="36"/>
      <c r="T311" s="36"/>
      <c r="U311" s="36"/>
      <c r="V311" s="36"/>
      <c r="W311" s="36"/>
      <c r="X311" s="36"/>
      <c r="Y311" s="36"/>
      <c r="Z311" s="11"/>
      <c r="AA311" s="11"/>
      <c r="AB311" s="1"/>
    </row>
    <row r="312" spans="2:28" ht="16.149999999999999" customHeight="1">
      <c r="B312" s="1"/>
      <c r="C312" s="129"/>
      <c r="D312" s="354"/>
      <c r="E312" s="354"/>
      <c r="F312" s="354"/>
      <c r="G312" s="354"/>
      <c r="H312" s="354"/>
      <c r="I312" s="354"/>
      <c r="J312" s="354"/>
      <c r="K312" s="354"/>
      <c r="L312" s="354"/>
      <c r="M312" s="354"/>
      <c r="N312" s="354"/>
      <c r="O312" s="354"/>
      <c r="P312" s="354"/>
      <c r="Q312" s="354"/>
      <c r="R312" s="36"/>
      <c r="S312" s="36"/>
      <c r="T312" s="36"/>
      <c r="U312" s="36"/>
      <c r="V312" s="36"/>
      <c r="W312" s="36"/>
      <c r="X312" s="36"/>
      <c r="Y312" s="36"/>
      <c r="Z312" s="11"/>
      <c r="AA312" s="11"/>
      <c r="AB312" s="1"/>
    </row>
    <row r="313" spans="2:28" ht="16.149999999999999" customHeight="1">
      <c r="B313" s="1"/>
      <c r="C313" s="129"/>
      <c r="D313" s="354"/>
      <c r="E313" s="354"/>
      <c r="F313" s="354"/>
      <c r="G313" s="354"/>
      <c r="H313" s="354"/>
      <c r="I313" s="354"/>
      <c r="J313" s="354"/>
      <c r="K313" s="354"/>
      <c r="L313" s="354"/>
      <c r="M313" s="354"/>
      <c r="N313" s="354"/>
      <c r="O313" s="354"/>
      <c r="P313" s="354"/>
      <c r="Q313" s="354"/>
      <c r="R313" s="36"/>
      <c r="S313" s="36"/>
      <c r="T313" s="36"/>
      <c r="U313" s="36"/>
      <c r="V313" s="36"/>
      <c r="W313" s="36"/>
      <c r="X313" s="36"/>
      <c r="Y313" s="36"/>
      <c r="Z313" s="11"/>
      <c r="AA313" s="11"/>
      <c r="AB313" s="1"/>
    </row>
    <row r="314" spans="2:28" ht="16.149999999999999" customHeight="1">
      <c r="B314" s="1"/>
      <c r="C314" s="129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354"/>
      <c r="P314" s="354"/>
      <c r="Q314" s="354"/>
      <c r="R314" s="36"/>
      <c r="S314" s="36"/>
      <c r="T314" s="36"/>
      <c r="U314" s="36"/>
      <c r="V314" s="36"/>
      <c r="W314" s="36"/>
      <c r="X314" s="36"/>
      <c r="Y314" s="36"/>
      <c r="Z314" s="11"/>
      <c r="AA314" s="11"/>
      <c r="AB314" s="1"/>
    </row>
    <row r="315" spans="2:28" ht="16.149999999999999" customHeight="1">
      <c r="B315" s="1"/>
      <c r="C315" s="129"/>
      <c r="D315" s="354"/>
      <c r="E315" s="354"/>
      <c r="F315" s="354"/>
      <c r="G315" s="354"/>
      <c r="H315" s="354"/>
      <c r="I315" s="354"/>
      <c r="J315" s="354"/>
      <c r="K315" s="354"/>
      <c r="L315" s="354"/>
      <c r="M315" s="354"/>
      <c r="N315" s="354"/>
      <c r="O315" s="354"/>
      <c r="P315" s="354"/>
      <c r="Q315" s="354"/>
      <c r="R315" s="36"/>
      <c r="S315" s="36"/>
      <c r="T315" s="36"/>
      <c r="U315" s="36"/>
      <c r="V315" s="36"/>
      <c r="W315" s="36"/>
      <c r="X315" s="36"/>
      <c r="Y315" s="36"/>
      <c r="Z315" s="11"/>
      <c r="AA315" s="11"/>
      <c r="AB315" s="1"/>
    </row>
    <row r="316" spans="2:28" ht="16.149999999999999" customHeight="1">
      <c r="B316" s="1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26"/>
      <c r="O316" s="26"/>
      <c r="P316" s="26"/>
      <c r="Q316" s="26"/>
      <c r="R316" s="26"/>
      <c r="S316" s="26"/>
      <c r="T316" s="26"/>
      <c r="U316" s="26"/>
      <c r="V316" s="11"/>
      <c r="W316" s="124"/>
      <c r="X316" s="11"/>
      <c r="Y316" s="11"/>
      <c r="Z316" s="11"/>
      <c r="AA316" s="11"/>
      <c r="AB316" s="1"/>
    </row>
    <row r="317" spans="2:28" ht="16.149999999999999" customHeight="1">
      <c r="B317" s="1"/>
      <c r="C317" s="582" t="s">
        <v>19</v>
      </c>
      <c r="D317" s="582"/>
      <c r="E317" s="582"/>
      <c r="F317" s="582"/>
      <c r="G317" s="582" t="s">
        <v>217</v>
      </c>
      <c r="H317" s="582"/>
      <c r="I317" s="582"/>
      <c r="J317" s="582"/>
      <c r="K317" s="582"/>
      <c r="L317" s="582"/>
      <c r="M317" s="582"/>
      <c r="N317" s="582"/>
      <c r="O317" s="582"/>
      <c r="P317" s="582"/>
      <c r="Q317" s="582"/>
      <c r="R317" s="582"/>
      <c r="S317" s="582"/>
      <c r="T317" s="582"/>
      <c r="U317" s="582"/>
      <c r="V317" s="582"/>
      <c r="W317" s="582"/>
      <c r="X317" s="582"/>
      <c r="Y317" s="582"/>
      <c r="Z317" s="582"/>
      <c r="AA317" s="11"/>
      <c r="AB317" s="1"/>
    </row>
    <row r="318" spans="2:28" ht="16.149999999999999" customHeight="1">
      <c r="B318" s="1"/>
      <c r="C318" s="582"/>
      <c r="D318" s="582"/>
      <c r="E318" s="582"/>
      <c r="F318" s="582"/>
      <c r="G318" s="582" t="s">
        <v>557</v>
      </c>
      <c r="H318" s="582"/>
      <c r="I318" s="582"/>
      <c r="J318" s="582"/>
      <c r="K318" s="582"/>
      <c r="L318" s="582" t="s">
        <v>558</v>
      </c>
      <c r="M318" s="582"/>
      <c r="N318" s="582"/>
      <c r="O318" s="582"/>
      <c r="P318" s="582"/>
      <c r="Q318" s="582" t="s">
        <v>559</v>
      </c>
      <c r="R318" s="582"/>
      <c r="S318" s="582"/>
      <c r="T318" s="582"/>
      <c r="U318" s="582"/>
      <c r="V318" s="582" t="s">
        <v>560</v>
      </c>
      <c r="W318" s="582"/>
      <c r="X318" s="582"/>
      <c r="Y318" s="582"/>
      <c r="Z318" s="582"/>
      <c r="AA318" s="11"/>
      <c r="AB318" s="1"/>
    </row>
    <row r="319" spans="2:28" ht="16.149999999999999" customHeight="1">
      <c r="B319" s="1"/>
      <c r="C319" s="582" t="s">
        <v>561</v>
      </c>
      <c r="D319" s="582"/>
      <c r="E319" s="582"/>
      <c r="F319" s="582"/>
      <c r="G319" s="590">
        <v>0</v>
      </c>
      <c r="H319" s="590"/>
      <c r="I319" s="590"/>
      <c r="J319" s="590"/>
      <c r="K319" s="590"/>
      <c r="L319" s="433">
        <v>37.466385627002261</v>
      </c>
      <c r="M319" s="433"/>
      <c r="N319" s="433"/>
      <c r="O319" s="433"/>
      <c r="P319" s="433"/>
      <c r="Q319" s="433">
        <v>135.84790251313228</v>
      </c>
      <c r="R319" s="433"/>
      <c r="S319" s="433"/>
      <c r="T319" s="433"/>
      <c r="U319" s="433"/>
      <c r="V319" s="433" t="s">
        <v>73</v>
      </c>
      <c r="W319" s="433"/>
      <c r="X319" s="433"/>
      <c r="Y319" s="433"/>
      <c r="Z319" s="433"/>
      <c r="AA319" s="11"/>
      <c r="AB319" s="1"/>
    </row>
    <row r="320" spans="2:28" ht="16.149999999999999" customHeight="1">
      <c r="B320" s="1"/>
      <c r="C320" s="582" t="s">
        <v>562</v>
      </c>
      <c r="D320" s="582"/>
      <c r="E320" s="582"/>
      <c r="F320" s="582"/>
      <c r="G320" s="590">
        <v>0</v>
      </c>
      <c r="H320" s="590"/>
      <c r="I320" s="590"/>
      <c r="J320" s="590"/>
      <c r="K320" s="590"/>
      <c r="L320" s="433">
        <v>1511.0939856467305</v>
      </c>
      <c r="M320" s="433"/>
      <c r="N320" s="433"/>
      <c r="O320" s="433"/>
      <c r="P320" s="433"/>
      <c r="Q320" s="433">
        <v>1642.5604843696533</v>
      </c>
      <c r="R320" s="433"/>
      <c r="S320" s="433"/>
      <c r="T320" s="433"/>
      <c r="U320" s="433"/>
      <c r="V320" s="433" t="s">
        <v>73</v>
      </c>
      <c r="W320" s="433"/>
      <c r="X320" s="433"/>
      <c r="Y320" s="433"/>
      <c r="Z320" s="433"/>
      <c r="AA320" s="11"/>
      <c r="AB320" s="1"/>
    </row>
    <row r="321" spans="2:28" ht="16.149999999999999" customHeight="1">
      <c r="B321" s="1"/>
      <c r="C321" s="129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"/>
    </row>
    <row r="322" spans="2:28" ht="16.149999999999999" customHeight="1">
      <c r="B322" s="1"/>
      <c r="C322" s="11" t="s">
        <v>563</v>
      </c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24"/>
      <c r="Y322" s="15"/>
      <c r="Z322" s="15"/>
      <c r="AA322" s="15"/>
      <c r="AB322" s="1"/>
    </row>
    <row r="323" spans="2:28" ht="16.149999999999999" customHeight="1">
      <c r="B323" s="3"/>
      <c r="C323" s="1"/>
      <c r="D323" s="11" t="s">
        <v>415</v>
      </c>
      <c r="E323" s="11"/>
      <c r="F323" s="11"/>
      <c r="G323" s="11"/>
      <c r="H323" s="124"/>
      <c r="I323" s="11"/>
      <c r="J323" s="11"/>
      <c r="K323" s="11"/>
      <c r="L323" s="11"/>
      <c r="M323" s="11"/>
      <c r="N323" s="11"/>
      <c r="O323" s="11"/>
      <c r="P323" s="1"/>
      <c r="Q323" s="1"/>
      <c r="R323" s="11"/>
      <c r="S323" s="1"/>
      <c r="T323" s="1"/>
      <c r="U323" s="10"/>
      <c r="V323" s="10"/>
      <c r="W323" s="10"/>
      <c r="X323" s="124"/>
      <c r="Y323" s="124"/>
      <c r="Z323" s="11"/>
      <c r="AA323" s="11"/>
      <c r="AB323" s="11"/>
    </row>
    <row r="324" spans="2:28" ht="16.149999999999999" customHeight="1">
      <c r="B324" s="3"/>
      <c r="C324" s="1"/>
      <c r="D324" s="354">
        <v>1</v>
      </c>
      <c r="E324" s="354"/>
      <c r="F324" s="354"/>
      <c r="G324" s="354"/>
      <c r="H324" s="354"/>
      <c r="I324" s="354"/>
      <c r="J324" s="354"/>
      <c r="K324" s="354"/>
      <c r="L324" s="354"/>
      <c r="M324" s="354"/>
      <c r="N324" s="354"/>
      <c r="O324" s="354"/>
      <c r="P324" s="354"/>
      <c r="Q324" s="354"/>
      <c r="R324" s="36"/>
      <c r="S324" s="36"/>
      <c r="T324" s="36"/>
      <c r="U324" s="36"/>
      <c r="V324" s="36"/>
      <c r="W324" s="36"/>
      <c r="X324" s="36"/>
      <c r="Y324" s="36"/>
      <c r="Z324" s="11"/>
      <c r="AA324" s="11"/>
      <c r="AB324" s="11"/>
    </row>
    <row r="325" spans="2:28" ht="16.149999999999999" customHeight="1">
      <c r="B325" s="3"/>
      <c r="C325" s="1"/>
      <c r="D325" s="354"/>
      <c r="E325" s="354"/>
      <c r="F325" s="354"/>
      <c r="G325" s="354"/>
      <c r="H325" s="354"/>
      <c r="I325" s="354"/>
      <c r="J325" s="354"/>
      <c r="K325" s="354"/>
      <c r="L325" s="354"/>
      <c r="M325" s="354"/>
      <c r="N325" s="354"/>
      <c r="O325" s="354"/>
      <c r="P325" s="354"/>
      <c r="Q325" s="354"/>
      <c r="R325" s="36"/>
      <c r="S325" s="36"/>
      <c r="T325" s="36"/>
      <c r="U325" s="36"/>
      <c r="V325" s="36"/>
      <c r="W325" s="36"/>
      <c r="X325" s="36"/>
      <c r="Y325" s="36"/>
      <c r="Z325" s="11"/>
      <c r="AA325" s="11"/>
      <c r="AB325" s="11"/>
    </row>
    <row r="326" spans="2:28" ht="16.149999999999999" customHeight="1">
      <c r="B326" s="3"/>
      <c r="C326" s="1"/>
      <c r="D326" s="354"/>
      <c r="E326" s="354"/>
      <c r="F326" s="354"/>
      <c r="G326" s="354"/>
      <c r="H326" s="354"/>
      <c r="I326" s="354"/>
      <c r="J326" s="354"/>
      <c r="K326" s="354"/>
      <c r="L326" s="354"/>
      <c r="M326" s="354"/>
      <c r="N326" s="354"/>
      <c r="O326" s="354"/>
      <c r="P326" s="354"/>
      <c r="Q326" s="354"/>
      <c r="R326" s="36"/>
      <c r="S326" s="36"/>
      <c r="T326" s="36"/>
      <c r="U326" s="36"/>
      <c r="V326" s="36"/>
      <c r="W326" s="36"/>
      <c r="X326" s="36"/>
      <c r="Y326" s="36"/>
      <c r="Z326" s="11"/>
      <c r="AA326" s="11"/>
      <c r="AB326" s="11"/>
    </row>
    <row r="327" spans="2:28" ht="16.149999999999999" customHeight="1">
      <c r="B327" s="3"/>
      <c r="C327" s="1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354"/>
      <c r="P327" s="354"/>
      <c r="Q327" s="354"/>
      <c r="R327" s="36"/>
      <c r="S327" s="36"/>
      <c r="T327" s="36"/>
      <c r="U327" s="36"/>
      <c r="V327" s="36"/>
      <c r="W327" s="36"/>
      <c r="X327" s="36"/>
      <c r="Y327" s="36"/>
      <c r="Z327" s="11"/>
      <c r="AA327" s="11"/>
      <c r="AB327" s="11"/>
    </row>
    <row r="328" spans="2:28" ht="16.149999999999999" customHeight="1">
      <c r="B328" s="3"/>
      <c r="C328" s="1"/>
      <c r="D328" s="354"/>
      <c r="E328" s="354"/>
      <c r="F328" s="354"/>
      <c r="G328" s="354"/>
      <c r="H328" s="354"/>
      <c r="I328" s="354"/>
      <c r="J328" s="354"/>
      <c r="K328" s="354"/>
      <c r="L328" s="354"/>
      <c r="M328" s="354"/>
      <c r="N328" s="354"/>
      <c r="O328" s="354"/>
      <c r="P328" s="354"/>
      <c r="Q328" s="354"/>
      <c r="R328" s="36"/>
      <c r="S328" s="36"/>
      <c r="T328" s="36"/>
      <c r="U328" s="36"/>
      <c r="V328" s="36"/>
      <c r="W328" s="36"/>
      <c r="X328" s="36"/>
      <c r="Y328" s="36"/>
      <c r="Z328" s="11"/>
      <c r="AA328" s="11"/>
      <c r="AB328" s="11"/>
    </row>
    <row r="329" spans="2:28" ht="16.149999999999999" customHeight="1">
      <c r="B329" s="3"/>
      <c r="C329" s="11"/>
      <c r="D329" s="354"/>
      <c r="E329" s="354"/>
      <c r="F329" s="354"/>
      <c r="G329" s="354"/>
      <c r="H329" s="354"/>
      <c r="I329" s="354"/>
      <c r="J329" s="354"/>
      <c r="K329" s="354"/>
      <c r="L329" s="354"/>
      <c r="M329" s="354"/>
      <c r="N329" s="354"/>
      <c r="O329" s="354"/>
      <c r="P329" s="354"/>
      <c r="Q329" s="354"/>
      <c r="R329" s="36"/>
      <c r="S329" s="36"/>
      <c r="T329" s="36"/>
      <c r="U329" s="36"/>
      <c r="V329" s="36"/>
      <c r="W329" s="36"/>
      <c r="X329" s="36"/>
      <c r="Y329" s="36"/>
      <c r="Z329" s="11"/>
      <c r="AA329" s="11"/>
      <c r="AB329" s="11"/>
    </row>
    <row r="330" spans="2:28" ht="16.149999999999999" customHeight="1">
      <c r="B330" s="3"/>
      <c r="C330" s="11"/>
      <c r="D330" s="354"/>
      <c r="E330" s="354"/>
      <c r="F330" s="354"/>
      <c r="G330" s="354"/>
      <c r="H330" s="354"/>
      <c r="I330" s="354"/>
      <c r="J330" s="354"/>
      <c r="K330" s="354"/>
      <c r="L330" s="354"/>
      <c r="M330" s="354"/>
      <c r="N330" s="354"/>
      <c r="O330" s="354"/>
      <c r="P330" s="354"/>
      <c r="Q330" s="354"/>
      <c r="R330" s="36"/>
      <c r="S330" s="36"/>
      <c r="T330" s="36"/>
      <c r="U330" s="36"/>
      <c r="V330" s="36"/>
      <c r="W330" s="36"/>
      <c r="X330" s="36"/>
      <c r="Y330" s="36"/>
      <c r="Z330" s="11"/>
      <c r="AA330" s="11"/>
      <c r="AB330" s="11"/>
    </row>
    <row r="331" spans="2:28" ht="16.149999999999999" customHeight="1">
      <c r="B331" s="3"/>
      <c r="C331" s="11"/>
      <c r="D331" s="354"/>
      <c r="E331" s="354"/>
      <c r="F331" s="354"/>
      <c r="G331" s="354"/>
      <c r="H331" s="354"/>
      <c r="I331" s="354"/>
      <c r="J331" s="354"/>
      <c r="K331" s="354"/>
      <c r="L331" s="354"/>
      <c r="M331" s="354"/>
      <c r="N331" s="354"/>
      <c r="O331" s="354"/>
      <c r="P331" s="354"/>
      <c r="Q331" s="354"/>
      <c r="R331" s="36"/>
      <c r="S331" s="36"/>
      <c r="T331" s="36"/>
      <c r="U331" s="36"/>
      <c r="V331" s="36"/>
      <c r="W331" s="36"/>
      <c r="X331" s="36"/>
      <c r="Y331" s="36"/>
      <c r="Z331" s="11"/>
      <c r="AA331" s="11"/>
      <c r="AB331" s="11"/>
    </row>
    <row r="332" spans="2:28" ht="16.149999999999999" customHeight="1">
      <c r="B332" s="3"/>
      <c r="C332" s="11"/>
      <c r="D332" s="354"/>
      <c r="E332" s="354"/>
      <c r="F332" s="354"/>
      <c r="G332" s="354"/>
      <c r="H332" s="354"/>
      <c r="I332" s="354"/>
      <c r="J332" s="354"/>
      <c r="K332" s="354"/>
      <c r="L332" s="354"/>
      <c r="M332" s="354"/>
      <c r="N332" s="354"/>
      <c r="O332" s="354"/>
      <c r="P332" s="354"/>
      <c r="Q332" s="354"/>
      <c r="R332" s="36"/>
      <c r="S332" s="36"/>
      <c r="T332" s="36"/>
      <c r="U332" s="36"/>
      <c r="V332" s="36"/>
      <c r="W332" s="36"/>
      <c r="X332" s="36"/>
      <c r="Y332" s="36"/>
      <c r="Z332" s="11"/>
      <c r="AA332" s="11"/>
      <c r="AB332" s="11"/>
    </row>
    <row r="333" spans="2:28" ht="16.149999999999999" customHeight="1">
      <c r="B333" s="3"/>
      <c r="C333" s="11"/>
      <c r="D333" s="354"/>
      <c r="E333" s="354"/>
      <c r="F333" s="354"/>
      <c r="G333" s="354"/>
      <c r="H333" s="354"/>
      <c r="I333" s="354"/>
      <c r="J333" s="354"/>
      <c r="K333" s="354"/>
      <c r="L333" s="354"/>
      <c r="M333" s="354"/>
      <c r="N333" s="354"/>
      <c r="O333" s="354"/>
      <c r="P333" s="354"/>
      <c r="Q333" s="354"/>
      <c r="R333" s="36"/>
      <c r="S333" s="36"/>
      <c r="T333" s="36"/>
      <c r="U333" s="36"/>
      <c r="V333" s="36"/>
      <c r="W333" s="36"/>
      <c r="X333" s="36"/>
      <c r="Y333" s="36"/>
      <c r="Z333" s="11"/>
      <c r="AA333" s="11"/>
      <c r="AB333" s="11"/>
    </row>
    <row r="334" spans="2:28" ht="16.149999999999999" customHeight="1">
      <c r="B334" s="3"/>
      <c r="C334" s="11"/>
      <c r="D334" s="354"/>
      <c r="E334" s="354"/>
      <c r="F334" s="354"/>
      <c r="G334" s="354"/>
      <c r="H334" s="354"/>
      <c r="I334" s="354"/>
      <c r="J334" s="354"/>
      <c r="K334" s="354"/>
      <c r="L334" s="354"/>
      <c r="M334" s="354"/>
      <c r="N334" s="354"/>
      <c r="O334" s="354"/>
      <c r="P334" s="354"/>
      <c r="Q334" s="354"/>
      <c r="R334" s="36"/>
      <c r="S334" s="36"/>
      <c r="T334" s="36"/>
      <c r="U334" s="36"/>
      <c r="V334" s="36"/>
      <c r="W334" s="36"/>
      <c r="X334" s="36"/>
      <c r="Y334" s="36"/>
      <c r="Z334" s="11"/>
      <c r="AA334" s="11"/>
      <c r="AB334" s="11"/>
    </row>
    <row r="335" spans="2:28" ht="16.149999999999999" customHeight="1">
      <c r="B335" s="3"/>
      <c r="C335" s="11"/>
      <c r="D335" s="354"/>
      <c r="E335" s="354"/>
      <c r="F335" s="354"/>
      <c r="G335" s="354"/>
      <c r="H335" s="354"/>
      <c r="I335" s="354"/>
      <c r="J335" s="354"/>
      <c r="K335" s="354"/>
      <c r="L335" s="354"/>
      <c r="M335" s="354"/>
      <c r="N335" s="354"/>
      <c r="O335" s="354"/>
      <c r="P335" s="354"/>
      <c r="Q335" s="354"/>
      <c r="R335" s="36"/>
      <c r="S335" s="36"/>
      <c r="T335" s="36"/>
      <c r="U335" s="36"/>
      <c r="V335" s="36"/>
      <c r="W335" s="36"/>
      <c r="X335" s="36"/>
      <c r="Y335" s="36"/>
      <c r="Z335" s="11"/>
      <c r="AA335" s="11"/>
      <c r="AB335" s="11"/>
    </row>
    <row r="336" spans="2:28" ht="16.149999999999999" customHeight="1">
      <c r="B336" s="3"/>
      <c r="C336" s="11"/>
      <c r="D336" s="354"/>
      <c r="E336" s="354"/>
      <c r="F336" s="354"/>
      <c r="G336" s="354"/>
      <c r="H336" s="354"/>
      <c r="I336" s="354"/>
      <c r="J336" s="354"/>
      <c r="K336" s="354"/>
      <c r="L336" s="354"/>
      <c r="M336" s="354"/>
      <c r="N336" s="354"/>
      <c r="O336" s="354"/>
      <c r="P336" s="354"/>
      <c r="Q336" s="354"/>
      <c r="R336" s="36"/>
      <c r="S336" s="36"/>
      <c r="T336" s="36"/>
      <c r="U336" s="36"/>
      <c r="V336" s="36"/>
      <c r="W336" s="36"/>
      <c r="X336" s="36"/>
      <c r="Y336" s="36"/>
      <c r="Z336" s="11"/>
      <c r="AA336" s="11"/>
      <c r="AB336" s="11"/>
    </row>
    <row r="337" spans="2:28" ht="16.149999999999999" customHeight="1">
      <c r="B337" s="3"/>
      <c r="C337" s="11"/>
      <c r="D337" s="354"/>
      <c r="E337" s="354"/>
      <c r="F337" s="354"/>
      <c r="G337" s="354"/>
      <c r="H337" s="354"/>
      <c r="I337" s="354"/>
      <c r="J337" s="354"/>
      <c r="K337" s="354"/>
      <c r="L337" s="354"/>
      <c r="M337" s="354"/>
      <c r="N337" s="354"/>
      <c r="O337" s="354"/>
      <c r="P337" s="354"/>
      <c r="Q337" s="354"/>
      <c r="R337" s="36"/>
      <c r="S337" s="36"/>
      <c r="T337" s="36"/>
      <c r="U337" s="36"/>
      <c r="V337" s="36"/>
      <c r="W337" s="36"/>
      <c r="X337" s="36"/>
      <c r="Y337" s="36"/>
      <c r="Z337" s="11"/>
      <c r="AA337" s="11"/>
      <c r="AB337" s="11"/>
    </row>
    <row r="338" spans="2:28" ht="16.149999999999999" customHeight="1">
      <c r="B338" s="3"/>
      <c r="C338" s="11"/>
      <c r="D338" s="354"/>
      <c r="E338" s="354"/>
      <c r="F338" s="354"/>
      <c r="G338" s="354"/>
      <c r="H338" s="354"/>
      <c r="I338" s="354"/>
      <c r="J338" s="354"/>
      <c r="K338" s="354"/>
      <c r="L338" s="354"/>
      <c r="M338" s="354"/>
      <c r="N338" s="354"/>
      <c r="O338" s="354"/>
      <c r="P338" s="354"/>
      <c r="Q338" s="354"/>
      <c r="R338" s="36"/>
      <c r="S338" s="36"/>
      <c r="T338" s="36"/>
      <c r="U338" s="36"/>
      <c r="V338" s="36"/>
      <c r="W338" s="36"/>
      <c r="X338" s="36"/>
      <c r="Y338" s="36"/>
      <c r="Z338" s="11"/>
      <c r="AA338" s="11"/>
      <c r="AB338" s="11"/>
    </row>
    <row r="339" spans="2:28" ht="16.149999999999999" customHeight="1">
      <c r="B339" s="3"/>
      <c r="C339" s="11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1"/>
      <c r="W339" s="124"/>
      <c r="X339" s="11"/>
      <c r="Y339" s="11"/>
      <c r="Z339" s="11"/>
      <c r="AA339" s="11"/>
      <c r="AB339" s="11"/>
    </row>
    <row r="340" spans="2:28" ht="16.149999999999999" customHeight="1">
      <c r="B340" s="3"/>
      <c r="C340" s="582" t="s">
        <v>19</v>
      </c>
      <c r="D340" s="582"/>
      <c r="E340" s="582"/>
      <c r="F340" s="582"/>
      <c r="G340" s="582" t="s">
        <v>564</v>
      </c>
      <c r="H340" s="582"/>
      <c r="I340" s="582"/>
      <c r="J340" s="582"/>
      <c r="K340" s="582"/>
      <c r="L340" s="582"/>
      <c r="M340" s="582"/>
      <c r="N340" s="582"/>
      <c r="O340" s="582"/>
      <c r="P340" s="582"/>
      <c r="Q340" s="582"/>
      <c r="R340" s="582"/>
      <c r="S340" s="582"/>
      <c r="T340" s="582"/>
      <c r="U340" s="582"/>
      <c r="V340" s="582"/>
      <c r="W340" s="582"/>
      <c r="X340" s="582"/>
      <c r="Y340" s="582"/>
      <c r="Z340" s="582"/>
      <c r="AA340" s="11"/>
      <c r="AB340" s="11"/>
    </row>
    <row r="341" spans="2:28" ht="16.149999999999999" customHeight="1">
      <c r="B341" s="3"/>
      <c r="C341" s="582"/>
      <c r="D341" s="582"/>
      <c r="E341" s="582"/>
      <c r="F341" s="582"/>
      <c r="G341" s="582" t="s">
        <v>557</v>
      </c>
      <c r="H341" s="582"/>
      <c r="I341" s="582"/>
      <c r="J341" s="582"/>
      <c r="K341" s="582"/>
      <c r="L341" s="582" t="s">
        <v>558</v>
      </c>
      <c r="M341" s="582"/>
      <c r="N341" s="582"/>
      <c r="O341" s="582"/>
      <c r="P341" s="582"/>
      <c r="Q341" s="582" t="s">
        <v>559</v>
      </c>
      <c r="R341" s="582"/>
      <c r="S341" s="582"/>
      <c r="T341" s="582"/>
      <c r="U341" s="582"/>
      <c r="V341" s="582" t="s">
        <v>560</v>
      </c>
      <c r="W341" s="582"/>
      <c r="X341" s="582"/>
      <c r="Y341" s="582"/>
      <c r="Z341" s="582"/>
      <c r="AA341" s="11"/>
      <c r="AB341" s="11"/>
    </row>
    <row r="342" spans="2:28" ht="16.149999999999999" customHeight="1">
      <c r="B342" s="3"/>
      <c r="C342" s="582" t="s">
        <v>561</v>
      </c>
      <c r="D342" s="582"/>
      <c r="E342" s="582"/>
      <c r="F342" s="582"/>
      <c r="G342" s="590">
        <v>0</v>
      </c>
      <c r="H342" s="590"/>
      <c r="I342" s="590"/>
      <c r="J342" s="590"/>
      <c r="K342" s="590"/>
      <c r="L342" s="433">
        <v>3.5532332890427285</v>
      </c>
      <c r="M342" s="433"/>
      <c r="N342" s="433"/>
      <c r="O342" s="433"/>
      <c r="P342" s="433"/>
      <c r="Q342" s="433">
        <v>17.07451857291608</v>
      </c>
      <c r="R342" s="433"/>
      <c r="S342" s="433"/>
      <c r="T342" s="433"/>
      <c r="U342" s="433"/>
      <c r="V342" s="433" t="s">
        <v>73</v>
      </c>
      <c r="W342" s="433"/>
      <c r="X342" s="433"/>
      <c r="Y342" s="433"/>
      <c r="Z342" s="433"/>
      <c r="AA342" s="11"/>
      <c r="AB342" s="11"/>
    </row>
    <row r="343" spans="2:28" ht="16.149999999999999" customHeight="1">
      <c r="B343" s="3"/>
      <c r="C343" s="582" t="s">
        <v>562</v>
      </c>
      <c r="D343" s="582"/>
      <c r="E343" s="582"/>
      <c r="F343" s="582"/>
      <c r="G343" s="590">
        <v>0</v>
      </c>
      <c r="H343" s="590"/>
      <c r="I343" s="590"/>
      <c r="J343" s="590"/>
      <c r="K343" s="590"/>
      <c r="L343" s="433">
        <v>4906.8243901920605</v>
      </c>
      <c r="M343" s="433"/>
      <c r="N343" s="433"/>
      <c r="O343" s="433"/>
      <c r="P343" s="433"/>
      <c r="Q343" s="433">
        <v>5333.7224048451335</v>
      </c>
      <c r="R343" s="433"/>
      <c r="S343" s="433"/>
      <c r="T343" s="433"/>
      <c r="U343" s="433"/>
      <c r="V343" s="433" t="s">
        <v>73</v>
      </c>
      <c r="W343" s="433"/>
      <c r="X343" s="433"/>
      <c r="Y343" s="433"/>
      <c r="Z343" s="433"/>
      <c r="AA343" s="11"/>
      <c r="AB343" s="11"/>
    </row>
    <row r="344" spans="2:28" ht="16.149999999999999" customHeight="1">
      <c r="B344" s="3"/>
      <c r="C344" s="11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1"/>
      <c r="W344" s="124"/>
      <c r="X344" s="11"/>
      <c r="Y344" s="11"/>
      <c r="Z344" s="11"/>
      <c r="AA344" s="11"/>
      <c r="AB344" s="11"/>
    </row>
    <row r="345" spans="2:28" ht="16.149999999999999" customHeight="1">
      <c r="B345" s="3"/>
      <c r="C345" s="11"/>
      <c r="D345" s="11" t="s">
        <v>416</v>
      </c>
      <c r="E345" s="11"/>
      <c r="F345" s="10"/>
      <c r="G345" s="10"/>
      <c r="H345" s="11"/>
      <c r="I345" s="124"/>
      <c r="J345" s="124"/>
      <c r="K345" s="124"/>
      <c r="L345" s="124"/>
      <c r="M345" s="124"/>
      <c r="N345" s="124"/>
      <c r="O345" s="124"/>
      <c r="P345" s="124"/>
      <c r="Q345" s="135"/>
      <c r="R345" s="10"/>
      <c r="S345" s="10"/>
      <c r="T345" s="10"/>
      <c r="U345" s="10"/>
      <c r="V345" s="10"/>
      <c r="W345" s="10"/>
      <c r="X345" s="124"/>
      <c r="Y345" s="124"/>
      <c r="Z345" s="11"/>
      <c r="AA345" s="11"/>
      <c r="AB345" s="11"/>
    </row>
    <row r="346" spans="2:28" ht="16.149999999999999" customHeight="1">
      <c r="B346" s="3"/>
      <c r="C346" s="11"/>
      <c r="D346" s="354">
        <v>1</v>
      </c>
      <c r="E346" s="354"/>
      <c r="F346" s="354"/>
      <c r="G346" s="354"/>
      <c r="H346" s="354"/>
      <c r="I346" s="354"/>
      <c r="J346" s="354"/>
      <c r="K346" s="354"/>
      <c r="L346" s="354"/>
      <c r="M346" s="354"/>
      <c r="N346" s="354"/>
      <c r="O346" s="354"/>
      <c r="P346" s="354"/>
      <c r="Q346" s="354"/>
      <c r="R346" s="36"/>
      <c r="S346" s="36"/>
      <c r="T346" s="36"/>
      <c r="U346" s="36"/>
      <c r="V346" s="36"/>
      <c r="W346" s="36"/>
      <c r="X346" s="36"/>
      <c r="Y346" s="36"/>
      <c r="Z346" s="11"/>
      <c r="AA346" s="11"/>
      <c r="AB346" s="11"/>
    </row>
    <row r="347" spans="2:28" ht="16.149999999999999" customHeight="1">
      <c r="B347" s="3"/>
      <c r="C347" s="11"/>
      <c r="D347" s="354"/>
      <c r="E347" s="354"/>
      <c r="F347" s="354"/>
      <c r="G347" s="354"/>
      <c r="H347" s="354"/>
      <c r="I347" s="354"/>
      <c r="J347" s="354"/>
      <c r="K347" s="354"/>
      <c r="L347" s="354"/>
      <c r="M347" s="354"/>
      <c r="N347" s="354"/>
      <c r="O347" s="354"/>
      <c r="P347" s="354"/>
      <c r="Q347" s="354"/>
      <c r="R347" s="36"/>
      <c r="S347" s="36"/>
      <c r="T347" s="36"/>
      <c r="U347" s="36"/>
      <c r="V347" s="36"/>
      <c r="W347" s="36"/>
      <c r="X347" s="36"/>
      <c r="Y347" s="36"/>
      <c r="Z347" s="11"/>
      <c r="AA347" s="11"/>
      <c r="AB347" s="11"/>
    </row>
    <row r="348" spans="2:28" ht="16.149999999999999" customHeight="1">
      <c r="B348" s="3"/>
      <c r="C348" s="11"/>
      <c r="D348" s="354"/>
      <c r="E348" s="354"/>
      <c r="F348" s="354"/>
      <c r="G348" s="354"/>
      <c r="H348" s="354"/>
      <c r="I348" s="354"/>
      <c r="J348" s="354"/>
      <c r="K348" s="354"/>
      <c r="L348" s="354"/>
      <c r="M348" s="354"/>
      <c r="N348" s="354"/>
      <c r="O348" s="354"/>
      <c r="P348" s="354"/>
      <c r="Q348" s="354"/>
      <c r="R348" s="36"/>
      <c r="S348" s="36"/>
      <c r="T348" s="36"/>
      <c r="U348" s="36"/>
      <c r="V348" s="36"/>
      <c r="W348" s="36"/>
      <c r="X348" s="36"/>
      <c r="Y348" s="36"/>
      <c r="Z348" s="11"/>
      <c r="AA348" s="11"/>
      <c r="AB348" s="11"/>
    </row>
    <row r="349" spans="2:28" ht="16.149999999999999" customHeight="1">
      <c r="B349" s="3"/>
      <c r="C349" s="11"/>
      <c r="D349" s="354"/>
      <c r="E349" s="354"/>
      <c r="F349" s="354"/>
      <c r="G349" s="354"/>
      <c r="H349" s="354"/>
      <c r="I349" s="354"/>
      <c r="J349" s="354"/>
      <c r="K349" s="354"/>
      <c r="L349" s="354"/>
      <c r="M349" s="354"/>
      <c r="N349" s="354"/>
      <c r="O349" s="354"/>
      <c r="P349" s="354"/>
      <c r="Q349" s="354"/>
      <c r="R349" s="36"/>
      <c r="S349" s="36"/>
      <c r="T349" s="36"/>
      <c r="U349" s="36"/>
      <c r="V349" s="36"/>
      <c r="W349" s="36"/>
      <c r="X349" s="36"/>
      <c r="Y349" s="36"/>
      <c r="Z349" s="11"/>
      <c r="AA349" s="11"/>
      <c r="AB349" s="11"/>
    </row>
    <row r="350" spans="2:28" ht="16.149999999999999" customHeight="1">
      <c r="B350" s="3"/>
      <c r="C350" s="11"/>
      <c r="D350" s="354"/>
      <c r="E350" s="354"/>
      <c r="F350" s="354"/>
      <c r="G350" s="354"/>
      <c r="H350" s="354"/>
      <c r="I350" s="354"/>
      <c r="J350" s="354"/>
      <c r="K350" s="354"/>
      <c r="L350" s="354"/>
      <c r="M350" s="354"/>
      <c r="N350" s="354"/>
      <c r="O350" s="354"/>
      <c r="P350" s="354"/>
      <c r="Q350" s="354"/>
      <c r="R350" s="36"/>
      <c r="S350" s="36"/>
      <c r="T350" s="36"/>
      <c r="U350" s="36"/>
      <c r="V350" s="36"/>
      <c r="W350" s="36"/>
      <c r="X350" s="36"/>
      <c r="Y350" s="36"/>
      <c r="Z350" s="11"/>
      <c r="AA350" s="11"/>
      <c r="AB350" s="11"/>
    </row>
    <row r="351" spans="2:28" ht="16.149999999999999" customHeight="1">
      <c r="B351" s="3"/>
      <c r="C351" s="11"/>
      <c r="D351" s="354"/>
      <c r="E351" s="354"/>
      <c r="F351" s="354"/>
      <c r="G351" s="354"/>
      <c r="H351" s="354"/>
      <c r="I351" s="354"/>
      <c r="J351" s="354"/>
      <c r="K351" s="354"/>
      <c r="L351" s="354"/>
      <c r="M351" s="354"/>
      <c r="N351" s="354"/>
      <c r="O351" s="354"/>
      <c r="P351" s="354"/>
      <c r="Q351" s="354"/>
      <c r="R351" s="36"/>
      <c r="S351" s="36"/>
      <c r="T351" s="36"/>
      <c r="U351" s="36"/>
      <c r="V351" s="36"/>
      <c r="W351" s="36"/>
      <c r="X351" s="36"/>
      <c r="Y351" s="36"/>
      <c r="Z351" s="11"/>
      <c r="AA351" s="11"/>
      <c r="AB351" s="11"/>
    </row>
    <row r="352" spans="2:28" ht="16.149999999999999" customHeight="1">
      <c r="B352" s="3"/>
      <c r="C352" s="11"/>
      <c r="D352" s="354"/>
      <c r="E352" s="354"/>
      <c r="F352" s="354"/>
      <c r="G352" s="354"/>
      <c r="H352" s="354"/>
      <c r="I352" s="354"/>
      <c r="J352" s="354"/>
      <c r="K352" s="354"/>
      <c r="L352" s="354"/>
      <c r="M352" s="354"/>
      <c r="N352" s="354"/>
      <c r="O352" s="354"/>
      <c r="P352" s="354"/>
      <c r="Q352" s="354"/>
      <c r="R352" s="36"/>
      <c r="S352" s="36"/>
      <c r="T352" s="36"/>
      <c r="U352" s="36"/>
      <c r="V352" s="36"/>
      <c r="W352" s="36"/>
      <c r="X352" s="36"/>
      <c r="Y352" s="36"/>
      <c r="Z352" s="11"/>
      <c r="AA352" s="11"/>
      <c r="AB352" s="11"/>
    </row>
    <row r="353" spans="2:28" ht="16.149999999999999" customHeight="1">
      <c r="B353" s="3"/>
      <c r="C353" s="11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354"/>
      <c r="P353" s="354"/>
      <c r="Q353" s="354"/>
      <c r="R353" s="36"/>
      <c r="S353" s="36"/>
      <c r="T353" s="36"/>
      <c r="U353" s="36"/>
      <c r="V353" s="36"/>
      <c r="W353" s="36"/>
      <c r="X353" s="36"/>
      <c r="Y353" s="36"/>
      <c r="Z353" s="11"/>
      <c r="AA353" s="11"/>
      <c r="AB353" s="11"/>
    </row>
    <row r="354" spans="2:28" ht="16.149999999999999" customHeight="1">
      <c r="B354" s="3"/>
      <c r="C354" s="11"/>
      <c r="D354" s="354"/>
      <c r="E354" s="354"/>
      <c r="F354" s="354"/>
      <c r="G354" s="354"/>
      <c r="H354" s="354"/>
      <c r="I354" s="354"/>
      <c r="J354" s="354"/>
      <c r="K354" s="354"/>
      <c r="L354" s="354"/>
      <c r="M354" s="354"/>
      <c r="N354" s="354"/>
      <c r="O354" s="354"/>
      <c r="P354" s="354"/>
      <c r="Q354" s="354"/>
      <c r="R354" s="36"/>
      <c r="S354" s="36"/>
      <c r="T354" s="36"/>
      <c r="U354" s="36"/>
      <c r="V354" s="36"/>
      <c r="W354" s="36"/>
      <c r="X354" s="36"/>
      <c r="Y354" s="36"/>
      <c r="Z354" s="11"/>
      <c r="AA354" s="11"/>
      <c r="AB354" s="11"/>
    </row>
    <row r="355" spans="2:28" ht="16.149999999999999" customHeight="1">
      <c r="B355" s="3"/>
      <c r="C355" s="11"/>
      <c r="D355" s="354"/>
      <c r="E355" s="354"/>
      <c r="F355" s="354"/>
      <c r="G355" s="354"/>
      <c r="H355" s="354"/>
      <c r="I355" s="354"/>
      <c r="J355" s="354"/>
      <c r="K355" s="354"/>
      <c r="L355" s="354"/>
      <c r="M355" s="354"/>
      <c r="N355" s="354"/>
      <c r="O355" s="354"/>
      <c r="P355" s="354"/>
      <c r="Q355" s="354"/>
      <c r="R355" s="36"/>
      <c r="S355" s="36"/>
      <c r="T355" s="36"/>
      <c r="U355" s="36"/>
      <c r="V355" s="36"/>
      <c r="W355" s="36"/>
      <c r="X355" s="36"/>
      <c r="Y355" s="36"/>
      <c r="Z355" s="11"/>
      <c r="AA355" s="11"/>
      <c r="AB355" s="11"/>
    </row>
    <row r="356" spans="2:28" ht="16.149999999999999" customHeight="1">
      <c r="B356" s="3"/>
      <c r="C356" s="11"/>
      <c r="D356" s="354"/>
      <c r="E356" s="354"/>
      <c r="F356" s="354"/>
      <c r="G356" s="354"/>
      <c r="H356" s="354"/>
      <c r="I356" s="354"/>
      <c r="J356" s="354"/>
      <c r="K356" s="354"/>
      <c r="L356" s="354"/>
      <c r="M356" s="354"/>
      <c r="N356" s="354"/>
      <c r="O356" s="354"/>
      <c r="P356" s="354"/>
      <c r="Q356" s="354"/>
      <c r="R356" s="36"/>
      <c r="S356" s="36"/>
      <c r="T356" s="36"/>
      <c r="U356" s="36"/>
      <c r="V356" s="36"/>
      <c r="W356" s="36"/>
      <c r="X356" s="36"/>
      <c r="Y356" s="36"/>
      <c r="Z356" s="11"/>
      <c r="AA356" s="11"/>
      <c r="AB356" s="11"/>
    </row>
    <row r="357" spans="2:28" ht="16.149999999999999" customHeight="1">
      <c r="B357" s="3"/>
      <c r="C357" s="11"/>
      <c r="D357" s="354"/>
      <c r="E357" s="354"/>
      <c r="F357" s="354"/>
      <c r="G357" s="354"/>
      <c r="H357" s="354"/>
      <c r="I357" s="354"/>
      <c r="J357" s="354"/>
      <c r="K357" s="354"/>
      <c r="L357" s="354"/>
      <c r="M357" s="354"/>
      <c r="N357" s="354"/>
      <c r="O357" s="354"/>
      <c r="P357" s="354"/>
      <c r="Q357" s="354"/>
      <c r="R357" s="36"/>
      <c r="S357" s="36"/>
      <c r="T357" s="36"/>
      <c r="U357" s="36"/>
      <c r="V357" s="36"/>
      <c r="W357" s="36"/>
      <c r="X357" s="36"/>
      <c r="Y357" s="36"/>
      <c r="Z357" s="11"/>
      <c r="AA357" s="11"/>
      <c r="AB357" s="11"/>
    </row>
    <row r="358" spans="2:28" ht="16.149999999999999" customHeight="1">
      <c r="B358" s="3"/>
      <c r="C358" s="11"/>
      <c r="D358" s="354"/>
      <c r="E358" s="354"/>
      <c r="F358" s="354"/>
      <c r="G358" s="354"/>
      <c r="H358" s="354"/>
      <c r="I358" s="354"/>
      <c r="J358" s="354"/>
      <c r="K358" s="354"/>
      <c r="L358" s="354"/>
      <c r="M358" s="354"/>
      <c r="N358" s="354"/>
      <c r="O358" s="354"/>
      <c r="P358" s="354"/>
      <c r="Q358" s="354"/>
      <c r="R358" s="36"/>
      <c r="S358" s="36"/>
      <c r="T358" s="36"/>
      <c r="U358" s="36"/>
      <c r="V358" s="36"/>
      <c r="W358" s="36"/>
      <c r="X358" s="36"/>
      <c r="Y358" s="36"/>
      <c r="Z358" s="11"/>
      <c r="AA358" s="11"/>
      <c r="AB358" s="11"/>
    </row>
    <row r="359" spans="2:28" ht="16.149999999999999" customHeight="1">
      <c r="B359" s="3"/>
      <c r="C359" s="11"/>
      <c r="D359" s="354"/>
      <c r="E359" s="354"/>
      <c r="F359" s="354"/>
      <c r="G359" s="354"/>
      <c r="H359" s="354"/>
      <c r="I359" s="354"/>
      <c r="J359" s="354"/>
      <c r="K359" s="354"/>
      <c r="L359" s="354"/>
      <c r="M359" s="354"/>
      <c r="N359" s="354"/>
      <c r="O359" s="354"/>
      <c r="P359" s="354"/>
      <c r="Q359" s="354"/>
      <c r="R359" s="36"/>
      <c r="S359" s="36"/>
      <c r="T359" s="36"/>
      <c r="U359" s="36"/>
      <c r="V359" s="36"/>
      <c r="W359" s="36"/>
      <c r="X359" s="36"/>
      <c r="Y359" s="36"/>
      <c r="Z359" s="11"/>
      <c r="AA359" s="11"/>
      <c r="AB359" s="11"/>
    </row>
    <row r="360" spans="2:28" ht="16.149999999999999" customHeight="1">
      <c r="B360" s="3"/>
      <c r="C360" s="11"/>
      <c r="D360" s="354"/>
      <c r="E360" s="354"/>
      <c r="F360" s="354"/>
      <c r="G360" s="354"/>
      <c r="H360" s="354"/>
      <c r="I360" s="354"/>
      <c r="J360" s="354"/>
      <c r="K360" s="354"/>
      <c r="L360" s="354"/>
      <c r="M360" s="354"/>
      <c r="N360" s="354"/>
      <c r="O360" s="354"/>
      <c r="P360" s="354"/>
      <c r="Q360" s="354"/>
      <c r="R360" s="36"/>
      <c r="S360" s="36"/>
      <c r="T360" s="36"/>
      <c r="U360" s="36"/>
      <c r="V360" s="36"/>
      <c r="W360" s="36"/>
      <c r="X360" s="36"/>
      <c r="Y360" s="36"/>
      <c r="Z360" s="11"/>
      <c r="AA360" s="11"/>
      <c r="AB360" s="11"/>
    </row>
    <row r="361" spans="2:28" ht="16.149999999999999" customHeight="1">
      <c r="B361" s="3"/>
      <c r="C361" s="11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1"/>
      <c r="W361" s="124"/>
      <c r="X361" s="11"/>
      <c r="Y361" s="11"/>
      <c r="Z361" s="11"/>
      <c r="AA361" s="11"/>
      <c r="AB361" s="11"/>
    </row>
    <row r="362" spans="2:28" ht="16.149999999999999" customHeight="1">
      <c r="B362" s="3"/>
      <c r="C362" s="582" t="s">
        <v>19</v>
      </c>
      <c r="D362" s="582"/>
      <c r="E362" s="582"/>
      <c r="F362" s="582"/>
      <c r="G362" s="582" t="s">
        <v>565</v>
      </c>
      <c r="H362" s="582"/>
      <c r="I362" s="582"/>
      <c r="J362" s="582"/>
      <c r="K362" s="582"/>
      <c r="L362" s="582"/>
      <c r="M362" s="582"/>
      <c r="N362" s="582"/>
      <c r="O362" s="582"/>
      <c r="P362" s="582"/>
      <c r="Q362" s="582"/>
      <c r="R362" s="582"/>
      <c r="S362" s="582"/>
      <c r="T362" s="582"/>
      <c r="U362" s="582"/>
      <c r="V362" s="582"/>
      <c r="W362" s="582"/>
      <c r="X362" s="582"/>
      <c r="Y362" s="582"/>
      <c r="Z362" s="582"/>
      <c r="AA362" s="11"/>
      <c r="AB362" s="11"/>
    </row>
    <row r="363" spans="2:28" ht="16.149999999999999" customHeight="1">
      <c r="B363" s="3"/>
      <c r="C363" s="582"/>
      <c r="D363" s="582"/>
      <c r="E363" s="582"/>
      <c r="F363" s="582"/>
      <c r="G363" s="582" t="s">
        <v>557</v>
      </c>
      <c r="H363" s="582"/>
      <c r="I363" s="582"/>
      <c r="J363" s="582"/>
      <c r="K363" s="582"/>
      <c r="L363" s="582" t="s">
        <v>558</v>
      </c>
      <c r="M363" s="582"/>
      <c r="N363" s="582"/>
      <c r="O363" s="582"/>
      <c r="P363" s="582"/>
      <c r="Q363" s="582" t="s">
        <v>559</v>
      </c>
      <c r="R363" s="582"/>
      <c r="S363" s="582"/>
      <c r="T363" s="582"/>
      <c r="U363" s="582"/>
      <c r="V363" s="582" t="s">
        <v>560</v>
      </c>
      <c r="W363" s="582"/>
      <c r="X363" s="582"/>
      <c r="Y363" s="582"/>
      <c r="Z363" s="582"/>
      <c r="AA363" s="11"/>
      <c r="AB363" s="11"/>
    </row>
    <row r="364" spans="2:28" ht="16.149999999999999" customHeight="1">
      <c r="B364" s="3"/>
      <c r="C364" s="582" t="s">
        <v>561</v>
      </c>
      <c r="D364" s="582"/>
      <c r="E364" s="582"/>
      <c r="F364" s="582"/>
      <c r="G364" s="590">
        <v>0</v>
      </c>
      <c r="H364" s="590"/>
      <c r="I364" s="590"/>
      <c r="J364" s="590"/>
      <c r="K364" s="590"/>
      <c r="L364" s="433">
        <v>3.5463327293941993</v>
      </c>
      <c r="M364" s="433"/>
      <c r="N364" s="433"/>
      <c r="O364" s="433"/>
      <c r="P364" s="433"/>
      <c r="Q364" s="433">
        <v>17.652769237284673</v>
      </c>
      <c r="R364" s="433"/>
      <c r="S364" s="433"/>
      <c r="T364" s="433"/>
      <c r="U364" s="433"/>
      <c r="V364" s="433" t="s">
        <v>73</v>
      </c>
      <c r="W364" s="433"/>
      <c r="X364" s="433"/>
      <c r="Y364" s="433"/>
      <c r="Z364" s="433"/>
      <c r="AA364" s="11"/>
      <c r="AB364" s="11"/>
    </row>
    <row r="365" spans="2:28" ht="16.149999999999999" customHeight="1">
      <c r="B365" s="3"/>
      <c r="C365" s="582" t="s">
        <v>562</v>
      </c>
      <c r="D365" s="582"/>
      <c r="E365" s="582"/>
      <c r="F365" s="582"/>
      <c r="G365" s="590">
        <v>0</v>
      </c>
      <c r="H365" s="590"/>
      <c r="I365" s="590"/>
      <c r="J365" s="590"/>
      <c r="K365" s="590"/>
      <c r="L365" s="433">
        <v>4803.3404032703775</v>
      </c>
      <c r="M365" s="433"/>
      <c r="N365" s="433"/>
      <c r="O365" s="433"/>
      <c r="P365" s="433"/>
      <c r="Q365" s="433">
        <v>5233.7038670923857</v>
      </c>
      <c r="R365" s="433"/>
      <c r="S365" s="433"/>
      <c r="T365" s="433"/>
      <c r="U365" s="433"/>
      <c r="V365" s="433" t="s">
        <v>73</v>
      </c>
      <c r="W365" s="433"/>
      <c r="X365" s="433"/>
      <c r="Y365" s="433"/>
      <c r="Z365" s="433"/>
      <c r="AA365" s="11"/>
      <c r="AB365" s="11"/>
    </row>
    <row r="366" spans="2:28" ht="16.149999999999999" customHeight="1">
      <c r="B366" s="3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1"/>
    </row>
    <row r="368" spans="2:28" ht="16.149999999999999" customHeight="1">
      <c r="B368" s="3" t="s">
        <v>566</v>
      </c>
      <c r="C368" s="10"/>
      <c r="D368" s="10"/>
      <c r="E368" s="10"/>
      <c r="F368" s="10"/>
      <c r="G368" s="10"/>
      <c r="H368" s="11"/>
      <c r="I368" s="124"/>
      <c r="J368" s="124"/>
      <c r="K368" s="124"/>
      <c r="L368" s="124"/>
      <c r="M368" s="124"/>
      <c r="N368" s="124"/>
      <c r="O368" s="124"/>
      <c r="P368" s="124"/>
      <c r="Q368" s="135"/>
      <c r="R368" s="10"/>
      <c r="S368" s="10"/>
      <c r="T368" s="10"/>
      <c r="U368" s="10"/>
      <c r="V368" s="10"/>
      <c r="W368" s="10"/>
      <c r="X368" s="124"/>
      <c r="Y368" s="124"/>
      <c r="Z368" s="124"/>
      <c r="AA368" s="124"/>
      <c r="AB368" s="124"/>
    </row>
    <row r="369" spans="2:28" ht="16.149999999999999" customHeight="1">
      <c r="B369" s="3"/>
      <c r="C369" s="10"/>
      <c r="D369" s="10"/>
      <c r="E369" s="10"/>
      <c r="F369" s="10"/>
      <c r="G369" s="10"/>
      <c r="H369" s="11"/>
      <c r="I369" s="124"/>
      <c r="J369" s="124"/>
      <c r="K369" s="124"/>
      <c r="L369" s="124"/>
      <c r="M369" s="124"/>
      <c r="N369" s="124"/>
      <c r="O369" s="124"/>
      <c r="P369" s="124"/>
      <c r="Q369" s="135"/>
      <c r="R369" s="10"/>
      <c r="S369" s="10"/>
      <c r="T369" s="10"/>
      <c r="U369" s="10"/>
      <c r="V369" s="10"/>
      <c r="W369" s="10"/>
      <c r="X369" s="124"/>
      <c r="Y369" s="124"/>
      <c r="Z369" s="124"/>
      <c r="AA369" s="124"/>
      <c r="AB369" s="124"/>
    </row>
    <row r="370" spans="2:28" ht="16.149999999999999" customHeight="1">
      <c r="B370" s="3"/>
      <c r="C370" s="10"/>
      <c r="D370" s="10"/>
      <c r="E370" s="10"/>
      <c r="F370" s="10"/>
      <c r="G370" s="10"/>
      <c r="H370" s="11"/>
      <c r="I370" s="124"/>
      <c r="J370" s="124"/>
      <c r="K370" s="124"/>
      <c r="L370" s="124"/>
      <c r="M370" s="124"/>
      <c r="N370" s="124"/>
      <c r="O370" s="124"/>
      <c r="P370" s="124"/>
      <c r="Q370" s="135"/>
      <c r="R370" s="10"/>
      <c r="S370" s="10"/>
      <c r="T370" s="10"/>
      <c r="U370" s="10"/>
      <c r="V370" s="10"/>
      <c r="W370" s="10"/>
      <c r="X370" s="124"/>
      <c r="Y370" s="124"/>
      <c r="Z370" s="124"/>
      <c r="AA370" s="124"/>
      <c r="AB370" s="124"/>
    </row>
    <row r="371" spans="2:28" ht="16.149999999999999" customHeight="1">
      <c r="B371" s="3"/>
      <c r="C371" s="10"/>
      <c r="D371" s="10"/>
      <c r="E371" s="10"/>
      <c r="F371" s="10"/>
      <c r="G371" s="10"/>
      <c r="H371" s="11"/>
      <c r="I371" s="124"/>
      <c r="J371" s="124"/>
      <c r="K371" s="124"/>
      <c r="L371" s="124"/>
      <c r="M371" s="124"/>
      <c r="N371" s="124"/>
      <c r="O371" s="124"/>
      <c r="P371" s="124"/>
      <c r="Q371" s="135"/>
      <c r="R371" s="10"/>
      <c r="S371" s="10"/>
      <c r="T371" s="10"/>
      <c r="U371" s="10"/>
      <c r="V371" s="10"/>
      <c r="W371" s="10"/>
      <c r="X371" s="124"/>
      <c r="Y371" s="124"/>
      <c r="Z371" s="124"/>
      <c r="AA371" s="124"/>
      <c r="AB371" s="124"/>
    </row>
    <row r="372" spans="2:28" ht="16.149999999999999" customHeight="1">
      <c r="B372" s="3"/>
      <c r="C372" s="10"/>
      <c r="D372" s="10"/>
      <c r="E372" s="10"/>
      <c r="F372" s="10"/>
      <c r="G372" s="10"/>
      <c r="H372" s="11"/>
      <c r="I372" s="124"/>
      <c r="J372" s="124"/>
      <c r="K372" s="124"/>
      <c r="L372" s="124"/>
      <c r="M372" s="124"/>
      <c r="N372" s="124"/>
      <c r="O372" s="124"/>
      <c r="P372" s="124"/>
      <c r="Q372" s="135"/>
      <c r="R372" s="10"/>
      <c r="S372" s="10"/>
      <c r="T372" s="10"/>
      <c r="U372" s="10"/>
      <c r="V372" s="10"/>
      <c r="W372" s="10"/>
      <c r="X372" s="124"/>
      <c r="Y372" s="124"/>
      <c r="Z372" s="124"/>
      <c r="AA372" s="124"/>
      <c r="AB372" s="124"/>
    </row>
    <row r="373" spans="2:28" ht="16.149999999999999" customHeight="1">
      <c r="B373" s="3"/>
      <c r="C373" s="10"/>
      <c r="D373" s="10"/>
      <c r="E373" s="10"/>
      <c r="F373" s="10"/>
      <c r="G373" s="10"/>
      <c r="H373" s="11"/>
      <c r="I373" s="124"/>
      <c r="J373" s="124"/>
      <c r="K373" s="124"/>
      <c r="L373" s="124"/>
      <c r="M373" s="124"/>
      <c r="N373" s="124"/>
      <c r="O373" s="124"/>
      <c r="P373" s="124"/>
      <c r="Q373" s="135"/>
      <c r="R373" s="10"/>
      <c r="S373" s="10"/>
      <c r="T373" s="10"/>
      <c r="U373" s="10"/>
      <c r="V373" s="10"/>
      <c r="W373" s="10"/>
      <c r="X373" s="124"/>
      <c r="Y373" s="124"/>
      <c r="Z373" s="124"/>
      <c r="AA373" s="124"/>
      <c r="AB373" s="124"/>
    </row>
    <row r="374" spans="2:28" ht="16.149999999999999" customHeight="1">
      <c r="B374" s="3"/>
      <c r="C374" s="10"/>
      <c r="D374" s="10"/>
      <c r="E374" s="10"/>
      <c r="F374" s="10"/>
      <c r="G374" s="10"/>
      <c r="H374" s="11"/>
      <c r="I374" s="124"/>
      <c r="J374" s="124"/>
      <c r="K374" s="124"/>
      <c r="L374" s="124"/>
      <c r="M374" s="124"/>
      <c r="N374" s="124"/>
      <c r="O374" s="124"/>
      <c r="P374" s="124"/>
      <c r="Q374" s="135"/>
      <c r="R374" s="10"/>
      <c r="S374" s="10"/>
      <c r="T374" s="10"/>
      <c r="U374" s="10"/>
      <c r="V374" s="10"/>
      <c r="W374" s="10"/>
      <c r="X374" s="124"/>
      <c r="Y374" s="124"/>
      <c r="Z374" s="124"/>
      <c r="AA374" s="124"/>
      <c r="AB374" s="124"/>
    </row>
    <row r="375" spans="2:28" ht="16.149999999999999" customHeight="1">
      <c r="B375" s="3"/>
      <c r="C375" s="10"/>
      <c r="D375" s="10"/>
      <c r="E375" s="10"/>
      <c r="F375" s="10"/>
      <c r="G375" s="10"/>
      <c r="H375" s="11"/>
      <c r="I375" s="124"/>
      <c r="J375" s="124"/>
      <c r="K375" s="124"/>
      <c r="L375" s="124"/>
      <c r="M375" s="124"/>
      <c r="N375" s="124"/>
      <c r="O375" s="124"/>
      <c r="P375" s="124"/>
      <c r="Q375" s="135"/>
      <c r="R375" s="10"/>
      <c r="S375" s="10"/>
      <c r="T375" s="10"/>
      <c r="U375" s="10"/>
      <c r="V375" s="10"/>
      <c r="W375" s="10"/>
      <c r="X375" s="124"/>
      <c r="Y375" s="124"/>
      <c r="Z375" s="124"/>
      <c r="AA375" s="124"/>
      <c r="AB375" s="124"/>
    </row>
    <row r="376" spans="2:28" ht="16.149999999999999" customHeight="1">
      <c r="B376" s="3"/>
      <c r="C376" s="10"/>
      <c r="D376" s="10"/>
      <c r="E376" s="10"/>
      <c r="F376" s="10"/>
      <c r="G376" s="10"/>
      <c r="H376" s="11"/>
      <c r="I376" s="124"/>
      <c r="J376" s="124"/>
      <c r="K376" s="124"/>
      <c r="L376" s="124"/>
      <c r="M376" s="124"/>
      <c r="N376" s="124"/>
      <c r="O376" s="124"/>
      <c r="P376" s="124"/>
      <c r="Q376" s="135"/>
      <c r="R376" s="10"/>
      <c r="S376" s="10"/>
      <c r="T376" s="10"/>
      <c r="U376" s="10"/>
      <c r="V376" s="10"/>
      <c r="W376" s="10"/>
      <c r="X376" s="124"/>
      <c r="Y376" s="124"/>
      <c r="Z376" s="124"/>
      <c r="AA376" s="124"/>
      <c r="AB376" s="124"/>
    </row>
    <row r="377" spans="2:28" ht="16.149999999999999" customHeight="1">
      <c r="B377" s="3"/>
      <c r="C377" s="10"/>
      <c r="D377" s="10"/>
      <c r="E377" s="10"/>
      <c r="F377" s="10"/>
      <c r="G377" s="10"/>
      <c r="H377" s="11"/>
      <c r="I377" s="124"/>
      <c r="J377" s="124"/>
      <c r="K377" s="124"/>
      <c r="L377" s="124"/>
      <c r="M377" s="124"/>
      <c r="N377" s="124"/>
      <c r="O377" s="124"/>
      <c r="P377" s="124"/>
      <c r="Q377" s="135"/>
      <c r="R377" s="10"/>
      <c r="S377" s="10"/>
      <c r="T377" s="10"/>
      <c r="U377" s="10"/>
      <c r="V377" s="10"/>
      <c r="W377" s="10"/>
      <c r="X377" s="124"/>
      <c r="Y377" s="124"/>
      <c r="Z377" s="124"/>
      <c r="AA377" s="124"/>
      <c r="AB377" s="124"/>
    </row>
    <row r="378" spans="2:28" ht="16.149999999999999" customHeight="1">
      <c r="B378" s="3"/>
      <c r="C378" s="10"/>
      <c r="D378" s="10"/>
      <c r="E378" s="10"/>
      <c r="F378" s="10"/>
      <c r="G378" s="10"/>
      <c r="H378" s="11"/>
      <c r="I378" s="124"/>
      <c r="J378" s="124"/>
      <c r="K378" s="124"/>
      <c r="L378" s="124"/>
      <c r="M378" s="124"/>
      <c r="N378" s="124"/>
      <c r="O378" s="124"/>
      <c r="P378" s="124"/>
      <c r="Q378" s="135"/>
      <c r="R378" s="10"/>
      <c r="S378" s="10"/>
      <c r="T378" s="10"/>
      <c r="U378" s="10"/>
      <c r="V378" s="10"/>
      <c r="W378" s="10"/>
      <c r="X378" s="124"/>
      <c r="Y378" s="124"/>
      <c r="Z378" s="124"/>
      <c r="AA378" s="124"/>
      <c r="AB378" s="124"/>
    </row>
    <row r="379" spans="2:28" ht="16.149999999999999" customHeight="1">
      <c r="B379" s="3"/>
      <c r="C379" s="10"/>
      <c r="D379" s="10"/>
      <c r="E379" s="10"/>
      <c r="F379" s="10"/>
      <c r="G379" s="10"/>
      <c r="H379" s="11"/>
      <c r="I379" s="124"/>
      <c r="J379" s="124"/>
      <c r="K379" s="124"/>
      <c r="L379" s="124"/>
      <c r="M379" s="124"/>
      <c r="N379" s="124"/>
      <c r="O379" s="124"/>
      <c r="P379" s="124"/>
      <c r="Q379" s="135"/>
      <c r="R379" s="10"/>
      <c r="S379" s="10"/>
      <c r="T379" s="10"/>
      <c r="U379" s="10"/>
      <c r="V379" s="10"/>
      <c r="W379" s="10"/>
      <c r="X379" s="124"/>
      <c r="Y379" s="124"/>
      <c r="Z379" s="124"/>
      <c r="AA379" s="124"/>
      <c r="AB379" s="124"/>
    </row>
    <row r="380" spans="2:28" ht="16.149999999999999" customHeight="1">
      <c r="B380" s="3"/>
      <c r="C380" s="10"/>
      <c r="D380" s="10"/>
      <c r="E380" s="10"/>
      <c r="F380" s="10"/>
      <c r="G380" s="10"/>
      <c r="H380" s="11"/>
      <c r="I380" s="124"/>
      <c r="J380" s="124"/>
      <c r="K380" s="124"/>
      <c r="L380" s="124"/>
      <c r="M380" s="124"/>
      <c r="N380" s="124"/>
      <c r="O380" s="124"/>
      <c r="P380" s="124"/>
      <c r="Q380" s="135"/>
      <c r="R380" s="10"/>
      <c r="S380" s="10"/>
      <c r="T380" s="10"/>
      <c r="U380" s="10"/>
      <c r="V380" s="10"/>
      <c r="W380" s="10"/>
      <c r="X380" s="124"/>
      <c r="Y380" s="124"/>
      <c r="Z380" s="124"/>
      <c r="AA380" s="124"/>
      <c r="AB380" s="124"/>
    </row>
    <row r="381" spans="2:28" ht="16.149999999999999" customHeight="1">
      <c r="B381" s="3"/>
      <c r="C381" s="10"/>
      <c r="D381" s="10"/>
      <c r="E381" s="10"/>
      <c r="F381" s="10"/>
      <c r="G381" s="10"/>
      <c r="H381" s="11"/>
      <c r="I381" s="124"/>
      <c r="J381" s="124"/>
      <c r="K381" s="124"/>
      <c r="L381" s="124"/>
      <c r="M381" s="124"/>
      <c r="N381" s="124"/>
      <c r="O381" s="124"/>
      <c r="P381" s="124"/>
      <c r="Q381" s="135"/>
      <c r="R381" s="10"/>
      <c r="S381" s="10"/>
      <c r="T381" s="10"/>
      <c r="U381" s="10"/>
      <c r="V381" s="10"/>
      <c r="W381" s="10"/>
      <c r="X381" s="124"/>
      <c r="Y381" s="124"/>
      <c r="Z381" s="124"/>
      <c r="AA381" s="124"/>
      <c r="AB381" s="124"/>
    </row>
    <row r="382" spans="2:28" ht="16.149999999999999" customHeight="1">
      <c r="B382" s="3"/>
      <c r="C382" s="10"/>
      <c r="D382" s="10"/>
      <c r="E382" s="10"/>
      <c r="F382" s="10"/>
      <c r="G382" s="10"/>
      <c r="H382" s="11"/>
      <c r="I382" s="124"/>
      <c r="J382" s="124"/>
      <c r="K382" s="124"/>
      <c r="L382" s="124"/>
      <c r="M382" s="124"/>
      <c r="N382" s="124"/>
      <c r="O382" s="124"/>
      <c r="P382" s="124"/>
      <c r="Q382" s="135"/>
      <c r="R382" s="10"/>
      <c r="S382" s="10"/>
      <c r="T382" s="10"/>
      <c r="U382" s="10"/>
      <c r="V382" s="10"/>
      <c r="W382" s="10"/>
      <c r="X382" s="124"/>
      <c r="Y382" s="124"/>
      <c r="Z382" s="124"/>
      <c r="AA382" s="124"/>
      <c r="AB382" s="124"/>
    </row>
    <row r="383" spans="2:28" ht="16.149999999999999" customHeight="1">
      <c r="B383" s="3"/>
      <c r="C383" s="13" t="s">
        <v>405</v>
      </c>
      <c r="D383" s="10"/>
      <c r="E383" s="10"/>
      <c r="F383" s="10"/>
      <c r="G383" s="10"/>
      <c r="H383" s="11"/>
      <c r="I383" s="124"/>
      <c r="J383" s="124"/>
      <c r="K383" s="124"/>
      <c r="L383" s="124"/>
      <c r="M383" s="124"/>
      <c r="N383" s="124"/>
      <c r="O383" s="124"/>
      <c r="P383" s="124"/>
      <c r="Q383" s="135"/>
      <c r="R383" s="10"/>
      <c r="S383" s="10"/>
      <c r="T383" s="10"/>
      <c r="U383" s="10"/>
      <c r="V383" s="10"/>
      <c r="W383" s="10"/>
      <c r="X383" s="124"/>
      <c r="Y383" s="124"/>
      <c r="Z383" s="124"/>
      <c r="AA383" s="124"/>
      <c r="AB383" s="124"/>
    </row>
    <row r="384" spans="2:28" ht="16.149999999999999" customHeight="1">
      <c r="B384" s="3"/>
      <c r="C384" s="11"/>
      <c r="D384" s="11" t="s">
        <v>567</v>
      </c>
      <c r="E384" s="11"/>
      <c r="F384" s="11"/>
      <c r="G384" s="124"/>
      <c r="H384" s="11"/>
      <c r="I384" s="11"/>
      <c r="J384" s="11"/>
      <c r="K384" s="11"/>
      <c r="L384" s="11"/>
      <c r="M384" s="11"/>
      <c r="N384" s="11"/>
      <c r="O384" s="11"/>
      <c r="P384" s="11"/>
      <c r="Q384" s="124"/>
      <c r="R384" s="124"/>
      <c r="S384" s="11"/>
      <c r="T384" s="11"/>
      <c r="U384" s="11"/>
      <c r="V384" s="10"/>
      <c r="W384" s="10"/>
      <c r="X384" s="124"/>
      <c r="Y384" s="124"/>
      <c r="Z384" s="124"/>
      <c r="AA384" s="124"/>
      <c r="AB384" s="124"/>
    </row>
    <row r="385" spans="2:28" ht="16.149999999999999" customHeight="1">
      <c r="B385" s="3"/>
      <c r="C385" s="11"/>
      <c r="D385" s="11"/>
      <c r="E385" s="11" t="s">
        <v>568</v>
      </c>
      <c r="F385" s="11"/>
      <c r="G385" s="124"/>
      <c r="H385" s="11"/>
      <c r="I385" s="11"/>
      <c r="J385" s="11"/>
      <c r="K385" s="11"/>
      <c r="L385" s="11"/>
      <c r="M385" s="11"/>
      <c r="N385" s="11"/>
      <c r="O385" s="11"/>
      <c r="P385" s="11"/>
      <c r="Q385" s="124"/>
      <c r="R385" s="124"/>
      <c r="S385" s="11"/>
      <c r="T385" s="11"/>
      <c r="U385" s="11"/>
      <c r="V385" s="10"/>
      <c r="W385" s="10"/>
      <c r="X385" s="124"/>
      <c r="Y385" s="124"/>
      <c r="Z385" s="124"/>
      <c r="AA385" s="124"/>
      <c r="AB385" s="124"/>
    </row>
    <row r="386" spans="2:28" ht="16.149999999999999" customHeight="1">
      <c r="B386" s="3"/>
      <c r="C386" s="11"/>
      <c r="D386" s="11"/>
      <c r="E386" s="275" t="s">
        <v>569</v>
      </c>
      <c r="F386" s="275"/>
      <c r="G386" s="275" t="s">
        <v>123</v>
      </c>
      <c r="H386" s="231"/>
      <c r="I386" s="231"/>
      <c r="J386" s="231"/>
      <c r="K386" s="231"/>
      <c r="L386" s="275" t="s">
        <v>123</v>
      </c>
      <c r="M386" s="365">
        <v>0.3</v>
      </c>
      <c r="N386" s="365"/>
      <c r="O386" s="275" t="s">
        <v>500</v>
      </c>
      <c r="P386" s="351" t="s">
        <v>97</v>
      </c>
      <c r="Q386" s="275">
        <v>27</v>
      </c>
      <c r="R386" s="275"/>
      <c r="S386" s="275"/>
      <c r="T386" s="275"/>
      <c r="U386" s="275" t="s">
        <v>570</v>
      </c>
      <c r="V386" s="275" t="s">
        <v>500</v>
      </c>
      <c r="W386" s="351">
        <v>2.5132741228718345</v>
      </c>
      <c r="X386" s="351"/>
      <c r="Y386" s="351"/>
      <c r="Z386" s="351"/>
      <c r="AA386" s="124"/>
      <c r="AB386" s="124"/>
    </row>
    <row r="387" spans="2:28" ht="16.149999999999999" customHeight="1">
      <c r="B387" s="3"/>
      <c r="C387" s="11"/>
      <c r="D387" s="11"/>
      <c r="E387" s="275"/>
      <c r="F387" s="275"/>
      <c r="G387" s="275"/>
      <c r="H387" s="231"/>
      <c r="I387" s="231"/>
      <c r="J387" s="231"/>
      <c r="K387" s="231"/>
      <c r="L387" s="275"/>
      <c r="M387" s="365"/>
      <c r="N387" s="365"/>
      <c r="O387" s="275"/>
      <c r="P387" s="351"/>
      <c r="Q387" s="275"/>
      <c r="R387" s="275"/>
      <c r="S387" s="275"/>
      <c r="T387" s="275"/>
      <c r="U387" s="275"/>
      <c r="V387" s="275"/>
      <c r="W387" s="351"/>
      <c r="X387" s="351"/>
      <c r="Y387" s="351"/>
      <c r="Z387" s="351"/>
      <c r="AA387" s="124"/>
      <c r="AB387" s="124"/>
    </row>
    <row r="388" spans="2:28" ht="16.149999999999999" customHeight="1">
      <c r="B388" s="3"/>
      <c r="C388" s="11"/>
      <c r="D388" s="11"/>
      <c r="E388" s="124"/>
      <c r="F388" s="124"/>
      <c r="G388" s="275" t="s">
        <v>123</v>
      </c>
      <c r="H388" s="351">
        <v>3917.8066267459099</v>
      </c>
      <c r="I388" s="351"/>
      <c r="J388" s="351"/>
      <c r="K388" s="351"/>
      <c r="L388" s="275" t="s">
        <v>29</v>
      </c>
      <c r="M388" s="14"/>
      <c r="N388" s="14"/>
      <c r="O388" s="14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24"/>
      <c r="AA388" s="124"/>
      <c r="AB388" s="124"/>
    </row>
    <row r="389" spans="2:28" ht="16.149999999999999" customHeight="1">
      <c r="B389" s="3"/>
      <c r="C389" s="11"/>
      <c r="D389" s="11"/>
      <c r="E389" s="124"/>
      <c r="F389" s="124"/>
      <c r="G389" s="275"/>
      <c r="H389" s="351"/>
      <c r="I389" s="351"/>
      <c r="J389" s="351"/>
      <c r="K389" s="351"/>
      <c r="L389" s="275"/>
      <c r="M389" s="14"/>
      <c r="N389" s="14"/>
      <c r="O389" s="14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24"/>
      <c r="AA389" s="124"/>
      <c r="AB389" s="124"/>
    </row>
    <row r="390" spans="2:28" ht="16.149999999999999" customHeight="1">
      <c r="B390" s="3"/>
      <c r="C390" s="11"/>
      <c r="D390" s="11"/>
      <c r="E390" s="275" t="s">
        <v>571</v>
      </c>
      <c r="F390" s="275"/>
      <c r="G390" s="124" t="s">
        <v>123</v>
      </c>
      <c r="H390" s="365">
        <v>0.3</v>
      </c>
      <c r="I390" s="365"/>
      <c r="J390" s="365"/>
      <c r="K390" s="365"/>
      <c r="L390" s="11"/>
      <c r="M390" s="11"/>
      <c r="N390" s="11"/>
      <c r="O390" s="11"/>
      <c r="P390" s="11"/>
      <c r="Q390" s="124"/>
      <c r="R390" s="124"/>
      <c r="S390" s="11"/>
      <c r="T390" s="11"/>
      <c r="U390" s="11"/>
      <c r="V390" s="10"/>
      <c r="W390" s="10"/>
      <c r="X390" s="124"/>
      <c r="Y390" s="124"/>
      <c r="Z390" s="124"/>
      <c r="AA390" s="124"/>
      <c r="AB390" s="124"/>
    </row>
    <row r="391" spans="2:28" ht="16.149999999999999" customHeight="1">
      <c r="B391" s="3"/>
      <c r="C391" s="11"/>
      <c r="D391" s="11"/>
      <c r="E391" s="275" t="s">
        <v>354</v>
      </c>
      <c r="F391" s="275"/>
      <c r="G391" s="124" t="s">
        <v>123</v>
      </c>
      <c r="H391" s="351">
        <v>27</v>
      </c>
      <c r="I391" s="351"/>
      <c r="J391" s="351"/>
      <c r="K391" s="351"/>
      <c r="L391" s="11" t="s">
        <v>572</v>
      </c>
      <c r="M391" s="11"/>
      <c r="N391" s="11"/>
      <c r="O391" s="11"/>
      <c r="P391" s="11"/>
      <c r="Q391" s="124"/>
      <c r="R391" s="124"/>
      <c r="S391" s="11"/>
      <c r="T391" s="11"/>
      <c r="U391" s="11"/>
      <c r="V391" s="10"/>
      <c r="W391" s="10"/>
      <c r="X391" s="124"/>
      <c r="Y391" s="124"/>
      <c r="Z391" s="124"/>
      <c r="AA391" s="124"/>
      <c r="AB391" s="124"/>
    </row>
    <row r="392" spans="2:28" ht="16.149999999999999" customHeight="1">
      <c r="B392" s="3"/>
      <c r="C392" s="11"/>
      <c r="D392" s="11"/>
      <c r="E392" s="275" t="s">
        <v>573</v>
      </c>
      <c r="F392" s="275"/>
      <c r="G392" s="124" t="s">
        <v>123</v>
      </c>
      <c r="H392" s="351">
        <v>3.1415926535897927</v>
      </c>
      <c r="I392" s="351"/>
      <c r="J392" s="351"/>
      <c r="K392" s="351"/>
      <c r="L392" s="11" t="s">
        <v>574</v>
      </c>
      <c r="M392" s="11"/>
      <c r="N392" s="11"/>
      <c r="O392" s="11"/>
      <c r="P392" s="11"/>
      <c r="Q392" s="124"/>
      <c r="R392" s="124"/>
      <c r="S392" s="11"/>
      <c r="T392" s="11"/>
      <c r="U392" s="11"/>
      <c r="V392" s="10"/>
      <c r="W392" s="10"/>
      <c r="X392" s="124"/>
      <c r="Y392" s="124"/>
      <c r="Z392" s="124"/>
      <c r="AA392" s="124"/>
      <c r="AB392" s="124"/>
    </row>
    <row r="393" spans="2:28" ht="16.149999999999999" customHeight="1">
      <c r="B393" s="3"/>
      <c r="C393" s="11"/>
      <c r="D393" s="11"/>
      <c r="E393" s="275" t="s">
        <v>575</v>
      </c>
      <c r="F393" s="275"/>
      <c r="G393" s="124" t="s">
        <v>123</v>
      </c>
      <c r="H393" s="351">
        <v>2.5132741228718345</v>
      </c>
      <c r="I393" s="351"/>
      <c r="J393" s="351"/>
      <c r="K393" s="351"/>
      <c r="L393" s="11" t="s">
        <v>574</v>
      </c>
      <c r="M393" s="11" t="s">
        <v>576</v>
      </c>
      <c r="N393" s="11"/>
      <c r="O393" s="11"/>
      <c r="P393" s="11"/>
      <c r="Q393" s="124"/>
      <c r="R393" s="124"/>
      <c r="S393" s="11"/>
      <c r="T393" s="11"/>
      <c r="U393" s="11"/>
      <c r="V393" s="10"/>
      <c r="W393" s="10"/>
      <c r="X393" s="124"/>
      <c r="Y393" s="124"/>
      <c r="Z393" s="124"/>
      <c r="AA393" s="124"/>
      <c r="AB393" s="124"/>
    </row>
    <row r="394" spans="2:28" ht="16.149999999999999" customHeight="1">
      <c r="B394" s="3"/>
      <c r="C394" s="11"/>
      <c r="D394" s="11"/>
      <c r="E394" s="11" t="s">
        <v>577</v>
      </c>
      <c r="F394" s="11"/>
      <c r="G394" s="124"/>
      <c r="H394" s="11"/>
      <c r="I394" s="11"/>
      <c r="J394" s="11"/>
      <c r="K394" s="11"/>
      <c r="L394" s="11"/>
      <c r="M394" s="11"/>
      <c r="N394" s="11"/>
      <c r="O394" s="1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24"/>
      <c r="AA394" s="124"/>
      <c r="AB394" s="124"/>
    </row>
    <row r="395" spans="2:28" ht="16.149999999999999" customHeight="1">
      <c r="B395" s="3"/>
      <c r="C395" s="11"/>
      <c r="D395" s="11"/>
      <c r="E395" s="275" t="s">
        <v>569</v>
      </c>
      <c r="F395" s="275"/>
      <c r="G395" s="124" t="s">
        <v>123</v>
      </c>
      <c r="H395" s="365">
        <v>0</v>
      </c>
      <c r="I395" s="365"/>
      <c r="J395" s="365"/>
      <c r="K395" s="365"/>
      <c r="L395" s="11" t="s">
        <v>29</v>
      </c>
      <c r="M395" s="11"/>
      <c r="N395" s="11"/>
      <c r="O395" s="11"/>
      <c r="P395" s="11"/>
      <c r="Q395" s="124"/>
      <c r="R395" s="124"/>
      <c r="S395" s="11"/>
      <c r="T395" s="11"/>
      <c r="U395" s="11"/>
      <c r="V395" s="10"/>
      <c r="W395" s="10"/>
      <c r="X395" s="124"/>
      <c r="Y395" s="124"/>
      <c r="Z395" s="124"/>
      <c r="AA395" s="124"/>
      <c r="AB395" s="124"/>
    </row>
    <row r="396" spans="2:28" ht="16.149999999999999" customHeight="1">
      <c r="B396" s="3"/>
      <c r="C396" s="11"/>
      <c r="D396" s="11"/>
      <c r="E396" s="275" t="s">
        <v>571</v>
      </c>
      <c r="F396" s="275"/>
      <c r="G396" s="124" t="s">
        <v>123</v>
      </c>
      <c r="H396" s="365">
        <v>0</v>
      </c>
      <c r="I396" s="365"/>
      <c r="J396" s="365"/>
      <c r="K396" s="365"/>
      <c r="L396" s="11"/>
      <c r="M396" s="11"/>
      <c r="N396" s="11"/>
      <c r="O396" s="11"/>
      <c r="P396" s="11"/>
      <c r="Q396" s="124"/>
      <c r="R396" s="124"/>
      <c r="S396" s="11"/>
      <c r="T396" s="11"/>
      <c r="U396" s="11"/>
      <c r="V396" s="10"/>
      <c r="W396" s="10"/>
      <c r="X396" s="124"/>
      <c r="Y396" s="124"/>
      <c r="Z396" s="124"/>
      <c r="AA396" s="124"/>
      <c r="AB396" s="124"/>
    </row>
    <row r="397" spans="2:28" ht="16.149999999999999" customHeight="1">
      <c r="B397" s="3"/>
      <c r="C397" s="11"/>
      <c r="D397" s="11"/>
      <c r="E397" s="11" t="s">
        <v>578</v>
      </c>
      <c r="F397" s="11"/>
      <c r="G397" s="124"/>
      <c r="H397" s="11"/>
      <c r="I397" s="11"/>
      <c r="J397" s="11"/>
      <c r="K397" s="11"/>
      <c r="L397" s="11"/>
      <c r="M397" s="11"/>
      <c r="N397" s="11"/>
      <c r="O397" s="11"/>
      <c r="P397" s="11"/>
      <c r="Q397" s="124"/>
      <c r="R397" s="1"/>
      <c r="S397" s="1"/>
      <c r="T397" s="1"/>
      <c r="U397" s="1"/>
      <c r="V397" s="10"/>
      <c r="W397" s="10"/>
      <c r="X397" s="124"/>
      <c r="Y397" s="124"/>
      <c r="Z397" s="124"/>
      <c r="AA397" s="124"/>
      <c r="AB397" s="124"/>
    </row>
    <row r="398" spans="2:28" ht="16.149999999999999" customHeight="1">
      <c r="B398" s="3"/>
      <c r="C398" s="11"/>
      <c r="D398" s="11"/>
      <c r="E398" s="11"/>
      <c r="F398" s="11" t="s">
        <v>579</v>
      </c>
      <c r="G398" s="11"/>
      <c r="H398" s="11"/>
      <c r="I398" s="11"/>
      <c r="J398" s="11"/>
      <c r="K398" s="275" t="s">
        <v>580</v>
      </c>
      <c r="L398" s="275"/>
      <c r="M398" s="275"/>
      <c r="N398" s="22" t="s">
        <v>117</v>
      </c>
      <c r="O398" s="1">
        <v>2</v>
      </c>
      <c r="P398" s="120" t="s">
        <v>478</v>
      </c>
      <c r="Q398" s="351">
        <v>3.746638562700226E-2</v>
      </c>
      <c r="R398" s="351"/>
      <c r="S398" s="351"/>
      <c r="T398" s="351"/>
      <c r="U398" s="22" t="s">
        <v>117</v>
      </c>
      <c r="V398" s="351">
        <v>7.4932771254004521E-2</v>
      </c>
      <c r="W398" s="351"/>
      <c r="X398" s="351"/>
      <c r="Y398" s="351"/>
      <c r="Z398" s="124" t="s">
        <v>13</v>
      </c>
      <c r="AA398" s="1"/>
      <c r="AB398" s="124"/>
    </row>
    <row r="399" spans="2:28" ht="16.149999999999999" customHeight="1">
      <c r="B399" s="3"/>
      <c r="C399" s="11"/>
      <c r="D399" s="11"/>
      <c r="E399" s="11"/>
      <c r="F399" s="11" t="s">
        <v>581</v>
      </c>
      <c r="G399" s="11"/>
      <c r="H399" s="11"/>
      <c r="I399" s="11"/>
      <c r="J399" s="11"/>
      <c r="K399" s="275" t="s">
        <v>580</v>
      </c>
      <c r="L399" s="275"/>
      <c r="M399" s="275"/>
      <c r="N399" s="22" t="s">
        <v>117</v>
      </c>
      <c r="O399" s="1">
        <v>5</v>
      </c>
      <c r="P399" s="120" t="s">
        <v>478</v>
      </c>
      <c r="Q399" s="351">
        <v>3.746638562700226E-2</v>
      </c>
      <c r="R399" s="351"/>
      <c r="S399" s="351"/>
      <c r="T399" s="351"/>
      <c r="U399" s="22" t="s">
        <v>117</v>
      </c>
      <c r="V399" s="351">
        <v>0.18733192813501132</v>
      </c>
      <c r="W399" s="351"/>
      <c r="X399" s="351"/>
      <c r="Y399" s="351"/>
      <c r="Z399" s="124" t="s">
        <v>13</v>
      </c>
      <c r="AA399" s="1"/>
      <c r="AB399" s="124"/>
    </row>
    <row r="401" spans="2:28" ht="16.149999999999999" customHeight="1">
      <c r="B401" s="3"/>
      <c r="C401" s="1"/>
      <c r="D401" s="11" t="s">
        <v>582</v>
      </c>
      <c r="E401" s="11"/>
      <c r="F401" s="11"/>
      <c r="G401" s="124"/>
      <c r="H401" s="11"/>
      <c r="I401" s="11"/>
      <c r="J401" s="11"/>
      <c r="K401" s="11"/>
      <c r="L401" s="1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</row>
    <row r="402" spans="2:28" ht="16.149999999999999" customHeight="1">
      <c r="B402" s="3"/>
      <c r="C402" s="11"/>
      <c r="D402" s="11"/>
      <c r="E402" s="275" t="s">
        <v>583</v>
      </c>
      <c r="F402" s="275"/>
      <c r="G402" s="275" t="s">
        <v>123</v>
      </c>
      <c r="H402" s="623" t="s">
        <v>584</v>
      </c>
      <c r="I402" s="231" t="s">
        <v>500</v>
      </c>
      <c r="J402" s="362" t="s">
        <v>585</v>
      </c>
      <c r="K402" s="362"/>
      <c r="L402" s="362"/>
      <c r="M402" s="362"/>
      <c r="N402" s="1"/>
      <c r="O402" s="1"/>
      <c r="P402" s="1"/>
      <c r="Q402" s="1"/>
      <c r="R402" s="1"/>
      <c r="S402" s="1"/>
      <c r="T402" s="1"/>
      <c r="U402" s="1"/>
      <c r="V402" s="10"/>
      <c r="W402" s="10"/>
      <c r="X402" s="124"/>
      <c r="Y402" s="124"/>
      <c r="Z402" s="124"/>
      <c r="AA402" s="124"/>
      <c r="AB402" s="124"/>
    </row>
    <row r="403" spans="2:28" ht="16.149999999999999" customHeight="1">
      <c r="B403" s="3"/>
      <c r="C403" s="11"/>
      <c r="D403" s="11"/>
      <c r="E403" s="275"/>
      <c r="F403" s="275"/>
      <c r="G403" s="275"/>
      <c r="H403" s="124">
        <v>2</v>
      </c>
      <c r="I403" s="231"/>
      <c r="J403" s="624" t="s">
        <v>586</v>
      </c>
      <c r="K403" s="624"/>
      <c r="L403" s="624"/>
      <c r="M403" s="624"/>
      <c r="N403" s="1"/>
      <c r="O403" s="1"/>
      <c r="P403" s="1"/>
      <c r="Q403" s="1"/>
      <c r="R403" s="1"/>
      <c r="S403" s="1"/>
      <c r="T403" s="1"/>
      <c r="U403" s="1"/>
      <c r="V403" s="10"/>
      <c r="W403" s="10"/>
      <c r="X403" s="124"/>
      <c r="Y403" s="124"/>
      <c r="Z403" s="124"/>
      <c r="AA403" s="124"/>
      <c r="AB403" s="124"/>
    </row>
    <row r="404" spans="2:28" ht="16.149999999999999" customHeight="1">
      <c r="B404" s="3"/>
      <c r="C404" s="11"/>
      <c r="D404" s="11"/>
      <c r="E404" s="124"/>
      <c r="F404" s="124"/>
      <c r="G404" s="275" t="s">
        <v>123</v>
      </c>
      <c r="H404" s="623" t="s">
        <v>584</v>
      </c>
      <c r="I404" s="231" t="s">
        <v>500</v>
      </c>
      <c r="J404" s="625">
        <v>198.6</v>
      </c>
      <c r="K404" s="625"/>
      <c r="L404" s="625"/>
      <c r="M404" s="625"/>
      <c r="N404" s="626" t="s">
        <v>478</v>
      </c>
      <c r="O404" s="625">
        <v>300</v>
      </c>
      <c r="P404" s="625"/>
      <c r="Q404" s="625"/>
      <c r="R404" s="625"/>
      <c r="S404" s="626" t="s">
        <v>478</v>
      </c>
      <c r="T404" s="625">
        <v>1844.5</v>
      </c>
      <c r="U404" s="625"/>
      <c r="V404" s="625"/>
      <c r="W404" s="625"/>
      <c r="X404" s="1"/>
      <c r="Y404" s="124"/>
      <c r="Z404" s="124"/>
      <c r="AA404" s="124"/>
      <c r="AB404" s="124"/>
    </row>
    <row r="405" spans="2:28" ht="16.149999999999999" customHeight="1">
      <c r="B405" s="3"/>
      <c r="C405" s="11"/>
      <c r="D405" s="11"/>
      <c r="E405" s="124"/>
      <c r="F405" s="124"/>
      <c r="G405" s="275"/>
      <c r="H405" s="124">
        <v>2</v>
      </c>
      <c r="I405" s="231"/>
      <c r="J405" s="618">
        <v>300</v>
      </c>
      <c r="K405" s="618"/>
      <c r="L405" s="618"/>
      <c r="M405" s="618"/>
      <c r="N405" s="618"/>
      <c r="O405" s="618"/>
      <c r="P405" s="618"/>
      <c r="Q405" s="618"/>
      <c r="R405" s="618"/>
      <c r="S405" s="618"/>
      <c r="T405" s="618"/>
      <c r="U405" s="618"/>
      <c r="V405" s="618"/>
      <c r="W405" s="618"/>
      <c r="X405" s="1"/>
      <c r="Y405" s="124"/>
      <c r="Z405" s="124"/>
      <c r="AA405" s="124"/>
      <c r="AB405" s="124"/>
    </row>
    <row r="406" spans="2:28" ht="16.149999999999999" customHeight="1">
      <c r="B406" s="3"/>
      <c r="C406" s="11"/>
      <c r="D406" s="11"/>
      <c r="E406" s="124"/>
      <c r="F406" s="124"/>
      <c r="G406" s="363" t="s">
        <v>123</v>
      </c>
      <c r="H406" s="362">
        <v>575.41049759995497</v>
      </c>
      <c r="I406" s="362"/>
      <c r="J406" s="362"/>
      <c r="K406" s="362"/>
      <c r="L406" s="363" t="s">
        <v>587</v>
      </c>
      <c r="M406" s="131"/>
      <c r="N406" s="131"/>
      <c r="O406" s="131"/>
      <c r="P406" s="131"/>
      <c r="Q406" s="131"/>
      <c r="R406" s="1"/>
      <c r="S406" s="1"/>
      <c r="T406" s="1"/>
      <c r="U406" s="1"/>
      <c r="V406" s="10"/>
      <c r="W406" s="10"/>
      <c r="X406" s="124"/>
      <c r="Y406" s="124"/>
      <c r="Z406" s="124"/>
      <c r="AA406" s="124"/>
      <c r="AB406" s="124"/>
    </row>
    <row r="407" spans="2:28" ht="16.149999999999999" customHeight="1">
      <c r="B407" s="3"/>
      <c r="C407" s="11"/>
      <c r="D407" s="11"/>
      <c r="E407" s="124"/>
      <c r="F407" s="124"/>
      <c r="G407" s="363"/>
      <c r="H407" s="362"/>
      <c r="I407" s="362"/>
      <c r="J407" s="362"/>
      <c r="K407" s="362"/>
      <c r="L407" s="363"/>
      <c r="M407" s="131"/>
      <c r="N407" s="131"/>
      <c r="O407" s="131"/>
      <c r="P407" s="131"/>
      <c r="Q407" s="131"/>
      <c r="R407" s="1"/>
      <c r="S407" s="1"/>
      <c r="T407" s="1"/>
      <c r="U407" s="1"/>
      <c r="V407" s="10"/>
      <c r="W407" s="10"/>
      <c r="X407" s="124"/>
      <c r="Y407" s="124"/>
      <c r="Z407" s="124"/>
      <c r="AA407" s="124"/>
      <c r="AB407" s="124"/>
    </row>
    <row r="408" spans="2:28" ht="16.149999999999999" customHeight="1">
      <c r="B408" s="3"/>
      <c r="C408" s="11"/>
      <c r="D408" s="11"/>
      <c r="E408" s="275" t="s">
        <v>588</v>
      </c>
      <c r="F408" s="275"/>
      <c r="G408" s="124" t="s">
        <v>123</v>
      </c>
      <c r="H408" s="351">
        <v>198.6</v>
      </c>
      <c r="I408" s="351"/>
      <c r="J408" s="351"/>
      <c r="K408" s="351"/>
      <c r="L408" s="11" t="s">
        <v>589</v>
      </c>
      <c r="M408" s="11"/>
      <c r="N408" s="11"/>
      <c r="O408" s="11"/>
      <c r="P408" s="11"/>
      <c r="Q408" s="124"/>
      <c r="R408" s="124"/>
      <c r="S408" s="11"/>
      <c r="T408" s="11"/>
      <c r="U408" s="11"/>
      <c r="V408" s="10"/>
      <c r="W408" s="10"/>
      <c r="X408" s="124"/>
      <c r="Y408" s="124"/>
      <c r="Z408" s="124"/>
      <c r="AA408" s="124"/>
      <c r="AB408" s="124"/>
    </row>
    <row r="409" spans="2:28" ht="16.149999999999999" customHeight="1">
      <c r="B409" s="3"/>
      <c r="C409" s="11"/>
      <c r="D409" s="11"/>
      <c r="E409" s="275" t="s">
        <v>590</v>
      </c>
      <c r="F409" s="275"/>
      <c r="G409" s="124" t="s">
        <v>123</v>
      </c>
      <c r="H409" s="351">
        <v>300</v>
      </c>
      <c r="I409" s="351"/>
      <c r="J409" s="351"/>
      <c r="K409" s="351"/>
      <c r="L409" s="11" t="s">
        <v>572</v>
      </c>
      <c r="M409" s="11"/>
      <c r="N409" s="11"/>
      <c r="O409" s="11"/>
      <c r="P409" s="11"/>
      <c r="Q409" s="124"/>
      <c r="R409" s="124"/>
      <c r="S409" s="11"/>
      <c r="T409" s="11"/>
      <c r="U409" s="11"/>
      <c r="V409" s="10"/>
      <c r="W409" s="10"/>
      <c r="X409" s="124"/>
      <c r="Y409" s="124"/>
      <c r="Z409" s="124"/>
      <c r="AA409" s="124"/>
      <c r="AB409" s="124"/>
    </row>
    <row r="410" spans="2:28" ht="16.149999999999999" customHeight="1">
      <c r="B410" s="3"/>
      <c r="C410" s="11"/>
      <c r="D410" s="11"/>
      <c r="E410" s="275" t="s">
        <v>591</v>
      </c>
      <c r="F410" s="275"/>
      <c r="G410" s="124" t="s">
        <v>123</v>
      </c>
      <c r="H410" s="351">
        <v>1844.5</v>
      </c>
      <c r="I410" s="351"/>
      <c r="J410" s="351"/>
      <c r="K410" s="351"/>
      <c r="L410" s="11" t="s">
        <v>479</v>
      </c>
      <c r="M410" s="11"/>
      <c r="N410" s="11"/>
      <c r="O410" s="11"/>
      <c r="P410" s="11"/>
      <c r="Q410" s="124"/>
      <c r="R410" s="124"/>
      <c r="S410" s="11"/>
      <c r="T410" s="11"/>
      <c r="U410" s="11"/>
      <c r="V410" s="10"/>
      <c r="W410" s="10"/>
      <c r="X410" s="124"/>
      <c r="Y410" s="124"/>
      <c r="Z410" s="124"/>
      <c r="AA410" s="124"/>
      <c r="AB410" s="124"/>
    </row>
    <row r="411" spans="2:28" ht="16.149999999999999" customHeight="1">
      <c r="B411" s="3"/>
      <c r="C411" s="11"/>
      <c r="D411" s="11"/>
      <c r="E411" s="275" t="s">
        <v>592</v>
      </c>
      <c r="F411" s="275"/>
      <c r="G411" s="124" t="s">
        <v>123</v>
      </c>
      <c r="H411" s="351">
        <v>300</v>
      </c>
      <c r="I411" s="351"/>
      <c r="J411" s="351"/>
      <c r="K411" s="351"/>
      <c r="L411" s="11" t="s">
        <v>479</v>
      </c>
      <c r="M411" s="11"/>
      <c r="N411" s="11"/>
      <c r="O411" s="11"/>
      <c r="P411" s="11"/>
      <c r="Q411" s="124"/>
      <c r="R411" s="124"/>
      <c r="S411" s="11"/>
      <c r="T411" s="11"/>
      <c r="U411" s="11"/>
      <c r="V411" s="10"/>
      <c r="W411" s="10"/>
      <c r="X411" s="124"/>
      <c r="Y411" s="124"/>
      <c r="Z411" s="124"/>
      <c r="AA411" s="124"/>
      <c r="AB411" s="124"/>
    </row>
    <row r="412" spans="2:28" ht="16.149999999999999" customHeight="1">
      <c r="B412" s="3"/>
      <c r="C412" s="11"/>
      <c r="D412" s="11"/>
      <c r="E412" s="124"/>
      <c r="F412" s="124"/>
      <c r="G412" s="124"/>
      <c r="H412" s="129"/>
      <c r="I412" s="129"/>
      <c r="J412" s="129"/>
      <c r="K412" s="129"/>
      <c r="L412" s="11"/>
      <c r="M412" s="11"/>
      <c r="N412" s="11"/>
      <c r="O412" s="11"/>
      <c r="P412" s="11"/>
      <c r="Q412" s="124"/>
      <c r="R412" s="124"/>
      <c r="S412" s="11"/>
      <c r="T412" s="11"/>
      <c r="U412" s="11"/>
      <c r="V412" s="10"/>
      <c r="W412" s="10"/>
      <c r="X412" s="124"/>
      <c r="Y412" s="124"/>
      <c r="Z412" s="124"/>
      <c r="AA412" s="124"/>
      <c r="AB412" s="124"/>
    </row>
    <row r="413" spans="2:28" ht="16.149999999999999" customHeight="1">
      <c r="B413" s="3"/>
      <c r="C413" s="11"/>
      <c r="D413" s="11" t="s">
        <v>593</v>
      </c>
      <c r="E413" s="124"/>
      <c r="F413" s="124"/>
      <c r="G413" s="124"/>
      <c r="H413" s="129"/>
      <c r="I413" s="129"/>
      <c r="J413" s="129"/>
      <c r="K413" s="129"/>
      <c r="L413" s="11"/>
      <c r="M413" s="11"/>
      <c r="N413" s="11"/>
      <c r="O413" s="1"/>
      <c r="P413" s="1"/>
      <c r="Q413" s="1"/>
      <c r="R413" s="1"/>
      <c r="S413" s="1"/>
      <c r="T413" s="14"/>
      <c r="U413" s="14"/>
      <c r="V413" s="10"/>
      <c r="W413" s="10"/>
      <c r="X413" s="124"/>
      <c r="Y413" s="124"/>
      <c r="Z413" s="124"/>
      <c r="AA413" s="124"/>
      <c r="AB413" s="124"/>
    </row>
    <row r="414" spans="2:28" ht="16.149999999999999" customHeight="1">
      <c r="B414" s="1"/>
      <c r="C414" s="11"/>
      <c r="D414" s="11"/>
      <c r="E414" s="1"/>
      <c r="F414" s="363" t="s">
        <v>594</v>
      </c>
      <c r="G414" s="363"/>
      <c r="H414" s="363" t="s">
        <v>123</v>
      </c>
      <c r="I414" s="364">
        <v>0.15</v>
      </c>
      <c r="J414" s="364"/>
      <c r="K414" s="362" t="s">
        <v>500</v>
      </c>
      <c r="L414" s="362" t="s">
        <v>595</v>
      </c>
      <c r="M414" s="362"/>
      <c r="N414" s="362"/>
      <c r="O414" s="1"/>
      <c r="P414" s="1"/>
      <c r="Q414" s="1"/>
      <c r="R414" s="1"/>
      <c r="S414" s="1"/>
      <c r="T414" s="1"/>
      <c r="U414" s="1"/>
      <c r="V414" s="10"/>
      <c r="W414" s="10"/>
      <c r="X414" s="124"/>
      <c r="Y414" s="124"/>
      <c r="Z414" s="124"/>
      <c r="AA414" s="124"/>
      <c r="AB414" s="124"/>
    </row>
    <row r="415" spans="2:28" ht="16.149999999999999" customHeight="1">
      <c r="B415" s="1"/>
      <c r="C415" s="11"/>
      <c r="D415" s="11"/>
      <c r="E415" s="1"/>
      <c r="F415" s="363"/>
      <c r="G415" s="363"/>
      <c r="H415" s="363"/>
      <c r="I415" s="364"/>
      <c r="J415" s="364"/>
      <c r="K415" s="362"/>
      <c r="L415" s="624" t="s">
        <v>596</v>
      </c>
      <c r="M415" s="624"/>
      <c r="N415" s="624"/>
      <c r="O415" s="1"/>
      <c r="P415" s="1"/>
      <c r="Q415" s="1"/>
      <c r="R415" s="1"/>
      <c r="S415" s="1"/>
      <c r="T415" s="1"/>
      <c r="U415" s="1"/>
      <c r="V415" s="10"/>
      <c r="W415" s="10"/>
      <c r="X415" s="124"/>
      <c r="Y415" s="124"/>
      <c r="Z415" s="124"/>
      <c r="AA415" s="124"/>
      <c r="AB415" s="124"/>
    </row>
    <row r="416" spans="2:28" ht="16.149999999999999" customHeight="1">
      <c r="B416" s="1"/>
      <c r="C416" s="11"/>
      <c r="D416" s="11"/>
      <c r="E416" s="1"/>
      <c r="F416" s="131"/>
      <c r="G416" s="131"/>
      <c r="H416" s="275" t="s">
        <v>123</v>
      </c>
      <c r="I416" s="364">
        <v>0.15</v>
      </c>
      <c r="J416" s="364"/>
      <c r="K416" s="231" t="s">
        <v>500</v>
      </c>
      <c r="L416" s="614">
        <v>3350.8108993808869</v>
      </c>
      <c r="M416" s="614"/>
      <c r="N416" s="614"/>
      <c r="O416" s="614"/>
      <c r="P416" s="627" t="s">
        <v>478</v>
      </c>
      <c r="Q416" s="614">
        <v>2</v>
      </c>
      <c r="R416" s="614"/>
      <c r="S416" s="614"/>
      <c r="T416" s="614"/>
      <c r="U416" s="363" t="s">
        <v>123</v>
      </c>
      <c r="V416" s="362">
        <v>123.8289319800771</v>
      </c>
      <c r="W416" s="362"/>
      <c r="X416" s="362"/>
      <c r="Y416" s="362"/>
      <c r="Z416" s="363" t="s">
        <v>587</v>
      </c>
      <c r="AA416" s="124"/>
      <c r="AB416" s="124"/>
    </row>
    <row r="417" spans="2:28" ht="16.149999999999999" customHeight="1">
      <c r="B417" s="1"/>
      <c r="C417" s="11"/>
      <c r="D417" s="11"/>
      <c r="E417" s="1"/>
      <c r="F417" s="131"/>
      <c r="G417" s="131"/>
      <c r="H417" s="275"/>
      <c r="I417" s="364"/>
      <c r="J417" s="364"/>
      <c r="K417" s="231"/>
      <c r="L417" s="624">
        <v>8.1180000000000003</v>
      </c>
      <c r="M417" s="624"/>
      <c r="N417" s="624"/>
      <c r="O417" s="624"/>
      <c r="P417" s="624"/>
      <c r="Q417" s="624"/>
      <c r="R417" s="624"/>
      <c r="S417" s="624"/>
      <c r="T417" s="624"/>
      <c r="U417" s="363"/>
      <c r="V417" s="362"/>
      <c r="W417" s="362"/>
      <c r="X417" s="362"/>
      <c r="Y417" s="362"/>
      <c r="Z417" s="363"/>
      <c r="AA417" s="124"/>
      <c r="AB417" s="124"/>
    </row>
    <row r="418" spans="2:28" ht="16.149999999999999" customHeight="1">
      <c r="B418" s="1"/>
      <c r="C418" s="11"/>
      <c r="D418" s="11"/>
      <c r="E418" s="1"/>
      <c r="F418" s="275" t="s">
        <v>597</v>
      </c>
      <c r="G418" s="275"/>
      <c r="H418" s="124" t="s">
        <v>123</v>
      </c>
      <c r="I418" s="351">
        <v>3350.8108993808869</v>
      </c>
      <c r="J418" s="351"/>
      <c r="K418" s="351"/>
      <c r="L418" s="351"/>
      <c r="M418" s="35" t="s">
        <v>29</v>
      </c>
      <c r="N418" s="34"/>
      <c r="O418" s="34"/>
      <c r="P418" s="34"/>
      <c r="Q418" s="34"/>
      <c r="R418" s="34"/>
      <c r="S418" s="34"/>
      <c r="T418" s="34"/>
      <c r="U418" s="131"/>
      <c r="V418" s="131"/>
      <c r="W418" s="131"/>
      <c r="X418" s="131"/>
      <c r="Y418" s="131"/>
      <c r="Z418" s="131"/>
      <c r="AA418" s="124"/>
      <c r="AB418" s="124"/>
    </row>
    <row r="419" spans="2:28" ht="16.149999999999999" customHeight="1">
      <c r="B419" s="1"/>
      <c r="C419" s="11"/>
      <c r="D419" s="11"/>
      <c r="E419" s="1"/>
      <c r="F419" s="275" t="s">
        <v>598</v>
      </c>
      <c r="G419" s="275"/>
      <c r="H419" s="124" t="s">
        <v>123</v>
      </c>
      <c r="I419" s="351">
        <v>2</v>
      </c>
      <c r="J419" s="351"/>
      <c r="K419" s="351"/>
      <c r="L419" s="351"/>
      <c r="M419" s="11" t="s">
        <v>13</v>
      </c>
      <c r="N419" s="11"/>
      <c r="O419" s="11"/>
      <c r="P419" s="11"/>
      <c r="Q419" s="11"/>
      <c r="R419" s="124"/>
      <c r="S419" s="124"/>
      <c r="T419" s="1"/>
      <c r="U419" s="1"/>
      <c r="V419" s="1"/>
      <c r="W419" s="10"/>
      <c r="X419" s="124"/>
      <c r="Y419" s="124"/>
      <c r="Z419" s="124"/>
      <c r="AA419" s="124"/>
      <c r="AB419" s="124"/>
    </row>
    <row r="420" spans="2:28" ht="16.149999999999999" customHeight="1">
      <c r="B420" s="1"/>
      <c r="C420" s="11"/>
      <c r="D420" s="11"/>
      <c r="E420" s="1"/>
      <c r="F420" s="275" t="s">
        <v>599</v>
      </c>
      <c r="G420" s="275"/>
      <c r="H420" s="124" t="s">
        <v>123</v>
      </c>
      <c r="I420" s="351">
        <v>8.1180000000000003</v>
      </c>
      <c r="J420" s="351"/>
      <c r="K420" s="351"/>
      <c r="L420" s="351"/>
      <c r="M420" s="11" t="s">
        <v>13</v>
      </c>
      <c r="N420" s="11"/>
      <c r="O420" s="11"/>
      <c r="P420" s="11"/>
      <c r="Q420" s="11"/>
      <c r="R420" s="124"/>
      <c r="S420" s="124"/>
      <c r="T420" s="1"/>
      <c r="U420" s="1"/>
      <c r="V420" s="1"/>
      <c r="W420" s="10"/>
      <c r="X420" s="124"/>
      <c r="Y420" s="124"/>
      <c r="Z420" s="124"/>
      <c r="AA420" s="124"/>
      <c r="AB420" s="124"/>
    </row>
    <row r="422" spans="2:28" ht="16.149999999999999" customHeight="1">
      <c r="B422" s="3"/>
      <c r="C422" s="10" t="s">
        <v>414</v>
      </c>
      <c r="D422" s="10"/>
      <c r="E422" s="10"/>
      <c r="F422" s="10"/>
      <c r="G422" s="10"/>
      <c r="H422" s="11"/>
      <c r="I422" s="124"/>
      <c r="J422" s="124"/>
      <c r="K422" s="124"/>
      <c r="L422" s="124"/>
      <c r="M422" s="124"/>
      <c r="N422" s="124"/>
      <c r="O422" s="124"/>
      <c r="P422" s="124"/>
      <c r="Q422" s="135"/>
      <c r="R422" s="10"/>
      <c r="S422" s="10"/>
      <c r="T422" s="10"/>
      <c r="U422" s="10"/>
      <c r="V422" s="10"/>
      <c r="W422" s="10"/>
      <c r="X422" s="124"/>
      <c r="Y422" s="124"/>
      <c r="Z422" s="124"/>
      <c r="AA422" s="124"/>
      <c r="AB422" s="124"/>
    </row>
    <row r="423" spans="2:28" ht="16.149999999999999" customHeight="1">
      <c r="B423" s="3"/>
      <c r="C423" s="11"/>
      <c r="D423" s="11" t="s">
        <v>567</v>
      </c>
      <c r="E423" s="11"/>
      <c r="F423" s="11"/>
      <c r="G423" s="124"/>
      <c r="H423" s="11"/>
      <c r="I423" s="11"/>
      <c r="J423" s="11"/>
      <c r="K423" s="11"/>
      <c r="L423" s="11"/>
      <c r="M423" s="11"/>
      <c r="N423" s="11"/>
      <c r="O423" s="11"/>
      <c r="P423" s="11"/>
      <c r="Q423" s="124"/>
      <c r="R423" s="124"/>
      <c r="S423" s="11"/>
      <c r="T423" s="11"/>
      <c r="U423" s="11"/>
      <c r="V423" s="10"/>
      <c r="W423" s="10"/>
      <c r="X423" s="124"/>
      <c r="Y423" s="124"/>
      <c r="Z423" s="124"/>
      <c r="AA423" s="124"/>
      <c r="AB423" s="124"/>
    </row>
    <row r="424" spans="2:28" ht="16.149999999999999" customHeight="1">
      <c r="B424" s="3"/>
      <c r="C424" s="11"/>
      <c r="D424" s="11"/>
      <c r="E424" s="11" t="s">
        <v>425</v>
      </c>
      <c r="F424" s="11"/>
      <c r="G424" s="124"/>
      <c r="H424" s="11"/>
      <c r="I424" s="11"/>
      <c r="J424" s="11"/>
      <c r="K424" s="1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24"/>
    </row>
    <row r="425" spans="2:28" ht="16.149999999999999" customHeight="1">
      <c r="B425" s="3"/>
      <c r="C425" s="11"/>
      <c r="D425" s="11"/>
      <c r="E425" s="11"/>
      <c r="F425" s="11" t="s">
        <v>600</v>
      </c>
      <c r="G425" s="11"/>
      <c r="H425" s="124"/>
      <c r="I425" s="11"/>
      <c r="J425" s="11"/>
      <c r="K425" s="11"/>
      <c r="L425" s="11"/>
      <c r="M425" s="11"/>
      <c r="N425" s="11"/>
      <c r="O425" s="11"/>
      <c r="P425" s="11"/>
      <c r="Q425" s="11"/>
      <c r="R425" s="124"/>
      <c r="S425" s="124"/>
      <c r="T425" s="11"/>
      <c r="U425" s="14"/>
      <c r="V425" s="10"/>
      <c r="W425" s="10"/>
      <c r="X425" s="124"/>
      <c r="Y425" s="124"/>
      <c r="Z425" s="124"/>
      <c r="AA425" s="124"/>
      <c r="AB425" s="124"/>
    </row>
    <row r="426" spans="2:28" ht="16.149999999999999" customHeight="1">
      <c r="B426" s="3"/>
      <c r="C426" s="11"/>
      <c r="D426" s="11"/>
      <c r="E426" s="11"/>
      <c r="F426" s="275" t="s">
        <v>601</v>
      </c>
      <c r="G426" s="275"/>
      <c r="H426" s="275" t="s">
        <v>123</v>
      </c>
      <c r="I426" s="231"/>
      <c r="J426" s="231"/>
      <c r="K426" s="231"/>
      <c r="L426" s="231"/>
      <c r="M426" s="275" t="s">
        <v>123</v>
      </c>
      <c r="N426" s="365">
        <v>0.3</v>
      </c>
      <c r="O426" s="365"/>
      <c r="P426" s="275" t="s">
        <v>500</v>
      </c>
      <c r="Q426" s="351" t="s">
        <v>97</v>
      </c>
      <c r="R426" s="275">
        <v>27</v>
      </c>
      <c r="S426" s="275"/>
      <c r="T426" s="275"/>
      <c r="U426" s="275"/>
      <c r="V426" s="275" t="s">
        <v>570</v>
      </c>
      <c r="W426" s="275" t="s">
        <v>500</v>
      </c>
      <c r="X426" s="351">
        <v>2.5132741228718345</v>
      </c>
      <c r="Y426" s="351"/>
      <c r="Z426" s="351"/>
      <c r="AA426" s="351"/>
      <c r="AB426" s="124"/>
    </row>
    <row r="427" spans="2:28" ht="16.149999999999999" customHeight="1">
      <c r="B427" s="3"/>
      <c r="C427" s="11"/>
      <c r="D427" s="11"/>
      <c r="E427" s="11"/>
      <c r="F427" s="275"/>
      <c r="G427" s="275"/>
      <c r="H427" s="275"/>
      <c r="I427" s="231"/>
      <c r="J427" s="231"/>
      <c r="K427" s="231"/>
      <c r="L427" s="231"/>
      <c r="M427" s="275"/>
      <c r="N427" s="365"/>
      <c r="O427" s="365"/>
      <c r="P427" s="275"/>
      <c r="Q427" s="351"/>
      <c r="R427" s="275"/>
      <c r="S427" s="275"/>
      <c r="T427" s="275"/>
      <c r="U427" s="275"/>
      <c r="V427" s="275"/>
      <c r="W427" s="275"/>
      <c r="X427" s="351"/>
      <c r="Y427" s="351"/>
      <c r="Z427" s="351"/>
      <c r="AA427" s="351"/>
      <c r="AB427" s="124"/>
    </row>
    <row r="428" spans="2:28" ht="16.149999999999999" customHeight="1">
      <c r="B428" s="3"/>
      <c r="C428" s="11"/>
      <c r="D428" s="11"/>
      <c r="E428" s="11"/>
      <c r="F428" s="124"/>
      <c r="G428" s="124"/>
      <c r="H428" s="275" t="s">
        <v>123</v>
      </c>
      <c r="I428" s="351">
        <v>3917.8066267459099</v>
      </c>
      <c r="J428" s="351"/>
      <c r="K428" s="351"/>
      <c r="L428" s="351"/>
      <c r="M428" s="275" t="s">
        <v>29</v>
      </c>
      <c r="N428" s="14"/>
      <c r="O428" s="14"/>
      <c r="P428" s="14"/>
      <c r="Q428" s="11"/>
      <c r="R428" s="124"/>
      <c r="S428" s="124"/>
      <c r="T428" s="11"/>
      <c r="U428" s="11"/>
      <c r="V428" s="11"/>
      <c r="W428" s="10"/>
      <c r="X428" s="10"/>
      <c r="Y428" s="124"/>
      <c r="Z428" s="124"/>
      <c r="AA428" s="124"/>
      <c r="AB428" s="124"/>
    </row>
    <row r="429" spans="2:28" ht="16.149999999999999" customHeight="1">
      <c r="B429" s="3"/>
      <c r="C429" s="11"/>
      <c r="D429" s="11"/>
      <c r="E429" s="11"/>
      <c r="F429" s="124"/>
      <c r="G429" s="124"/>
      <c r="H429" s="275"/>
      <c r="I429" s="351"/>
      <c r="J429" s="351"/>
      <c r="K429" s="351"/>
      <c r="L429" s="351"/>
      <c r="M429" s="275"/>
      <c r="N429" s="14"/>
      <c r="O429" s="14"/>
      <c r="P429" s="14"/>
      <c r="Q429" s="11"/>
      <c r="R429" s="124"/>
      <c r="S429" s="124"/>
      <c r="T429" s="11"/>
      <c r="U429" s="11"/>
      <c r="V429" s="11"/>
      <c r="W429" s="10"/>
      <c r="X429" s="10"/>
      <c r="Y429" s="124"/>
      <c r="Z429" s="124"/>
      <c r="AA429" s="124"/>
      <c r="AB429" s="124"/>
    </row>
    <row r="430" spans="2:28" ht="16.149999999999999" customHeight="1">
      <c r="B430" s="3"/>
      <c r="C430" s="11"/>
      <c r="D430" s="11"/>
      <c r="E430" s="11"/>
      <c r="F430" s="275" t="s">
        <v>602</v>
      </c>
      <c r="G430" s="275"/>
      <c r="H430" s="124" t="s">
        <v>123</v>
      </c>
      <c r="I430" s="365">
        <v>0.3</v>
      </c>
      <c r="J430" s="365"/>
      <c r="K430" s="365"/>
      <c r="L430" s="365"/>
      <c r="M430" s="11"/>
      <c r="N430" s="11"/>
      <c r="O430" s="11"/>
      <c r="P430" s="11"/>
      <c r="Q430" s="124"/>
      <c r="R430" s="124"/>
      <c r="S430" s="11"/>
      <c r="T430" s="11"/>
      <c r="U430" s="14"/>
      <c r="V430" s="10"/>
      <c r="W430" s="10"/>
      <c r="X430" s="124"/>
      <c r="Y430" s="124"/>
      <c r="Z430" s="124"/>
      <c r="AA430" s="124"/>
      <c r="AB430" s="124"/>
    </row>
    <row r="431" spans="2:28" ht="16.149999999999999" customHeight="1">
      <c r="B431" s="3"/>
      <c r="C431" s="11"/>
      <c r="D431" s="11"/>
      <c r="E431" s="11"/>
      <c r="F431" s="275" t="s">
        <v>354</v>
      </c>
      <c r="G431" s="275"/>
      <c r="H431" s="124" t="s">
        <v>123</v>
      </c>
      <c r="I431" s="351">
        <v>27</v>
      </c>
      <c r="J431" s="351"/>
      <c r="K431" s="351"/>
      <c r="L431" s="351"/>
      <c r="M431" s="11" t="s">
        <v>572</v>
      </c>
      <c r="N431" s="11"/>
      <c r="O431" s="11"/>
      <c r="P431" s="11"/>
      <c r="Q431" s="124"/>
      <c r="R431" s="124"/>
      <c r="S431" s="11"/>
      <c r="T431" s="11"/>
      <c r="U431" s="14"/>
      <c r="V431" s="10"/>
      <c r="W431" s="10"/>
      <c r="X431" s="124"/>
      <c r="Y431" s="124"/>
      <c r="Z431" s="124"/>
      <c r="AA431" s="124"/>
      <c r="AB431" s="124"/>
    </row>
    <row r="432" spans="2:28" ht="16.149999999999999" customHeight="1">
      <c r="B432" s="3"/>
      <c r="C432" s="11"/>
      <c r="D432" s="11"/>
      <c r="E432" s="11"/>
      <c r="F432" s="275" t="s">
        <v>573</v>
      </c>
      <c r="G432" s="275"/>
      <c r="H432" s="124" t="s">
        <v>123</v>
      </c>
      <c r="I432" s="351">
        <v>3.1415926535897927</v>
      </c>
      <c r="J432" s="351"/>
      <c r="K432" s="351"/>
      <c r="L432" s="351"/>
      <c r="M432" s="11" t="s">
        <v>574</v>
      </c>
      <c r="N432" s="11"/>
      <c r="O432" s="11"/>
      <c r="P432" s="11"/>
      <c r="Q432" s="11"/>
      <c r="R432" s="124"/>
      <c r="S432" s="124"/>
      <c r="T432" s="11"/>
      <c r="U432" s="11"/>
      <c r="V432" s="11"/>
      <c r="W432" s="10"/>
      <c r="X432" s="10"/>
      <c r="Y432" s="124"/>
      <c r="Z432" s="124"/>
      <c r="AA432" s="124"/>
      <c r="AB432" s="124"/>
    </row>
    <row r="433" spans="2:28" ht="16.149999999999999" customHeight="1">
      <c r="B433" s="3"/>
      <c r="C433" s="11"/>
      <c r="D433" s="11"/>
      <c r="E433" s="11"/>
      <c r="F433" s="275" t="s">
        <v>575</v>
      </c>
      <c r="G433" s="275"/>
      <c r="H433" s="124" t="s">
        <v>123</v>
      </c>
      <c r="I433" s="351">
        <v>2.5132741228718345</v>
      </c>
      <c r="J433" s="351"/>
      <c r="K433" s="351"/>
      <c r="L433" s="351"/>
      <c r="M433" s="11" t="s">
        <v>574</v>
      </c>
      <c r="N433" s="11" t="s">
        <v>576</v>
      </c>
      <c r="O433" s="11"/>
      <c r="P433" s="11"/>
      <c r="Q433" s="124"/>
      <c r="R433" s="124"/>
      <c r="S433" s="11"/>
      <c r="T433" s="11"/>
      <c r="U433" s="14"/>
      <c r="V433" s="10"/>
      <c r="W433" s="10"/>
      <c r="X433" s="124"/>
      <c r="Y433" s="124"/>
      <c r="Z433" s="124"/>
      <c r="AA433" s="124"/>
      <c r="AB433" s="124"/>
    </row>
    <row r="434" spans="2:28" ht="16.149999999999999" customHeight="1">
      <c r="B434" s="3"/>
      <c r="C434" s="11"/>
      <c r="D434" s="11"/>
      <c r="E434" s="11"/>
      <c r="F434" s="11" t="s">
        <v>603</v>
      </c>
      <c r="G434" s="11"/>
      <c r="H434" s="124"/>
      <c r="I434" s="11"/>
      <c r="J434" s="11"/>
      <c r="K434" s="11"/>
      <c r="L434" s="11"/>
      <c r="M434" s="11"/>
      <c r="N434" s="11"/>
      <c r="O434" s="11"/>
      <c r="P434" s="11"/>
      <c r="Q434" s="11"/>
      <c r="R434" s="124"/>
      <c r="S434" s="124"/>
      <c r="T434" s="11"/>
      <c r="U434" s="14"/>
      <c r="V434" s="10"/>
      <c r="W434" s="10"/>
      <c r="X434" s="124"/>
      <c r="Y434" s="124"/>
      <c r="Z434" s="124"/>
      <c r="AA434" s="124"/>
      <c r="AB434" s="124"/>
    </row>
    <row r="435" spans="2:28" ht="16.149999999999999" customHeight="1">
      <c r="B435" s="3"/>
      <c r="C435" s="11"/>
      <c r="D435" s="11"/>
      <c r="E435" s="11"/>
      <c r="F435" s="275" t="s">
        <v>569</v>
      </c>
      <c r="G435" s="275"/>
      <c r="H435" s="124" t="s">
        <v>123</v>
      </c>
      <c r="I435" s="365">
        <v>0</v>
      </c>
      <c r="J435" s="365"/>
      <c r="K435" s="365"/>
      <c r="L435" s="365"/>
      <c r="M435" s="11" t="s">
        <v>29</v>
      </c>
      <c r="N435" s="11"/>
      <c r="O435" s="11"/>
      <c r="P435" s="11"/>
      <c r="Q435" s="11"/>
      <c r="R435" s="124"/>
      <c r="S435" s="124"/>
      <c r="T435" s="11"/>
      <c r="U435" s="14"/>
      <c r="V435" s="10"/>
      <c r="W435" s="10"/>
      <c r="X435" s="124"/>
      <c r="Y435" s="124"/>
      <c r="Z435" s="124"/>
      <c r="AA435" s="124"/>
      <c r="AB435" s="124"/>
    </row>
    <row r="436" spans="2:28" ht="16.149999999999999" customHeight="1">
      <c r="B436" s="3"/>
      <c r="C436" s="11"/>
      <c r="D436" s="11"/>
      <c r="E436" s="11"/>
      <c r="F436" s="275" t="s">
        <v>571</v>
      </c>
      <c r="G436" s="275"/>
      <c r="H436" s="124" t="s">
        <v>123</v>
      </c>
      <c r="I436" s="365">
        <v>0</v>
      </c>
      <c r="J436" s="365"/>
      <c r="K436" s="365"/>
      <c r="L436" s="365"/>
      <c r="M436" s="11"/>
      <c r="N436" s="11"/>
      <c r="O436" s="11"/>
      <c r="P436" s="11"/>
      <c r="Q436" s="11"/>
      <c r="R436" s="124"/>
      <c r="S436" s="124"/>
      <c r="T436" s="11"/>
      <c r="U436" s="14"/>
      <c r="V436" s="10"/>
      <c r="W436" s="10"/>
      <c r="X436" s="124"/>
      <c r="Y436" s="124"/>
      <c r="Z436" s="124"/>
      <c r="AA436" s="124"/>
      <c r="AB436" s="124"/>
    </row>
    <row r="437" spans="2:28" ht="16.149999999999999" customHeight="1">
      <c r="B437" s="3"/>
      <c r="C437" s="11"/>
      <c r="D437" s="11"/>
      <c r="E437" s="11"/>
      <c r="F437" s="11" t="s">
        <v>604</v>
      </c>
      <c r="G437" s="11"/>
      <c r="H437" s="124"/>
      <c r="I437" s="11"/>
      <c r="J437" s="11"/>
      <c r="K437" s="11"/>
      <c r="L437" s="11"/>
      <c r="M437" s="11"/>
      <c r="N437" s="11"/>
      <c r="O437" s="11"/>
      <c r="P437" s="11"/>
      <c r="Q437" s="11"/>
      <c r="R437" s="124"/>
      <c r="S437" s="124"/>
      <c r="T437" s="11"/>
      <c r="U437" s="14"/>
      <c r="V437" s="10"/>
      <c r="W437" s="10"/>
      <c r="X437" s="124"/>
      <c r="Y437" s="124"/>
      <c r="Z437" s="124"/>
      <c r="AA437" s="124"/>
      <c r="AB437" s="124"/>
    </row>
    <row r="438" spans="2:28" ht="16.149999999999999" customHeight="1">
      <c r="B438" s="3"/>
      <c r="C438" s="11"/>
      <c r="D438" s="11"/>
      <c r="E438" s="11"/>
      <c r="F438" s="11"/>
      <c r="G438" s="11" t="s">
        <v>579</v>
      </c>
      <c r="H438" s="11"/>
      <c r="I438" s="11"/>
      <c r="J438" s="11"/>
      <c r="K438" s="11"/>
      <c r="L438" s="275" t="s">
        <v>605</v>
      </c>
      <c r="M438" s="275"/>
      <c r="N438" s="275"/>
      <c r="O438" s="22" t="s">
        <v>123</v>
      </c>
      <c r="P438" s="1">
        <v>2</v>
      </c>
      <c r="Q438" s="120" t="s">
        <v>478</v>
      </c>
      <c r="R438" s="351">
        <v>3.5532332890427284E-3</v>
      </c>
      <c r="S438" s="351"/>
      <c r="T438" s="351"/>
      <c r="U438" s="351"/>
      <c r="V438" s="22" t="s">
        <v>117</v>
      </c>
      <c r="W438" s="351">
        <v>7.1064665780854568E-3</v>
      </c>
      <c r="X438" s="351"/>
      <c r="Y438" s="351"/>
      <c r="Z438" s="351"/>
      <c r="AA438" s="124" t="s">
        <v>13</v>
      </c>
      <c r="AB438" s="1"/>
    </row>
    <row r="439" spans="2:28" ht="16.149999999999999" customHeight="1">
      <c r="B439" s="3"/>
      <c r="C439" s="11"/>
      <c r="D439" s="11"/>
      <c r="E439" s="11"/>
      <c r="F439" s="11"/>
      <c r="G439" s="11" t="s">
        <v>581</v>
      </c>
      <c r="H439" s="11"/>
      <c r="I439" s="11"/>
      <c r="J439" s="11"/>
      <c r="K439" s="11"/>
      <c r="L439" s="275" t="s">
        <v>605</v>
      </c>
      <c r="M439" s="275"/>
      <c r="N439" s="275"/>
      <c r="O439" s="22" t="s">
        <v>123</v>
      </c>
      <c r="P439" s="1">
        <v>5</v>
      </c>
      <c r="Q439" s="120" t="s">
        <v>478</v>
      </c>
      <c r="R439" s="351">
        <v>3.5532332890427284E-3</v>
      </c>
      <c r="S439" s="351"/>
      <c r="T439" s="351"/>
      <c r="U439" s="351"/>
      <c r="V439" s="22" t="s">
        <v>117</v>
      </c>
      <c r="W439" s="351">
        <v>1.7766166445213644E-2</v>
      </c>
      <c r="X439" s="351"/>
      <c r="Y439" s="351"/>
      <c r="Z439" s="351"/>
      <c r="AA439" s="124" t="s">
        <v>13</v>
      </c>
      <c r="AB439" s="1"/>
    </row>
    <row r="440" spans="2:28" ht="16.149999999999999" customHeight="1">
      <c r="B440" s="3"/>
      <c r="C440" s="11"/>
      <c r="D440" s="11"/>
      <c r="E440" s="11" t="s">
        <v>429</v>
      </c>
      <c r="F440" s="11"/>
      <c r="G440" s="124"/>
      <c r="H440" s="11"/>
      <c r="I440" s="11"/>
      <c r="J440" s="11"/>
      <c r="K440" s="11"/>
      <c r="L440" s="11"/>
      <c r="M440" s="11"/>
      <c r="N440" s="11"/>
      <c r="O440" s="11"/>
      <c r="P440" s="11"/>
      <c r="Q440" s="124"/>
      <c r="R440" s="124"/>
      <c r="S440" s="11"/>
      <c r="T440" s="11"/>
      <c r="U440" s="14"/>
      <c r="V440" s="10"/>
      <c r="W440" s="10"/>
      <c r="X440" s="124"/>
      <c r="Y440" s="124"/>
      <c r="Z440" s="124"/>
      <c r="AA440" s="124"/>
      <c r="AB440" s="124"/>
    </row>
    <row r="441" spans="2:28" ht="16.149999999999999" customHeight="1">
      <c r="B441" s="3"/>
      <c r="C441" s="11"/>
      <c r="D441" s="11"/>
      <c r="E441" s="11"/>
      <c r="F441" s="11" t="s">
        <v>600</v>
      </c>
      <c r="G441" s="11"/>
      <c r="H441" s="124"/>
      <c r="I441" s="11"/>
      <c r="J441" s="11"/>
      <c r="K441" s="11"/>
      <c r="L441" s="11"/>
      <c r="M441" s="11"/>
      <c r="N441" s="11"/>
      <c r="O441" s="11"/>
      <c r="P441" s="11"/>
      <c r="Q441" s="11"/>
      <c r="R441" s="124"/>
      <c r="S441" s="124"/>
      <c r="T441" s="11"/>
      <c r="U441" s="14"/>
      <c r="V441" s="10"/>
      <c r="W441" s="10"/>
      <c r="X441" s="124"/>
      <c r="Y441" s="124"/>
      <c r="Z441" s="124"/>
      <c r="AA441" s="124"/>
      <c r="AB441" s="124"/>
    </row>
    <row r="442" spans="2:28" ht="16.149999999999999" customHeight="1">
      <c r="B442" s="3"/>
      <c r="C442" s="11"/>
      <c r="D442" s="11"/>
      <c r="E442" s="11"/>
      <c r="F442" s="275" t="s">
        <v>601</v>
      </c>
      <c r="G442" s="275"/>
      <c r="H442" s="275" t="s">
        <v>123</v>
      </c>
      <c r="I442" s="231"/>
      <c r="J442" s="231"/>
      <c r="K442" s="231"/>
      <c r="L442" s="231"/>
      <c r="M442" s="275" t="s">
        <v>123</v>
      </c>
      <c r="N442" s="365">
        <v>0.3</v>
      </c>
      <c r="O442" s="365"/>
      <c r="P442" s="275" t="s">
        <v>500</v>
      </c>
      <c r="Q442" s="351" t="s">
        <v>97</v>
      </c>
      <c r="R442" s="275">
        <v>27</v>
      </c>
      <c r="S442" s="275"/>
      <c r="T442" s="275"/>
      <c r="U442" s="275"/>
      <c r="V442" s="275" t="s">
        <v>570</v>
      </c>
      <c r="W442" s="275" t="s">
        <v>500</v>
      </c>
      <c r="X442" s="351">
        <v>2.5132741228718345</v>
      </c>
      <c r="Y442" s="351"/>
      <c r="Z442" s="351"/>
      <c r="AA442" s="351"/>
      <c r="AB442" s="124"/>
    </row>
    <row r="443" spans="2:28" ht="16.149999999999999" customHeight="1">
      <c r="B443" s="3"/>
      <c r="C443" s="11"/>
      <c r="D443" s="11"/>
      <c r="E443" s="11"/>
      <c r="F443" s="275"/>
      <c r="G443" s="275"/>
      <c r="H443" s="275"/>
      <c r="I443" s="231"/>
      <c r="J443" s="231"/>
      <c r="K443" s="231"/>
      <c r="L443" s="231"/>
      <c r="M443" s="275"/>
      <c r="N443" s="365"/>
      <c r="O443" s="365"/>
      <c r="P443" s="275"/>
      <c r="Q443" s="351"/>
      <c r="R443" s="275"/>
      <c r="S443" s="275"/>
      <c r="T443" s="275"/>
      <c r="U443" s="275"/>
      <c r="V443" s="275"/>
      <c r="W443" s="275"/>
      <c r="X443" s="351"/>
      <c r="Y443" s="351"/>
      <c r="Z443" s="351"/>
      <c r="AA443" s="351"/>
      <c r="AB443" s="124"/>
    </row>
    <row r="444" spans="2:28" ht="16.149999999999999" customHeight="1">
      <c r="B444" s="3"/>
      <c r="C444" s="11"/>
      <c r="D444" s="11"/>
      <c r="E444" s="11"/>
      <c r="F444" s="124"/>
      <c r="G444" s="124"/>
      <c r="H444" s="275" t="s">
        <v>123</v>
      </c>
      <c r="I444" s="351">
        <v>3917.8066267459099</v>
      </c>
      <c r="J444" s="351"/>
      <c r="K444" s="351"/>
      <c r="L444" s="351"/>
      <c r="M444" s="275" t="s">
        <v>29</v>
      </c>
      <c r="N444" s="14"/>
      <c r="O444" s="14"/>
      <c r="P444" s="14"/>
      <c r="Q444" s="11"/>
      <c r="R444" s="124"/>
      <c r="S444" s="124"/>
      <c r="T444" s="11"/>
      <c r="U444" s="11"/>
      <c r="V444" s="11"/>
      <c r="W444" s="10"/>
      <c r="X444" s="10"/>
      <c r="Y444" s="124"/>
      <c r="Z444" s="124"/>
      <c r="AA444" s="124"/>
      <c r="AB444" s="124"/>
    </row>
    <row r="445" spans="2:28" ht="16.149999999999999" customHeight="1">
      <c r="B445" s="3"/>
      <c r="C445" s="11"/>
      <c r="D445" s="11"/>
      <c r="E445" s="11"/>
      <c r="F445" s="124"/>
      <c r="G445" s="124"/>
      <c r="H445" s="275"/>
      <c r="I445" s="351"/>
      <c r="J445" s="351"/>
      <c r="K445" s="351"/>
      <c r="L445" s="351"/>
      <c r="M445" s="275"/>
      <c r="N445" s="14"/>
      <c r="O445" s="14"/>
      <c r="P445" s="14"/>
      <c r="Q445" s="11"/>
      <c r="R445" s="124"/>
      <c r="S445" s="124"/>
      <c r="T445" s="11"/>
      <c r="U445" s="11"/>
      <c r="V445" s="11"/>
      <c r="W445" s="10"/>
      <c r="X445" s="10"/>
      <c r="Y445" s="124"/>
      <c r="Z445" s="124"/>
      <c r="AA445" s="124"/>
      <c r="AB445" s="124"/>
    </row>
    <row r="446" spans="2:28" ht="16.149999999999999" customHeight="1">
      <c r="B446" s="3"/>
      <c r="C446" s="11"/>
      <c r="D446" s="11"/>
      <c r="E446" s="11"/>
      <c r="F446" s="275" t="s">
        <v>602</v>
      </c>
      <c r="G446" s="275"/>
      <c r="H446" s="124" t="s">
        <v>123</v>
      </c>
      <c r="I446" s="365">
        <v>0.3</v>
      </c>
      <c r="J446" s="365"/>
      <c r="K446" s="365"/>
      <c r="L446" s="365"/>
      <c r="M446" s="11"/>
      <c r="N446" s="11"/>
      <c r="O446" s="11"/>
      <c r="P446" s="11"/>
      <c r="Q446" s="124"/>
      <c r="R446" s="124"/>
      <c r="S446" s="11"/>
      <c r="T446" s="11"/>
      <c r="U446" s="14"/>
      <c r="V446" s="10"/>
      <c r="W446" s="10"/>
      <c r="X446" s="124"/>
      <c r="Y446" s="124"/>
      <c r="Z446" s="124"/>
      <c r="AA446" s="124"/>
      <c r="AB446" s="124"/>
    </row>
    <row r="447" spans="2:28" ht="16.149999999999999" customHeight="1">
      <c r="B447" s="3"/>
      <c r="C447" s="11"/>
      <c r="D447" s="11"/>
      <c r="E447" s="11"/>
      <c r="F447" s="275" t="s">
        <v>354</v>
      </c>
      <c r="G447" s="275"/>
      <c r="H447" s="124" t="s">
        <v>123</v>
      </c>
      <c r="I447" s="351">
        <v>27</v>
      </c>
      <c r="J447" s="351"/>
      <c r="K447" s="351"/>
      <c r="L447" s="351"/>
      <c r="M447" s="11" t="s">
        <v>572</v>
      </c>
      <c r="N447" s="11"/>
      <c r="O447" s="11"/>
      <c r="P447" s="11"/>
      <c r="Q447" s="124"/>
      <c r="R447" s="124"/>
      <c r="S447" s="11"/>
      <c r="T447" s="11"/>
      <c r="U447" s="14"/>
      <c r="V447" s="10"/>
      <c r="W447" s="10"/>
      <c r="X447" s="124"/>
      <c r="Y447" s="124"/>
      <c r="Z447" s="124"/>
      <c r="AA447" s="124"/>
      <c r="AB447" s="124"/>
    </row>
    <row r="448" spans="2:28" ht="16.149999999999999" customHeight="1">
      <c r="B448" s="3"/>
      <c r="C448" s="11"/>
      <c r="D448" s="11"/>
      <c r="E448" s="11"/>
      <c r="F448" s="275" t="s">
        <v>573</v>
      </c>
      <c r="G448" s="275"/>
      <c r="H448" s="124" t="s">
        <v>123</v>
      </c>
      <c r="I448" s="351">
        <v>3.1415926535897927</v>
      </c>
      <c r="J448" s="351"/>
      <c r="K448" s="351"/>
      <c r="L448" s="351"/>
      <c r="M448" s="11" t="s">
        <v>574</v>
      </c>
      <c r="N448" s="11"/>
      <c r="O448" s="11"/>
      <c r="P448" s="11"/>
      <c r="Q448" s="11"/>
      <c r="R448" s="124"/>
      <c r="S448" s="124"/>
      <c r="T448" s="11"/>
      <c r="U448" s="11"/>
      <c r="V448" s="11"/>
      <c r="W448" s="10"/>
      <c r="X448" s="10"/>
      <c r="Y448" s="124"/>
      <c r="Z448" s="124"/>
      <c r="AA448" s="124"/>
      <c r="AB448" s="124"/>
    </row>
    <row r="449" spans="2:28" ht="16.149999999999999" customHeight="1">
      <c r="B449" s="3"/>
      <c r="C449" s="11"/>
      <c r="D449" s="11"/>
      <c r="E449" s="11"/>
      <c r="F449" s="275" t="s">
        <v>575</v>
      </c>
      <c r="G449" s="275"/>
      <c r="H449" s="124" t="s">
        <v>123</v>
      </c>
      <c r="I449" s="351">
        <v>2.5132741228718345</v>
      </c>
      <c r="J449" s="351"/>
      <c r="K449" s="351"/>
      <c r="L449" s="351"/>
      <c r="M449" s="11" t="s">
        <v>574</v>
      </c>
      <c r="N449" s="11" t="s">
        <v>576</v>
      </c>
      <c r="O449" s="11"/>
      <c r="P449" s="11"/>
      <c r="Q449" s="124"/>
      <c r="R449" s="124"/>
      <c r="S449" s="11"/>
      <c r="T449" s="11"/>
      <c r="U449" s="14"/>
      <c r="V449" s="10"/>
      <c r="W449" s="10"/>
      <c r="X449" s="124"/>
      <c r="Y449" s="124"/>
      <c r="Z449" s="124"/>
      <c r="AA449" s="124"/>
      <c r="AB449" s="124"/>
    </row>
    <row r="450" spans="2:28" ht="16.149999999999999" customHeight="1">
      <c r="B450" s="3"/>
      <c r="C450" s="11"/>
      <c r="D450" s="11"/>
      <c r="E450" s="11"/>
      <c r="F450" s="11" t="s">
        <v>603</v>
      </c>
      <c r="G450" s="11"/>
      <c r="H450" s="124"/>
      <c r="I450" s="11"/>
      <c r="J450" s="11"/>
      <c r="K450" s="11"/>
      <c r="L450" s="11"/>
      <c r="M450" s="11"/>
      <c r="N450" s="11"/>
      <c r="O450" s="11"/>
      <c r="P450" s="11"/>
      <c r="Q450" s="11"/>
      <c r="R450" s="124"/>
      <c r="S450" s="124"/>
      <c r="T450" s="11"/>
      <c r="U450" s="14"/>
      <c r="V450" s="10"/>
      <c r="W450" s="10"/>
      <c r="X450" s="124"/>
      <c r="Y450" s="124"/>
      <c r="Z450" s="124"/>
      <c r="AA450" s="124"/>
      <c r="AB450" s="124"/>
    </row>
    <row r="451" spans="2:28" ht="16.149999999999999" customHeight="1">
      <c r="B451" s="3"/>
      <c r="C451" s="11"/>
      <c r="D451" s="11"/>
      <c r="E451" s="11"/>
      <c r="F451" s="275" t="s">
        <v>569</v>
      </c>
      <c r="G451" s="275"/>
      <c r="H451" s="124" t="s">
        <v>123</v>
      </c>
      <c r="I451" s="365">
        <v>0</v>
      </c>
      <c r="J451" s="365"/>
      <c r="K451" s="365"/>
      <c r="L451" s="365"/>
      <c r="M451" s="11" t="s">
        <v>29</v>
      </c>
      <c r="N451" s="11"/>
      <c r="O451" s="11"/>
      <c r="P451" s="11"/>
      <c r="Q451" s="11"/>
      <c r="R451" s="124"/>
      <c r="S451" s="124"/>
      <c r="T451" s="11"/>
      <c r="U451" s="14"/>
      <c r="V451" s="10"/>
      <c r="W451" s="10"/>
      <c r="X451" s="124"/>
      <c r="Y451" s="124"/>
      <c r="Z451" s="124"/>
      <c r="AA451" s="124"/>
      <c r="AB451" s="124"/>
    </row>
    <row r="452" spans="2:28" ht="16.149999999999999" customHeight="1">
      <c r="B452" s="3"/>
      <c r="C452" s="11"/>
      <c r="D452" s="11"/>
      <c r="E452" s="11"/>
      <c r="F452" s="275" t="s">
        <v>571</v>
      </c>
      <c r="G452" s="275"/>
      <c r="H452" s="124" t="s">
        <v>123</v>
      </c>
      <c r="I452" s="365">
        <v>0</v>
      </c>
      <c r="J452" s="365"/>
      <c r="K452" s="365"/>
      <c r="L452" s="365"/>
      <c r="M452" s="11"/>
      <c r="N452" s="11"/>
      <c r="O452" s="11"/>
      <c r="P452" s="11"/>
      <c r="Q452" s="11"/>
      <c r="R452" s="124"/>
      <c r="S452" s="124"/>
      <c r="T452" s="11"/>
      <c r="U452" s="14"/>
      <c r="V452" s="10"/>
      <c r="W452" s="10"/>
      <c r="X452" s="124"/>
      <c r="Y452" s="124"/>
      <c r="Z452" s="124"/>
      <c r="AA452" s="124"/>
      <c r="AB452" s="124"/>
    </row>
    <row r="453" spans="2:28" ht="16.149999999999999" customHeight="1">
      <c r="B453" s="3"/>
      <c r="C453" s="11"/>
      <c r="D453" s="11"/>
      <c r="E453" s="11"/>
      <c r="F453" s="11" t="s">
        <v>606</v>
      </c>
      <c r="G453" s="11"/>
      <c r="H453" s="124"/>
      <c r="I453" s="11"/>
      <c r="J453" s="11"/>
      <c r="K453" s="11"/>
      <c r="L453" s="11"/>
      <c r="M453" s="11"/>
      <c r="N453" s="11"/>
      <c r="O453" s="11"/>
      <c r="P453" s="11"/>
      <c r="Q453" s="11"/>
      <c r="R453" s="124"/>
      <c r="S453" s="124"/>
      <c r="T453" s="11"/>
      <c r="U453" s="14"/>
      <c r="V453" s="10"/>
      <c r="W453" s="10"/>
      <c r="X453" s="124"/>
      <c r="Y453" s="124"/>
      <c r="Z453" s="124"/>
      <c r="AA453" s="124"/>
      <c r="AB453" s="124"/>
    </row>
    <row r="454" spans="2:28" ht="16.149999999999999" customHeight="1">
      <c r="B454" s="3"/>
      <c r="C454" s="11"/>
      <c r="D454" s="11"/>
      <c r="E454" s="11"/>
      <c r="F454" s="11"/>
      <c r="G454" s="11" t="s">
        <v>579</v>
      </c>
      <c r="H454" s="11"/>
      <c r="I454" s="11"/>
      <c r="J454" s="11"/>
      <c r="K454" s="11"/>
      <c r="L454" s="275" t="s">
        <v>580</v>
      </c>
      <c r="M454" s="275"/>
      <c r="N454" s="275"/>
      <c r="O454" s="22" t="s">
        <v>117</v>
      </c>
      <c r="P454" s="1">
        <v>2</v>
      </c>
      <c r="Q454" s="120" t="s">
        <v>478</v>
      </c>
      <c r="R454" s="351">
        <v>3.5463327293941992E-3</v>
      </c>
      <c r="S454" s="351"/>
      <c r="T454" s="351"/>
      <c r="U454" s="351"/>
      <c r="V454" s="22" t="s">
        <v>117</v>
      </c>
      <c r="W454" s="351">
        <v>7.0926654587883985E-3</v>
      </c>
      <c r="X454" s="351"/>
      <c r="Y454" s="351"/>
      <c r="Z454" s="351"/>
      <c r="AA454" s="124" t="s">
        <v>13</v>
      </c>
      <c r="AB454" s="1"/>
    </row>
    <row r="455" spans="2:28" ht="16.149999999999999" customHeight="1">
      <c r="B455" s="3"/>
      <c r="C455" s="11"/>
      <c r="D455" s="11"/>
      <c r="E455" s="11"/>
      <c r="F455" s="11"/>
      <c r="G455" s="11" t="s">
        <v>581</v>
      </c>
      <c r="H455" s="11"/>
      <c r="I455" s="11"/>
      <c r="J455" s="11"/>
      <c r="K455" s="11"/>
      <c r="L455" s="275" t="s">
        <v>580</v>
      </c>
      <c r="M455" s="275"/>
      <c r="N455" s="275"/>
      <c r="O455" s="22" t="s">
        <v>117</v>
      </c>
      <c r="P455" s="1">
        <v>5</v>
      </c>
      <c r="Q455" s="120" t="s">
        <v>478</v>
      </c>
      <c r="R455" s="351">
        <v>3.5463327293941992E-3</v>
      </c>
      <c r="S455" s="351"/>
      <c r="T455" s="351"/>
      <c r="U455" s="351"/>
      <c r="V455" s="22" t="s">
        <v>117</v>
      </c>
      <c r="W455" s="351">
        <v>1.7731663646970996E-2</v>
      </c>
      <c r="X455" s="351"/>
      <c r="Y455" s="351"/>
      <c r="Z455" s="351"/>
      <c r="AA455" s="124" t="s">
        <v>13</v>
      </c>
      <c r="AB455" s="1"/>
    </row>
    <row r="456" spans="2:28" ht="16.149999999999999" customHeight="1">
      <c r="B456" s="3"/>
      <c r="C456" s="11"/>
      <c r="D456" s="11"/>
      <c r="E456" s="11"/>
      <c r="F456" s="11"/>
      <c r="G456" s="11"/>
      <c r="H456" s="11"/>
      <c r="I456" s="11"/>
      <c r="J456" s="11"/>
      <c r="K456" s="11"/>
      <c r="L456" s="124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</row>
    <row r="458" spans="2:28" ht="16.149999999999999" customHeight="1">
      <c r="B458" s="3"/>
      <c r="C458" s="1"/>
      <c r="D458" s="11" t="s">
        <v>582</v>
      </c>
      <c r="E458" s="11"/>
      <c r="F458" s="11"/>
      <c r="G458" s="124"/>
      <c r="H458" s="11"/>
      <c r="I458" s="11"/>
      <c r="J458" s="11"/>
      <c r="K458" s="11"/>
      <c r="L458" s="1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</row>
    <row r="459" spans="2:28" ht="16.149999999999999" customHeight="1">
      <c r="B459" s="3"/>
      <c r="C459" s="11"/>
      <c r="D459" s="11"/>
      <c r="E459" s="275" t="s">
        <v>583</v>
      </c>
      <c r="F459" s="275"/>
      <c r="G459" s="275" t="s">
        <v>123</v>
      </c>
      <c r="H459" s="623" t="s">
        <v>584</v>
      </c>
      <c r="I459" s="231" t="s">
        <v>500</v>
      </c>
      <c r="J459" s="362" t="s">
        <v>585</v>
      </c>
      <c r="K459" s="362"/>
      <c r="L459" s="362"/>
      <c r="M459" s="362"/>
      <c r="N459" s="1"/>
      <c r="O459" s="1"/>
      <c r="P459" s="1"/>
      <c r="Q459" s="1"/>
      <c r="R459" s="1"/>
      <c r="S459" s="1"/>
      <c r="T459" s="1"/>
      <c r="U459" s="1"/>
      <c r="V459" s="10"/>
      <c r="W459" s="10"/>
      <c r="X459" s="124"/>
      <c r="Y459" s="124"/>
      <c r="Z459" s="124"/>
      <c r="AA459" s="124"/>
      <c r="AB459" s="124"/>
    </row>
    <row r="460" spans="2:28" ht="16.149999999999999" customHeight="1">
      <c r="B460" s="3"/>
      <c r="C460" s="11"/>
      <c r="D460" s="11"/>
      <c r="E460" s="275"/>
      <c r="F460" s="275"/>
      <c r="G460" s="275"/>
      <c r="H460" s="124">
        <v>2</v>
      </c>
      <c r="I460" s="231"/>
      <c r="J460" s="624" t="s">
        <v>586</v>
      </c>
      <c r="K460" s="624"/>
      <c r="L460" s="624"/>
      <c r="M460" s="624"/>
      <c r="N460" s="1"/>
      <c r="O460" s="1"/>
      <c r="P460" s="1"/>
      <c r="Q460" s="1"/>
      <c r="R460" s="1"/>
      <c r="S460" s="1"/>
      <c r="T460" s="1"/>
      <c r="U460" s="1"/>
      <c r="V460" s="10"/>
      <c r="W460" s="10"/>
      <c r="X460" s="124"/>
      <c r="Y460" s="124"/>
      <c r="Z460" s="124"/>
      <c r="AA460" s="124"/>
      <c r="AB460" s="124"/>
    </row>
    <row r="461" spans="2:28" ht="16.149999999999999" customHeight="1">
      <c r="B461" s="3"/>
      <c r="C461" s="11"/>
      <c r="D461" s="11"/>
      <c r="E461" s="124"/>
      <c r="F461" s="124"/>
      <c r="G461" s="275" t="s">
        <v>123</v>
      </c>
      <c r="H461" s="623" t="s">
        <v>584</v>
      </c>
      <c r="I461" s="231" t="s">
        <v>500</v>
      </c>
      <c r="J461" s="625">
        <v>198.6</v>
      </c>
      <c r="K461" s="625"/>
      <c r="L461" s="625"/>
      <c r="M461" s="625"/>
      <c r="N461" s="626" t="s">
        <v>478</v>
      </c>
      <c r="O461" s="625">
        <v>300</v>
      </c>
      <c r="P461" s="625"/>
      <c r="Q461" s="625"/>
      <c r="R461" s="625"/>
      <c r="S461" s="626" t="s">
        <v>478</v>
      </c>
      <c r="T461" s="625">
        <v>1844.5</v>
      </c>
      <c r="U461" s="625"/>
      <c r="V461" s="625"/>
      <c r="W461" s="625"/>
      <c r="X461" s="1"/>
      <c r="Y461" s="124"/>
      <c r="Z461" s="124"/>
      <c r="AA461" s="124"/>
      <c r="AB461" s="124"/>
    </row>
    <row r="462" spans="2:28" ht="16.149999999999999" customHeight="1">
      <c r="B462" s="3"/>
      <c r="C462" s="11"/>
      <c r="D462" s="11"/>
      <c r="E462" s="124"/>
      <c r="F462" s="124"/>
      <c r="G462" s="275"/>
      <c r="H462" s="124">
        <v>2</v>
      </c>
      <c r="I462" s="231"/>
      <c r="J462" s="618">
        <v>300</v>
      </c>
      <c r="K462" s="618"/>
      <c r="L462" s="618"/>
      <c r="M462" s="618"/>
      <c r="N462" s="618"/>
      <c r="O462" s="618"/>
      <c r="P462" s="618"/>
      <c r="Q462" s="618"/>
      <c r="R462" s="618"/>
      <c r="S462" s="618"/>
      <c r="T462" s="618"/>
      <c r="U462" s="618"/>
      <c r="V462" s="618"/>
      <c r="W462" s="618"/>
      <c r="X462" s="1"/>
      <c r="Y462" s="124"/>
      <c r="Z462" s="124"/>
      <c r="AA462" s="124"/>
      <c r="AB462" s="124"/>
    </row>
    <row r="463" spans="2:28" ht="16.149999999999999" customHeight="1">
      <c r="B463" s="3"/>
      <c r="C463" s="11"/>
      <c r="D463" s="11"/>
      <c r="E463" s="124"/>
      <c r="F463" s="124"/>
      <c r="G463" s="363" t="s">
        <v>123</v>
      </c>
      <c r="H463" s="362">
        <v>575.41049759995497</v>
      </c>
      <c r="I463" s="362"/>
      <c r="J463" s="362"/>
      <c r="K463" s="362"/>
      <c r="L463" s="363" t="s">
        <v>587</v>
      </c>
      <c r="M463" s="131"/>
      <c r="N463" s="131"/>
      <c r="O463" s="131"/>
      <c r="P463" s="131"/>
      <c r="Q463" s="131"/>
      <c r="R463" s="1"/>
      <c r="S463" s="1"/>
      <c r="T463" s="1"/>
      <c r="U463" s="1"/>
      <c r="V463" s="10"/>
      <c r="W463" s="10"/>
      <c r="X463" s="124"/>
      <c r="Y463" s="124"/>
      <c r="Z463" s="124"/>
      <c r="AA463" s="124"/>
      <c r="AB463" s="124"/>
    </row>
    <row r="464" spans="2:28" ht="16.149999999999999" customHeight="1">
      <c r="B464" s="3"/>
      <c r="C464" s="11"/>
      <c r="D464" s="11"/>
      <c r="E464" s="124"/>
      <c r="F464" s="124"/>
      <c r="G464" s="363"/>
      <c r="H464" s="362"/>
      <c r="I464" s="362"/>
      <c r="J464" s="362"/>
      <c r="K464" s="362"/>
      <c r="L464" s="363"/>
      <c r="M464" s="131"/>
      <c r="N464" s="131"/>
      <c r="O464" s="131"/>
      <c r="P464" s="131"/>
      <c r="Q464" s="131"/>
      <c r="R464" s="1"/>
      <c r="S464" s="1"/>
      <c r="T464" s="1"/>
      <c r="U464" s="1"/>
      <c r="V464" s="10"/>
      <c r="W464" s="10"/>
      <c r="X464" s="124"/>
      <c r="Y464" s="124"/>
      <c r="Z464" s="124"/>
      <c r="AA464" s="124"/>
      <c r="AB464" s="124"/>
    </row>
    <row r="465" spans="2:28" ht="16.149999999999999" customHeight="1">
      <c r="B465" s="3"/>
      <c r="C465" s="11"/>
      <c r="D465" s="11"/>
      <c r="E465" s="275" t="s">
        <v>588</v>
      </c>
      <c r="F465" s="275"/>
      <c r="G465" s="124" t="s">
        <v>123</v>
      </c>
      <c r="H465" s="351">
        <v>198.6</v>
      </c>
      <c r="I465" s="351"/>
      <c r="J465" s="351"/>
      <c r="K465" s="351"/>
      <c r="L465" s="11" t="s">
        <v>589</v>
      </c>
      <c r="M465" s="11"/>
      <c r="N465" s="11"/>
      <c r="O465" s="11"/>
      <c r="P465" s="11"/>
      <c r="Q465" s="124"/>
      <c r="R465" s="124"/>
      <c r="S465" s="11"/>
      <c r="T465" s="11"/>
      <c r="U465" s="11"/>
      <c r="V465" s="10"/>
      <c r="W465" s="10"/>
      <c r="X465" s="124"/>
      <c r="Y465" s="124"/>
      <c r="Z465" s="124"/>
      <c r="AA465" s="124"/>
      <c r="AB465" s="124"/>
    </row>
    <row r="466" spans="2:28" ht="16.149999999999999" customHeight="1">
      <c r="B466" s="3"/>
      <c r="C466" s="11"/>
      <c r="D466" s="11"/>
      <c r="E466" s="275" t="s">
        <v>590</v>
      </c>
      <c r="F466" s="275"/>
      <c r="G466" s="124" t="s">
        <v>123</v>
      </c>
      <c r="H466" s="351">
        <v>300</v>
      </c>
      <c r="I466" s="351"/>
      <c r="J466" s="351"/>
      <c r="K466" s="351"/>
      <c r="L466" s="11" t="s">
        <v>572</v>
      </c>
      <c r="M466" s="11"/>
      <c r="N466" s="11"/>
      <c r="O466" s="11"/>
      <c r="P466" s="11"/>
      <c r="Q466" s="124"/>
      <c r="R466" s="124"/>
      <c r="S466" s="11"/>
      <c r="T466" s="11"/>
      <c r="U466" s="11"/>
      <c r="V466" s="10"/>
      <c r="W466" s="10"/>
      <c r="X466" s="124"/>
      <c r="Y466" s="124"/>
      <c r="Z466" s="124"/>
      <c r="AA466" s="124"/>
      <c r="AB466" s="124"/>
    </row>
    <row r="467" spans="2:28" ht="16.149999999999999" customHeight="1">
      <c r="B467" s="3"/>
      <c r="C467" s="11"/>
      <c r="D467" s="11"/>
      <c r="E467" s="275" t="s">
        <v>591</v>
      </c>
      <c r="F467" s="275"/>
      <c r="G467" s="124" t="s">
        <v>123</v>
      </c>
      <c r="H467" s="351">
        <v>1844.5</v>
      </c>
      <c r="I467" s="351"/>
      <c r="J467" s="351"/>
      <c r="K467" s="351"/>
      <c r="L467" s="11" t="s">
        <v>479</v>
      </c>
      <c r="M467" s="11"/>
      <c r="N467" s="11"/>
      <c r="O467" s="11"/>
      <c r="P467" s="11"/>
      <c r="Q467" s="124"/>
      <c r="R467" s="124"/>
      <c r="S467" s="11"/>
      <c r="T467" s="11"/>
      <c r="U467" s="11"/>
      <c r="V467" s="10"/>
      <c r="W467" s="10"/>
      <c r="X467" s="124"/>
      <c r="Y467" s="124"/>
      <c r="Z467" s="124"/>
      <c r="AA467" s="124"/>
      <c r="AB467" s="124"/>
    </row>
    <row r="468" spans="2:28" ht="16.149999999999999" customHeight="1">
      <c r="B468" s="3"/>
      <c r="C468" s="11"/>
      <c r="D468" s="11"/>
      <c r="E468" s="275" t="s">
        <v>592</v>
      </c>
      <c r="F468" s="275"/>
      <c r="G468" s="124" t="s">
        <v>123</v>
      </c>
      <c r="H468" s="351">
        <v>300</v>
      </c>
      <c r="I468" s="351"/>
      <c r="J468" s="351"/>
      <c r="K468" s="351"/>
      <c r="L468" s="11" t="s">
        <v>479</v>
      </c>
      <c r="M468" s="11"/>
      <c r="N468" s="11"/>
      <c r="O468" s="11"/>
      <c r="P468" s="11"/>
      <c r="Q468" s="124"/>
      <c r="R468" s="124"/>
      <c r="S468" s="11"/>
      <c r="T468" s="11"/>
      <c r="U468" s="11"/>
      <c r="V468" s="10"/>
      <c r="W468" s="10"/>
      <c r="X468" s="124"/>
      <c r="Y468" s="124"/>
      <c r="Z468" s="124"/>
      <c r="AA468" s="124"/>
      <c r="AB468" s="124"/>
    </row>
    <row r="469" spans="2:28" ht="16.149999999999999" customHeight="1">
      <c r="B469" s="3"/>
      <c r="C469" s="11"/>
      <c r="D469" s="11"/>
      <c r="E469" s="124"/>
      <c r="F469" s="124"/>
      <c r="G469" s="124"/>
      <c r="H469" s="129"/>
      <c r="I469" s="129"/>
      <c r="J469" s="129"/>
      <c r="K469" s="129"/>
      <c r="L469" s="11"/>
      <c r="M469" s="11"/>
      <c r="N469" s="11"/>
      <c r="O469" s="11"/>
      <c r="P469" s="11"/>
      <c r="Q469" s="124"/>
      <c r="R469" s="124"/>
      <c r="S469" s="11"/>
      <c r="T469" s="11"/>
      <c r="U469" s="11"/>
      <c r="V469" s="10"/>
      <c r="W469" s="10"/>
      <c r="X469" s="124"/>
      <c r="Y469" s="124"/>
      <c r="Z469" s="124"/>
      <c r="AA469" s="124"/>
      <c r="AB469" s="124"/>
    </row>
    <row r="470" spans="2:28" ht="16.149999999999999" customHeight="1">
      <c r="B470" s="3"/>
      <c r="C470" s="11"/>
      <c r="D470" s="11" t="s">
        <v>593</v>
      </c>
      <c r="E470" s="124"/>
      <c r="F470" s="124"/>
      <c r="G470" s="124"/>
      <c r="H470" s="129"/>
      <c r="I470" s="129"/>
      <c r="J470" s="129"/>
      <c r="K470" s="129"/>
      <c r="L470" s="11"/>
      <c r="M470" s="11"/>
      <c r="N470" s="11"/>
      <c r="O470" s="1"/>
      <c r="P470" s="1"/>
      <c r="Q470" s="1"/>
      <c r="R470" s="1"/>
      <c r="S470" s="1"/>
      <c r="T470" s="14"/>
      <c r="U470" s="14"/>
      <c r="V470" s="10"/>
      <c r="W470" s="10"/>
      <c r="X470" s="124"/>
      <c r="Y470" s="124"/>
      <c r="Z470" s="124"/>
      <c r="AA470" s="124"/>
      <c r="AB470" s="124"/>
    </row>
    <row r="471" spans="2:28" ht="16.149999999999999" customHeight="1">
      <c r="B471" s="1"/>
      <c r="C471" s="1"/>
      <c r="D471" s="11"/>
      <c r="E471" s="11" t="s">
        <v>425</v>
      </c>
      <c r="F471" s="11"/>
      <c r="G471" s="12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1"/>
      <c r="T471" s="11"/>
      <c r="U471" s="11"/>
      <c r="V471" s="10"/>
      <c r="W471" s="10"/>
      <c r="X471" s="124"/>
      <c r="Y471" s="124"/>
      <c r="Z471" s="124"/>
      <c r="AA471" s="124"/>
      <c r="AB471" s="124"/>
    </row>
    <row r="472" spans="2:28" ht="16.149999999999999" customHeight="1">
      <c r="B472" s="1"/>
      <c r="C472" s="1"/>
      <c r="D472" s="11"/>
      <c r="E472" s="1"/>
      <c r="F472" s="363" t="s">
        <v>607</v>
      </c>
      <c r="G472" s="363"/>
      <c r="H472" s="363" t="s">
        <v>123</v>
      </c>
      <c r="I472" s="364">
        <v>0.15</v>
      </c>
      <c r="J472" s="364"/>
      <c r="K472" s="362" t="s">
        <v>500</v>
      </c>
      <c r="L472" s="362" t="s">
        <v>608</v>
      </c>
      <c r="M472" s="362"/>
      <c r="N472" s="362"/>
      <c r="O472" s="1"/>
      <c r="P472" s="1"/>
      <c r="Q472" s="1"/>
      <c r="R472" s="1"/>
      <c r="S472" s="1"/>
      <c r="T472" s="11"/>
      <c r="U472" s="11"/>
      <c r="V472" s="10"/>
      <c r="W472" s="10"/>
      <c r="X472" s="124"/>
      <c r="Y472" s="124"/>
      <c r="Z472" s="124"/>
      <c r="AA472" s="124"/>
      <c r="AB472" s="124"/>
    </row>
    <row r="473" spans="2:28" ht="16.149999999999999" customHeight="1">
      <c r="B473" s="1"/>
      <c r="C473" s="1"/>
      <c r="D473" s="11"/>
      <c r="E473" s="11"/>
      <c r="F473" s="363"/>
      <c r="G473" s="363"/>
      <c r="H473" s="363"/>
      <c r="I473" s="364"/>
      <c r="J473" s="364"/>
      <c r="K473" s="362"/>
      <c r="L473" s="624" t="s">
        <v>609</v>
      </c>
      <c r="M473" s="624"/>
      <c r="N473" s="624"/>
      <c r="O473" s="1"/>
      <c r="P473" s="1"/>
      <c r="Q473" s="1"/>
      <c r="R473" s="1"/>
      <c r="S473" s="1"/>
      <c r="T473" s="11"/>
      <c r="U473" s="11"/>
      <c r="V473" s="10"/>
      <c r="W473" s="10"/>
      <c r="X473" s="124"/>
      <c r="Y473" s="124"/>
      <c r="Z473" s="124"/>
      <c r="AA473" s="124"/>
      <c r="AB473" s="124"/>
    </row>
    <row r="474" spans="2:28" ht="16.149999999999999" customHeight="1">
      <c r="B474" s="1"/>
      <c r="C474" s="1"/>
      <c r="D474" s="11"/>
      <c r="E474" s="11"/>
      <c r="F474" s="131"/>
      <c r="G474" s="131"/>
      <c r="H474" s="275" t="s">
        <v>123</v>
      </c>
      <c r="I474" s="364">
        <v>0.15</v>
      </c>
      <c r="J474" s="364"/>
      <c r="K474" s="231" t="s">
        <v>500</v>
      </c>
      <c r="L474" s="614">
        <v>3350.8108993808869</v>
      </c>
      <c r="M474" s="614"/>
      <c r="N474" s="614"/>
      <c r="O474" s="614"/>
      <c r="P474" s="627" t="s">
        <v>478</v>
      </c>
      <c r="Q474" s="614">
        <v>2</v>
      </c>
      <c r="R474" s="614"/>
      <c r="S474" s="614"/>
      <c r="T474" s="614"/>
      <c r="U474" s="363" t="s">
        <v>123</v>
      </c>
      <c r="V474" s="362">
        <v>402.09730792570639</v>
      </c>
      <c r="W474" s="362"/>
      <c r="X474" s="362"/>
      <c r="Y474" s="362"/>
      <c r="Z474" s="363" t="s">
        <v>587</v>
      </c>
      <c r="AA474" s="124"/>
      <c r="AB474" s="124"/>
    </row>
    <row r="475" spans="2:28" ht="16.149999999999999" customHeight="1">
      <c r="B475" s="1"/>
      <c r="C475" s="1"/>
      <c r="D475" s="11"/>
      <c r="E475" s="11"/>
      <c r="F475" s="131"/>
      <c r="G475" s="131"/>
      <c r="H475" s="275"/>
      <c r="I475" s="364"/>
      <c r="J475" s="364"/>
      <c r="K475" s="231"/>
      <c r="L475" s="624">
        <v>2.5</v>
      </c>
      <c r="M475" s="624"/>
      <c r="N475" s="624"/>
      <c r="O475" s="624"/>
      <c r="P475" s="624"/>
      <c r="Q475" s="624"/>
      <c r="R475" s="624"/>
      <c r="S475" s="624"/>
      <c r="T475" s="624"/>
      <c r="U475" s="363"/>
      <c r="V475" s="362"/>
      <c r="W475" s="362"/>
      <c r="X475" s="362"/>
      <c r="Y475" s="362"/>
      <c r="Z475" s="363"/>
      <c r="AA475" s="124"/>
      <c r="AB475" s="124"/>
    </row>
    <row r="476" spans="2:28" ht="16.149999999999999" customHeight="1">
      <c r="B476" s="1"/>
      <c r="C476" s="1"/>
      <c r="D476" s="11"/>
      <c r="E476" s="11"/>
      <c r="F476" s="275" t="s">
        <v>597</v>
      </c>
      <c r="G476" s="275"/>
      <c r="H476" s="124" t="s">
        <v>123</v>
      </c>
      <c r="I476" s="351">
        <v>3350.8108993808869</v>
      </c>
      <c r="J476" s="351"/>
      <c r="K476" s="351"/>
      <c r="L476" s="351"/>
      <c r="M476" s="35" t="s">
        <v>29</v>
      </c>
      <c r="N476" s="34"/>
      <c r="O476" s="34"/>
      <c r="P476" s="34"/>
      <c r="Q476" s="34"/>
      <c r="R476" s="34"/>
      <c r="S476" s="34"/>
      <c r="T476" s="34"/>
      <c r="U476" s="131"/>
      <c r="V476" s="131"/>
      <c r="W476" s="131"/>
      <c r="X476" s="131"/>
      <c r="Y476" s="131"/>
      <c r="Z476" s="131"/>
      <c r="AA476" s="124"/>
      <c r="AB476" s="124"/>
    </row>
    <row r="477" spans="2:28" ht="16.149999999999999" customHeight="1">
      <c r="B477" s="1"/>
      <c r="C477" s="1"/>
      <c r="D477" s="11"/>
      <c r="E477" s="1"/>
      <c r="F477" s="275" t="s">
        <v>610</v>
      </c>
      <c r="G477" s="275"/>
      <c r="H477" s="124" t="s">
        <v>123</v>
      </c>
      <c r="I477" s="351">
        <v>2</v>
      </c>
      <c r="J477" s="351"/>
      <c r="K477" s="351"/>
      <c r="L477" s="351"/>
      <c r="M477" s="11" t="s">
        <v>13</v>
      </c>
      <c r="N477" s="11"/>
      <c r="O477" s="11"/>
      <c r="P477" s="11"/>
      <c r="Q477" s="11"/>
      <c r="R477" s="124"/>
      <c r="S477" s="124"/>
      <c r="T477" s="11"/>
      <c r="U477" s="11"/>
      <c r="V477" s="10"/>
      <c r="W477" s="10"/>
      <c r="X477" s="124"/>
      <c r="Y477" s="124"/>
      <c r="Z477" s="124"/>
      <c r="AA477" s="124"/>
      <c r="AB477" s="124"/>
    </row>
    <row r="478" spans="2:28" ht="16.149999999999999" customHeight="1">
      <c r="B478" s="1"/>
      <c r="C478" s="1"/>
      <c r="D478" s="11"/>
      <c r="E478" s="1"/>
      <c r="F478" s="275" t="s">
        <v>611</v>
      </c>
      <c r="G478" s="275"/>
      <c r="H478" s="124" t="s">
        <v>123</v>
      </c>
      <c r="I478" s="351">
        <v>2.5</v>
      </c>
      <c r="J478" s="351"/>
      <c r="K478" s="351"/>
      <c r="L478" s="351"/>
      <c r="M478" s="11" t="s">
        <v>13</v>
      </c>
      <c r="N478" s="11"/>
      <c r="O478" s="11"/>
      <c r="P478" s="11"/>
      <c r="Q478" s="11"/>
      <c r="R478" s="124"/>
      <c r="S478" s="124"/>
      <c r="T478" s="11"/>
      <c r="U478" s="11"/>
      <c r="V478" s="10"/>
      <c r="W478" s="10"/>
      <c r="X478" s="124"/>
      <c r="Y478" s="124"/>
      <c r="Z478" s="124"/>
      <c r="AA478" s="124"/>
      <c r="AB478" s="124"/>
    </row>
    <row r="479" spans="2:28" ht="16.149999999999999" customHeight="1">
      <c r="B479" s="1"/>
      <c r="C479" s="1"/>
      <c r="D479" s="11"/>
      <c r="E479" s="11" t="s">
        <v>429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1"/>
      <c r="T479" s="11"/>
      <c r="U479" s="11"/>
      <c r="V479" s="10"/>
      <c r="W479" s="10"/>
      <c r="X479" s="124"/>
      <c r="Y479" s="124"/>
      <c r="Z479" s="124"/>
      <c r="AA479" s="124"/>
      <c r="AB479" s="124"/>
    </row>
    <row r="480" spans="2:28" ht="16.149999999999999" customHeight="1">
      <c r="B480" s="1"/>
      <c r="C480" s="1"/>
      <c r="D480" s="11"/>
      <c r="E480" s="11"/>
      <c r="F480" s="363" t="s">
        <v>612</v>
      </c>
      <c r="G480" s="363"/>
      <c r="H480" s="363" t="s">
        <v>123</v>
      </c>
      <c r="I480" s="364">
        <v>0.15</v>
      </c>
      <c r="J480" s="364"/>
      <c r="K480" s="362" t="s">
        <v>500</v>
      </c>
      <c r="L480" s="362" t="s">
        <v>608</v>
      </c>
      <c r="M480" s="362"/>
      <c r="N480" s="362"/>
      <c r="O480" s="1"/>
      <c r="P480" s="1"/>
      <c r="Q480" s="1"/>
      <c r="R480" s="1"/>
      <c r="S480" s="1"/>
      <c r="T480" s="1"/>
      <c r="U480" s="11"/>
      <c r="V480" s="10"/>
      <c r="W480" s="10"/>
      <c r="X480" s="124"/>
      <c r="Y480" s="124"/>
      <c r="Z480" s="124"/>
      <c r="AA480" s="124"/>
      <c r="AB480" s="124"/>
    </row>
    <row r="481" spans="2:28" ht="16.149999999999999" customHeight="1">
      <c r="B481" s="1"/>
      <c r="C481" s="1"/>
      <c r="D481" s="11"/>
      <c r="E481" s="11"/>
      <c r="F481" s="363"/>
      <c r="G481" s="363"/>
      <c r="H481" s="363"/>
      <c r="I481" s="364"/>
      <c r="J481" s="364"/>
      <c r="K481" s="362"/>
      <c r="L481" s="624" t="s">
        <v>613</v>
      </c>
      <c r="M481" s="624"/>
      <c r="N481" s="624"/>
      <c r="O481" s="1"/>
      <c r="P481" s="1"/>
      <c r="Q481" s="1"/>
      <c r="R481" s="1"/>
      <c r="S481" s="1"/>
      <c r="T481" s="1"/>
      <c r="U481" s="11"/>
      <c r="V481" s="10"/>
      <c r="W481" s="10"/>
      <c r="X481" s="124"/>
      <c r="Y481" s="124"/>
      <c r="Z481" s="124"/>
      <c r="AA481" s="124"/>
      <c r="AB481" s="124"/>
    </row>
    <row r="482" spans="2:28" ht="16.149999999999999" customHeight="1">
      <c r="B482" s="1"/>
      <c r="C482" s="1"/>
      <c r="D482" s="11"/>
      <c r="E482" s="11"/>
      <c r="F482" s="131"/>
      <c r="G482" s="131"/>
      <c r="H482" s="275" t="s">
        <v>123</v>
      </c>
      <c r="I482" s="364">
        <v>0.15</v>
      </c>
      <c r="J482" s="364"/>
      <c r="K482" s="231" t="s">
        <v>500</v>
      </c>
      <c r="L482" s="614">
        <v>3350.8108993808869</v>
      </c>
      <c r="M482" s="614"/>
      <c r="N482" s="614"/>
      <c r="O482" s="614"/>
      <c r="P482" s="627" t="s">
        <v>478</v>
      </c>
      <c r="Q482" s="614">
        <v>2</v>
      </c>
      <c r="R482" s="614"/>
      <c r="S482" s="614"/>
      <c r="T482" s="614"/>
      <c r="U482" s="363" t="s">
        <v>123</v>
      </c>
      <c r="V482" s="362">
        <v>402.09730792570639</v>
      </c>
      <c r="W482" s="362"/>
      <c r="X482" s="362"/>
      <c r="Y482" s="362"/>
      <c r="Z482" s="363" t="s">
        <v>587</v>
      </c>
      <c r="AA482" s="124"/>
      <c r="AB482" s="124"/>
    </row>
    <row r="483" spans="2:28" ht="16.149999999999999" customHeight="1">
      <c r="B483" s="1"/>
      <c r="C483" s="1"/>
      <c r="D483" s="11"/>
      <c r="E483" s="11"/>
      <c r="F483" s="131"/>
      <c r="G483" s="131"/>
      <c r="H483" s="275"/>
      <c r="I483" s="364"/>
      <c r="J483" s="364"/>
      <c r="K483" s="231"/>
      <c r="L483" s="624">
        <v>2.5</v>
      </c>
      <c r="M483" s="624"/>
      <c r="N483" s="624"/>
      <c r="O483" s="624"/>
      <c r="P483" s="624"/>
      <c r="Q483" s="624"/>
      <c r="R483" s="624"/>
      <c r="S483" s="624"/>
      <c r="T483" s="624"/>
      <c r="U483" s="363"/>
      <c r="V483" s="362"/>
      <c r="W483" s="362"/>
      <c r="X483" s="362"/>
      <c r="Y483" s="362"/>
      <c r="Z483" s="363"/>
      <c r="AA483" s="124"/>
      <c r="AB483" s="124"/>
    </row>
    <row r="484" spans="2:28" ht="16.149999999999999" customHeight="1">
      <c r="B484" s="1"/>
      <c r="C484" s="1"/>
      <c r="D484" s="11"/>
      <c r="E484" s="11"/>
      <c r="F484" s="275" t="s">
        <v>597</v>
      </c>
      <c r="G484" s="275"/>
      <c r="H484" s="124" t="s">
        <v>123</v>
      </c>
      <c r="I484" s="351">
        <v>3350.8108993808869</v>
      </c>
      <c r="J484" s="351"/>
      <c r="K484" s="351"/>
      <c r="L484" s="351"/>
      <c r="M484" s="35" t="s">
        <v>29</v>
      </c>
      <c r="N484" s="34"/>
      <c r="O484" s="34"/>
      <c r="P484" s="34"/>
      <c r="Q484" s="34"/>
      <c r="R484" s="34"/>
      <c r="S484" s="34"/>
      <c r="T484" s="34"/>
      <c r="U484" s="131"/>
      <c r="V484" s="131"/>
      <c r="W484" s="131"/>
      <c r="X484" s="131"/>
      <c r="Y484" s="131"/>
      <c r="Z484" s="131"/>
      <c r="AA484" s="124"/>
      <c r="AB484" s="124"/>
    </row>
    <row r="485" spans="2:28" ht="16.149999999999999" customHeight="1">
      <c r="B485" s="1"/>
      <c r="C485" s="1"/>
      <c r="D485" s="11"/>
      <c r="E485" s="11"/>
      <c r="F485" s="275" t="s">
        <v>610</v>
      </c>
      <c r="G485" s="275"/>
      <c r="H485" s="124" t="s">
        <v>123</v>
      </c>
      <c r="I485" s="351">
        <v>2</v>
      </c>
      <c r="J485" s="351"/>
      <c r="K485" s="351"/>
      <c r="L485" s="351"/>
      <c r="M485" s="11" t="s">
        <v>13</v>
      </c>
      <c r="N485" s="11"/>
      <c r="O485" s="11"/>
      <c r="P485" s="11"/>
      <c r="Q485" s="11"/>
      <c r="R485" s="124"/>
      <c r="S485" s="124"/>
      <c r="T485" s="11"/>
      <c r="U485" s="11"/>
      <c r="V485" s="10"/>
      <c r="W485" s="10"/>
      <c r="X485" s="124"/>
      <c r="Y485" s="124"/>
      <c r="Z485" s="124"/>
      <c r="AA485" s="124"/>
      <c r="AB485" s="124"/>
    </row>
    <row r="486" spans="2:28" ht="16.149999999999999" customHeight="1">
      <c r="B486" s="1"/>
      <c r="C486" s="1"/>
      <c r="D486" s="11"/>
      <c r="E486" s="11"/>
      <c r="F486" s="275" t="s">
        <v>614</v>
      </c>
      <c r="G486" s="275"/>
      <c r="H486" s="124" t="s">
        <v>123</v>
      </c>
      <c r="I486" s="351">
        <v>2.5</v>
      </c>
      <c r="J486" s="351"/>
      <c r="K486" s="351"/>
      <c r="L486" s="351"/>
      <c r="M486" s="11" t="s">
        <v>13</v>
      </c>
      <c r="N486" s="11"/>
      <c r="O486" s="11"/>
      <c r="P486" s="11"/>
      <c r="Q486" s="11"/>
      <c r="R486" s="124"/>
      <c r="S486" s="124"/>
      <c r="T486" s="11"/>
      <c r="U486" s="11"/>
      <c r="V486" s="10"/>
      <c r="W486" s="10"/>
      <c r="X486" s="124"/>
      <c r="Y486" s="124"/>
      <c r="Z486" s="124"/>
      <c r="AA486" s="124"/>
      <c r="AB486" s="124"/>
    </row>
    <row r="487" spans="2:28" ht="16.149999999999999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0"/>
      <c r="W487" s="10"/>
      <c r="X487" s="124"/>
      <c r="Y487" s="124"/>
      <c r="Z487" s="124"/>
      <c r="AA487" s="124"/>
      <c r="AB487" s="124"/>
    </row>
    <row r="489" spans="2:28" ht="16.149999999999999" customHeight="1">
      <c r="B489" s="3"/>
      <c r="C489" s="11" t="s">
        <v>615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0"/>
      <c r="X489" s="124"/>
      <c r="Y489" s="124"/>
      <c r="Z489" s="124"/>
      <c r="AA489" s="124"/>
      <c r="AB489" s="124"/>
    </row>
    <row r="490" spans="2:28" ht="16.149999999999999" customHeight="1">
      <c r="B490" s="3"/>
      <c r="C490" s="11"/>
      <c r="D490" s="354">
        <v>1</v>
      </c>
      <c r="E490" s="354"/>
      <c r="F490" s="354"/>
      <c r="G490" s="354"/>
      <c r="H490" s="354"/>
      <c r="I490" s="354"/>
      <c r="J490" s="354"/>
      <c r="K490" s="354"/>
      <c r="L490" s="354"/>
      <c r="M490" s="354"/>
      <c r="N490" s="354"/>
      <c r="O490" s="354"/>
      <c r="P490" s="354"/>
      <c r="Q490" s="354"/>
      <c r="R490" s="36"/>
      <c r="S490" s="36"/>
      <c r="T490" s="36"/>
      <c r="U490" s="36"/>
      <c r="V490" s="36"/>
      <c r="W490" s="36"/>
      <c r="X490" s="36"/>
      <c r="Y490" s="36"/>
      <c r="Z490" s="124"/>
      <c r="AA490" s="124"/>
      <c r="AB490" s="124"/>
    </row>
    <row r="491" spans="2:28" ht="16.149999999999999" customHeight="1">
      <c r="B491" s="3"/>
      <c r="C491" s="11"/>
      <c r="D491" s="354"/>
      <c r="E491" s="354"/>
      <c r="F491" s="354"/>
      <c r="G491" s="354"/>
      <c r="H491" s="354"/>
      <c r="I491" s="354"/>
      <c r="J491" s="354"/>
      <c r="K491" s="354"/>
      <c r="L491" s="354"/>
      <c r="M491" s="354"/>
      <c r="N491" s="354"/>
      <c r="O491" s="354"/>
      <c r="P491" s="354"/>
      <c r="Q491" s="354"/>
      <c r="R491" s="36"/>
      <c r="S491" s="36"/>
      <c r="T491" s="36"/>
      <c r="U491" s="36"/>
      <c r="V491" s="36"/>
      <c r="W491" s="36"/>
      <c r="X491" s="36"/>
      <c r="Y491" s="36"/>
      <c r="Z491" s="124"/>
      <c r="AA491" s="124"/>
      <c r="AB491" s="124"/>
    </row>
    <row r="492" spans="2:28" ht="16.149999999999999" customHeight="1">
      <c r="B492" s="3"/>
      <c r="C492" s="11"/>
      <c r="D492" s="354"/>
      <c r="E492" s="354"/>
      <c r="F492" s="354"/>
      <c r="G492" s="354"/>
      <c r="H492" s="354"/>
      <c r="I492" s="354"/>
      <c r="J492" s="354"/>
      <c r="K492" s="354"/>
      <c r="L492" s="354"/>
      <c r="M492" s="354"/>
      <c r="N492" s="354"/>
      <c r="O492" s="354"/>
      <c r="P492" s="354"/>
      <c r="Q492" s="354"/>
      <c r="R492" s="36"/>
      <c r="S492" s="36"/>
      <c r="T492" s="36"/>
      <c r="U492" s="36"/>
      <c r="V492" s="36"/>
      <c r="W492" s="36"/>
      <c r="X492" s="36"/>
      <c r="Y492" s="36"/>
      <c r="Z492" s="124"/>
      <c r="AA492" s="124"/>
      <c r="AB492" s="124"/>
    </row>
    <row r="493" spans="2:28" ht="16.149999999999999" customHeight="1">
      <c r="B493" s="3"/>
      <c r="C493" s="11"/>
      <c r="D493" s="354"/>
      <c r="E493" s="354"/>
      <c r="F493" s="354"/>
      <c r="G493" s="354"/>
      <c r="H493" s="354"/>
      <c r="I493" s="354"/>
      <c r="J493" s="354"/>
      <c r="K493" s="354"/>
      <c r="L493" s="354"/>
      <c r="M493" s="354"/>
      <c r="N493" s="354"/>
      <c r="O493" s="354"/>
      <c r="P493" s="354"/>
      <c r="Q493" s="354"/>
      <c r="R493" s="36"/>
      <c r="S493" s="36"/>
      <c r="T493" s="36"/>
      <c r="U493" s="36"/>
      <c r="V493" s="36"/>
      <c r="W493" s="36"/>
      <c r="X493" s="36"/>
      <c r="Y493" s="36"/>
      <c r="Z493" s="124"/>
      <c r="AA493" s="124"/>
      <c r="AB493" s="124"/>
    </row>
    <row r="494" spans="2:28" ht="16.149999999999999" customHeight="1">
      <c r="B494" s="3"/>
      <c r="C494" s="11"/>
      <c r="D494" s="354"/>
      <c r="E494" s="354"/>
      <c r="F494" s="354"/>
      <c r="G494" s="354"/>
      <c r="H494" s="354"/>
      <c r="I494" s="354"/>
      <c r="J494" s="354"/>
      <c r="K494" s="354"/>
      <c r="L494" s="354"/>
      <c r="M494" s="354"/>
      <c r="N494" s="354"/>
      <c r="O494" s="354"/>
      <c r="P494" s="354"/>
      <c r="Q494" s="354"/>
      <c r="R494" s="36"/>
      <c r="S494" s="36"/>
      <c r="T494" s="36"/>
      <c r="U494" s="36"/>
      <c r="V494" s="36"/>
      <c r="W494" s="36"/>
      <c r="X494" s="36"/>
      <c r="Y494" s="36"/>
      <c r="Z494" s="124"/>
      <c r="AA494" s="124"/>
      <c r="AB494" s="124"/>
    </row>
    <row r="495" spans="2:28" ht="16.149999999999999" customHeight="1">
      <c r="B495" s="3"/>
      <c r="C495" s="11"/>
      <c r="D495" s="354"/>
      <c r="E495" s="354"/>
      <c r="F495" s="354"/>
      <c r="G495" s="354"/>
      <c r="H495" s="354"/>
      <c r="I495" s="354"/>
      <c r="J495" s="354"/>
      <c r="K495" s="354"/>
      <c r="L495" s="354"/>
      <c r="M495" s="354"/>
      <c r="N495" s="354"/>
      <c r="O495" s="354"/>
      <c r="P495" s="354"/>
      <c r="Q495" s="354"/>
      <c r="R495" s="36"/>
      <c r="S495" s="36"/>
      <c r="T495" s="36"/>
      <c r="U495" s="36"/>
      <c r="V495" s="36"/>
      <c r="W495" s="36"/>
      <c r="X495" s="36"/>
      <c r="Y495" s="36"/>
      <c r="Z495" s="124"/>
      <c r="AA495" s="124"/>
      <c r="AB495" s="124"/>
    </row>
    <row r="496" spans="2:28" ht="16.149999999999999" customHeight="1">
      <c r="B496" s="3"/>
      <c r="C496" s="11"/>
      <c r="D496" s="354"/>
      <c r="E496" s="354"/>
      <c r="F496" s="354"/>
      <c r="G496" s="354"/>
      <c r="H496" s="354"/>
      <c r="I496" s="354"/>
      <c r="J496" s="354"/>
      <c r="K496" s="354"/>
      <c r="L496" s="354"/>
      <c r="M496" s="354"/>
      <c r="N496" s="354"/>
      <c r="O496" s="354"/>
      <c r="P496" s="354"/>
      <c r="Q496" s="354"/>
      <c r="R496" s="36"/>
      <c r="S496" s="36"/>
      <c r="T496" s="36"/>
      <c r="U496" s="36"/>
      <c r="V496" s="36"/>
      <c r="W496" s="36"/>
      <c r="X496" s="36"/>
      <c r="Y496" s="36"/>
      <c r="Z496" s="124"/>
      <c r="AA496" s="124"/>
      <c r="AB496" s="124"/>
    </row>
    <row r="497" spans="2:28" ht="16.149999999999999" customHeight="1">
      <c r="B497" s="3"/>
      <c r="C497" s="11"/>
      <c r="D497" s="354"/>
      <c r="E497" s="354"/>
      <c r="F497" s="354"/>
      <c r="G497" s="354"/>
      <c r="H497" s="354"/>
      <c r="I497" s="354"/>
      <c r="J497" s="354"/>
      <c r="K497" s="354"/>
      <c r="L497" s="354"/>
      <c r="M497" s="354"/>
      <c r="N497" s="354"/>
      <c r="O497" s="354"/>
      <c r="P497" s="354"/>
      <c r="Q497" s="354"/>
      <c r="R497" s="36"/>
      <c r="S497" s="36"/>
      <c r="T497" s="36"/>
      <c r="U497" s="36"/>
      <c r="V497" s="36"/>
      <c r="W497" s="36"/>
      <c r="X497" s="36"/>
      <c r="Y497" s="36"/>
      <c r="Z497" s="124"/>
      <c r="AA497" s="124"/>
      <c r="AB497" s="124"/>
    </row>
    <row r="498" spans="2:28" ht="16.149999999999999" customHeight="1">
      <c r="B498" s="3"/>
      <c r="C498" s="11"/>
      <c r="D498" s="354"/>
      <c r="E498" s="354"/>
      <c r="F498" s="354"/>
      <c r="G498" s="354"/>
      <c r="H498" s="354"/>
      <c r="I498" s="354"/>
      <c r="J498" s="354"/>
      <c r="K498" s="354"/>
      <c r="L498" s="354"/>
      <c r="M498" s="354"/>
      <c r="N498" s="354"/>
      <c r="O498" s="354"/>
      <c r="P498" s="354"/>
      <c r="Q498" s="354"/>
      <c r="R498" s="36"/>
      <c r="S498" s="36"/>
      <c r="T498" s="36"/>
      <c r="U498" s="36"/>
      <c r="V498" s="36"/>
      <c r="W498" s="36"/>
      <c r="X498" s="36"/>
      <c r="Y498" s="36"/>
      <c r="Z498" s="124"/>
      <c r="AA498" s="124"/>
      <c r="AB498" s="124"/>
    </row>
    <row r="499" spans="2:28" ht="16.149999999999999" customHeight="1">
      <c r="B499" s="3"/>
      <c r="C499" s="11"/>
      <c r="D499" s="354"/>
      <c r="E499" s="354"/>
      <c r="F499" s="354"/>
      <c r="G499" s="354"/>
      <c r="H499" s="354"/>
      <c r="I499" s="354"/>
      <c r="J499" s="354"/>
      <c r="K499" s="354"/>
      <c r="L499" s="354"/>
      <c r="M499" s="354"/>
      <c r="N499" s="354"/>
      <c r="O499" s="354"/>
      <c r="P499" s="354"/>
      <c r="Q499" s="354"/>
      <c r="R499" s="36"/>
      <c r="S499" s="36"/>
      <c r="T499" s="36"/>
      <c r="U499" s="36"/>
      <c r="V499" s="36"/>
      <c r="W499" s="36"/>
      <c r="X499" s="36"/>
      <c r="Y499" s="36"/>
      <c r="Z499" s="124"/>
      <c r="AA499" s="124"/>
      <c r="AB499" s="124"/>
    </row>
    <row r="500" spans="2:28" ht="16.149999999999999" customHeight="1">
      <c r="B500" s="3"/>
      <c r="C500" s="11"/>
      <c r="D500" s="354"/>
      <c r="E500" s="354"/>
      <c r="F500" s="354"/>
      <c r="G500" s="354"/>
      <c r="H500" s="354"/>
      <c r="I500" s="354"/>
      <c r="J500" s="354"/>
      <c r="K500" s="354"/>
      <c r="L500" s="354"/>
      <c r="M500" s="354"/>
      <c r="N500" s="354"/>
      <c r="O500" s="354"/>
      <c r="P500" s="354"/>
      <c r="Q500" s="354"/>
      <c r="R500" s="36"/>
      <c r="S500" s="36"/>
      <c r="T500" s="36"/>
      <c r="U500" s="36"/>
      <c r="V500" s="36"/>
      <c r="W500" s="36"/>
      <c r="X500" s="36"/>
      <c r="Y500" s="36"/>
      <c r="Z500" s="124"/>
      <c r="AA500" s="124"/>
      <c r="AB500" s="124"/>
    </row>
    <row r="501" spans="2:28" ht="16.149999999999999" customHeight="1">
      <c r="B501" s="3"/>
      <c r="C501" s="11"/>
      <c r="D501" s="354"/>
      <c r="E501" s="354"/>
      <c r="F501" s="354"/>
      <c r="G501" s="354"/>
      <c r="H501" s="354"/>
      <c r="I501" s="354"/>
      <c r="J501" s="354"/>
      <c r="K501" s="354"/>
      <c r="L501" s="354"/>
      <c r="M501" s="354"/>
      <c r="N501" s="354"/>
      <c r="O501" s="354"/>
      <c r="P501" s="354"/>
      <c r="Q501" s="354"/>
      <c r="R501" s="36"/>
      <c r="S501" s="36"/>
      <c r="T501" s="36"/>
      <c r="U501" s="36"/>
      <c r="V501" s="36"/>
      <c r="W501" s="36"/>
      <c r="X501" s="36"/>
      <c r="Y501" s="36"/>
      <c r="Z501" s="124"/>
      <c r="AA501" s="124"/>
      <c r="AB501" s="124"/>
    </row>
    <row r="502" spans="2:28" ht="16.149999999999999" customHeight="1">
      <c r="B502" s="3"/>
      <c r="C502" s="11"/>
      <c r="D502" s="354"/>
      <c r="E502" s="354"/>
      <c r="F502" s="354"/>
      <c r="G502" s="354"/>
      <c r="H502" s="354"/>
      <c r="I502" s="354"/>
      <c r="J502" s="354"/>
      <c r="K502" s="354"/>
      <c r="L502" s="354"/>
      <c r="M502" s="354"/>
      <c r="N502" s="354"/>
      <c r="O502" s="354"/>
      <c r="P502" s="354"/>
      <c r="Q502" s="354"/>
      <c r="R502" s="36"/>
      <c r="S502" s="36"/>
      <c r="T502" s="36"/>
      <c r="U502" s="36"/>
      <c r="V502" s="36"/>
      <c r="W502" s="36"/>
      <c r="X502" s="36"/>
      <c r="Y502" s="36"/>
      <c r="Z502" s="124"/>
      <c r="AA502" s="124"/>
      <c r="AB502" s="124"/>
    </row>
    <row r="503" spans="2:28" ht="16.149999999999999" customHeight="1">
      <c r="B503" s="3"/>
      <c r="C503" s="11"/>
      <c r="D503" s="354"/>
      <c r="E503" s="354"/>
      <c r="F503" s="354"/>
      <c r="G503" s="354"/>
      <c r="H503" s="354"/>
      <c r="I503" s="354"/>
      <c r="J503" s="354"/>
      <c r="K503" s="354"/>
      <c r="L503" s="354"/>
      <c r="M503" s="354"/>
      <c r="N503" s="354"/>
      <c r="O503" s="354"/>
      <c r="P503" s="354"/>
      <c r="Q503" s="354"/>
      <c r="R503" s="36"/>
      <c r="S503" s="36"/>
      <c r="T503" s="36"/>
      <c r="U503" s="36"/>
      <c r="V503" s="36"/>
      <c r="W503" s="36"/>
      <c r="X503" s="36"/>
      <c r="Y503" s="36"/>
      <c r="Z503" s="124"/>
      <c r="AA503" s="124"/>
      <c r="AB503" s="124"/>
    </row>
    <row r="504" spans="2:28" ht="16.149999999999999" customHeight="1">
      <c r="B504" s="3"/>
      <c r="C504" s="11"/>
      <c r="D504" s="354"/>
      <c r="E504" s="354"/>
      <c r="F504" s="354"/>
      <c r="G504" s="354"/>
      <c r="H504" s="354"/>
      <c r="I504" s="354"/>
      <c r="J504" s="354"/>
      <c r="K504" s="354"/>
      <c r="L504" s="354"/>
      <c r="M504" s="354"/>
      <c r="N504" s="354"/>
      <c r="O504" s="354"/>
      <c r="P504" s="354"/>
      <c r="Q504" s="354"/>
      <c r="R504" s="36"/>
      <c r="S504" s="36"/>
      <c r="T504" s="36"/>
      <c r="U504" s="36"/>
      <c r="V504" s="36"/>
      <c r="W504" s="36"/>
      <c r="X504" s="36"/>
      <c r="Y504" s="36"/>
      <c r="Z504" s="124"/>
      <c r="AA504" s="124"/>
      <c r="AB504" s="124"/>
    </row>
    <row r="505" spans="2:28" ht="16.149999999999999" customHeight="1">
      <c r="B505" s="3"/>
      <c r="C505" s="11"/>
      <c r="D505" s="126"/>
      <c r="E505" s="126"/>
      <c r="F505" s="126"/>
      <c r="G505" s="126"/>
      <c r="H505" s="126"/>
      <c r="I505" s="126"/>
      <c r="J505" s="126"/>
      <c r="K505" s="12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0"/>
      <c r="X505" s="124"/>
      <c r="Y505" s="124"/>
      <c r="Z505" s="124"/>
      <c r="AA505" s="124"/>
      <c r="AB505" s="124"/>
    </row>
    <row r="506" spans="2:28" ht="16.149999999999999" customHeight="1">
      <c r="B506" s="3"/>
      <c r="C506" s="582" t="s">
        <v>19</v>
      </c>
      <c r="D506" s="582"/>
      <c r="E506" s="582"/>
      <c r="F506" s="582"/>
      <c r="G506" s="582"/>
      <c r="H506" s="582" t="s">
        <v>616</v>
      </c>
      <c r="I506" s="582"/>
      <c r="J506" s="582"/>
      <c r="K506" s="582"/>
      <c r="L506" s="582"/>
      <c r="M506" s="582"/>
      <c r="N506" s="582"/>
      <c r="O506" s="582"/>
      <c r="P506" s="582"/>
      <c r="Q506" s="582"/>
      <c r="R506" s="582"/>
      <c r="S506" s="582"/>
      <c r="T506" s="582"/>
      <c r="U506" s="582"/>
      <c r="V506" s="582"/>
      <c r="W506" s="582"/>
      <c r="X506" s="582"/>
      <c r="Y506" s="582"/>
      <c r="Z506" s="582"/>
      <c r="AA506" s="582"/>
      <c r="AB506" s="1"/>
    </row>
    <row r="507" spans="2:28" ht="16.149999999999999" customHeight="1">
      <c r="B507" s="3"/>
      <c r="C507" s="582"/>
      <c r="D507" s="582"/>
      <c r="E507" s="582"/>
      <c r="F507" s="582"/>
      <c r="G507" s="582"/>
      <c r="H507" s="582" t="s">
        <v>617</v>
      </c>
      <c r="I507" s="582"/>
      <c r="J507" s="582"/>
      <c r="K507" s="582"/>
      <c r="L507" s="582"/>
      <c r="M507" s="582" t="s">
        <v>618</v>
      </c>
      <c r="N507" s="582"/>
      <c r="O507" s="582"/>
      <c r="P507" s="582"/>
      <c r="Q507" s="582"/>
      <c r="R507" s="582" t="s">
        <v>619</v>
      </c>
      <c r="S507" s="582"/>
      <c r="T507" s="582"/>
      <c r="U507" s="582"/>
      <c r="V507" s="582"/>
      <c r="W507" s="582" t="s">
        <v>620</v>
      </c>
      <c r="X507" s="582"/>
      <c r="Y507" s="582"/>
      <c r="Z507" s="582"/>
      <c r="AA507" s="582"/>
      <c r="AB507" s="1"/>
    </row>
    <row r="508" spans="2:28" ht="16.149999999999999" customHeight="1">
      <c r="B508" s="3"/>
      <c r="C508" s="582" t="s">
        <v>561</v>
      </c>
      <c r="D508" s="582"/>
      <c r="E508" s="582"/>
      <c r="F508" s="582"/>
      <c r="G508" s="582"/>
      <c r="H508" s="628">
        <v>0</v>
      </c>
      <c r="I508" s="628"/>
      <c r="J508" s="628"/>
      <c r="K508" s="628"/>
      <c r="L508" s="628"/>
      <c r="M508" s="629">
        <v>74.932771254004521</v>
      </c>
      <c r="N508" s="629"/>
      <c r="O508" s="629"/>
      <c r="P508" s="629"/>
      <c r="Q508" s="629"/>
      <c r="R508" s="629">
        <v>187.33192813501131</v>
      </c>
      <c r="S508" s="629"/>
      <c r="T508" s="629"/>
      <c r="U508" s="629"/>
      <c r="V508" s="629"/>
      <c r="W508" s="629">
        <v>299.73108501601808</v>
      </c>
      <c r="X508" s="629"/>
      <c r="Y508" s="629"/>
      <c r="Z508" s="629"/>
      <c r="AA508" s="629"/>
      <c r="AB508" s="1"/>
    </row>
    <row r="509" spans="2:28" ht="16.149999999999999" customHeight="1">
      <c r="B509" s="3"/>
      <c r="C509" s="582" t="s">
        <v>621</v>
      </c>
      <c r="D509" s="582"/>
      <c r="E509" s="582"/>
      <c r="F509" s="582"/>
      <c r="G509" s="582"/>
      <c r="H509" s="629">
        <v>4617.0460563259421</v>
      </c>
      <c r="I509" s="629"/>
      <c r="J509" s="629"/>
      <c r="K509" s="629"/>
      <c r="L509" s="629"/>
      <c r="M509" s="629">
        <v>4617.0460563259421</v>
      </c>
      <c r="N509" s="629"/>
      <c r="O509" s="629"/>
      <c r="P509" s="629"/>
      <c r="Q509" s="629"/>
      <c r="R509" s="629">
        <v>699.23942958003204</v>
      </c>
      <c r="S509" s="629"/>
      <c r="T509" s="629"/>
      <c r="U509" s="629"/>
      <c r="V509" s="629"/>
      <c r="W509" s="629">
        <v>699.23942958003204</v>
      </c>
      <c r="X509" s="629"/>
      <c r="Y509" s="629"/>
      <c r="Z509" s="629"/>
      <c r="AA509" s="629"/>
      <c r="AB509" s="1"/>
    </row>
    <row r="510" spans="2:28" ht="16.149999999999999" customHeight="1">
      <c r="B510" s="3"/>
      <c r="C510" s="1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0"/>
      <c r="X510" s="124"/>
      <c r="Y510" s="124"/>
      <c r="Z510" s="124"/>
      <c r="AA510" s="124"/>
      <c r="AB510" s="124"/>
    </row>
    <row r="511" spans="2:28" ht="16.149999999999999" customHeight="1">
      <c r="B511" s="3"/>
      <c r="C511" s="11" t="s">
        <v>622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24"/>
      <c r="Y511" s="124"/>
      <c r="Z511" s="124"/>
      <c r="AA511" s="124"/>
      <c r="AB511" s="124"/>
    </row>
    <row r="512" spans="2:28" ht="16.149999999999999" customHeight="1">
      <c r="B512" s="3"/>
      <c r="C512" s="1"/>
      <c r="D512" s="1" t="s">
        <v>415</v>
      </c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24"/>
      <c r="AA512" s="124"/>
      <c r="AB512" s="124"/>
    </row>
    <row r="513" spans="2:28" ht="16.149999999999999" customHeight="1">
      <c r="B513" s="3"/>
      <c r="C513" s="1"/>
      <c r="D513" s="354">
        <v>1</v>
      </c>
      <c r="E513" s="354"/>
      <c r="F513" s="354"/>
      <c r="G513" s="354"/>
      <c r="H513" s="354"/>
      <c r="I513" s="354"/>
      <c r="J513" s="354"/>
      <c r="K513" s="354"/>
      <c r="L513" s="354"/>
      <c r="M513" s="354"/>
      <c r="N513" s="354"/>
      <c r="O513" s="354"/>
      <c r="P513" s="354"/>
      <c r="Q513" s="354"/>
      <c r="R513" s="36"/>
      <c r="S513" s="36"/>
      <c r="T513" s="36"/>
      <c r="U513" s="36"/>
      <c r="V513" s="36"/>
      <c r="W513" s="36"/>
      <c r="X513" s="36"/>
      <c r="Y513" s="36"/>
      <c r="Z513" s="124"/>
      <c r="AA513" s="124"/>
      <c r="AB513" s="124"/>
    </row>
    <row r="514" spans="2:28" ht="16.149999999999999" customHeight="1">
      <c r="B514" s="3"/>
      <c r="C514" s="1"/>
      <c r="D514" s="354"/>
      <c r="E514" s="354"/>
      <c r="F514" s="354"/>
      <c r="G514" s="354"/>
      <c r="H514" s="354"/>
      <c r="I514" s="354"/>
      <c r="J514" s="354"/>
      <c r="K514" s="354"/>
      <c r="L514" s="354"/>
      <c r="M514" s="354"/>
      <c r="N514" s="354"/>
      <c r="O514" s="354"/>
      <c r="P514" s="354"/>
      <c r="Q514" s="354"/>
      <c r="R514" s="36"/>
      <c r="S514" s="36"/>
      <c r="T514" s="36"/>
      <c r="U514" s="36"/>
      <c r="V514" s="36"/>
      <c r="W514" s="36"/>
      <c r="X514" s="36"/>
      <c r="Y514" s="36"/>
      <c r="Z514" s="124"/>
      <c r="AA514" s="124"/>
      <c r="AB514" s="124"/>
    </row>
    <row r="515" spans="2:28" ht="16.149999999999999" customHeight="1">
      <c r="B515" s="3"/>
      <c r="C515" s="1"/>
      <c r="D515" s="354"/>
      <c r="E515" s="354"/>
      <c r="F515" s="354"/>
      <c r="G515" s="354"/>
      <c r="H515" s="354"/>
      <c r="I515" s="354"/>
      <c r="J515" s="354"/>
      <c r="K515" s="354"/>
      <c r="L515" s="354"/>
      <c r="M515" s="354"/>
      <c r="N515" s="354"/>
      <c r="O515" s="354"/>
      <c r="P515" s="354"/>
      <c r="Q515" s="354"/>
      <c r="R515" s="36"/>
      <c r="S515" s="36"/>
      <c r="T515" s="36"/>
      <c r="U515" s="36"/>
      <c r="V515" s="36"/>
      <c r="W515" s="36"/>
      <c r="X515" s="36"/>
      <c r="Y515" s="36"/>
      <c r="Z515" s="124"/>
      <c r="AA515" s="124"/>
      <c r="AB515" s="124"/>
    </row>
    <row r="516" spans="2:28" ht="16.149999999999999" customHeight="1">
      <c r="B516" s="3"/>
      <c r="C516" s="1"/>
      <c r="D516" s="354"/>
      <c r="E516" s="354"/>
      <c r="F516" s="354"/>
      <c r="G516" s="354"/>
      <c r="H516" s="354"/>
      <c r="I516" s="354"/>
      <c r="J516" s="354"/>
      <c r="K516" s="354"/>
      <c r="L516" s="354"/>
      <c r="M516" s="354"/>
      <c r="N516" s="354"/>
      <c r="O516" s="354"/>
      <c r="P516" s="354"/>
      <c r="Q516" s="354"/>
      <c r="R516" s="36"/>
      <c r="S516" s="36"/>
      <c r="T516" s="36"/>
      <c r="U516" s="36"/>
      <c r="V516" s="36"/>
      <c r="W516" s="36"/>
      <c r="X516" s="36"/>
      <c r="Y516" s="36"/>
      <c r="Z516" s="124"/>
      <c r="AA516" s="124"/>
      <c r="AB516" s="124"/>
    </row>
    <row r="517" spans="2:28" ht="16.149999999999999" customHeight="1">
      <c r="B517" s="3"/>
      <c r="C517" s="1"/>
      <c r="D517" s="354"/>
      <c r="E517" s="354"/>
      <c r="F517" s="354"/>
      <c r="G517" s="354"/>
      <c r="H517" s="354"/>
      <c r="I517" s="354"/>
      <c r="J517" s="354"/>
      <c r="K517" s="354"/>
      <c r="L517" s="354"/>
      <c r="M517" s="354"/>
      <c r="N517" s="354"/>
      <c r="O517" s="354"/>
      <c r="P517" s="354"/>
      <c r="Q517" s="354"/>
      <c r="R517" s="36"/>
      <c r="S517" s="36"/>
      <c r="T517" s="36"/>
      <c r="U517" s="36"/>
      <c r="V517" s="36"/>
      <c r="W517" s="36"/>
      <c r="X517" s="36"/>
      <c r="Y517" s="36"/>
      <c r="Z517" s="124"/>
      <c r="AA517" s="124"/>
      <c r="AB517" s="124"/>
    </row>
    <row r="518" spans="2:28" ht="16.149999999999999" customHeight="1">
      <c r="B518" s="3"/>
      <c r="C518" s="1"/>
      <c r="D518" s="354"/>
      <c r="E518" s="354"/>
      <c r="F518" s="354"/>
      <c r="G518" s="354"/>
      <c r="H518" s="354"/>
      <c r="I518" s="354"/>
      <c r="J518" s="354"/>
      <c r="K518" s="354"/>
      <c r="L518" s="354"/>
      <c r="M518" s="354"/>
      <c r="N518" s="354"/>
      <c r="O518" s="354"/>
      <c r="P518" s="354"/>
      <c r="Q518" s="354"/>
      <c r="R518" s="36"/>
      <c r="S518" s="36"/>
      <c r="T518" s="36"/>
      <c r="U518" s="36"/>
      <c r="V518" s="36"/>
      <c r="W518" s="36"/>
      <c r="X518" s="36"/>
      <c r="Y518" s="36"/>
      <c r="Z518" s="124"/>
      <c r="AA518" s="124"/>
      <c r="AB518" s="124"/>
    </row>
    <row r="519" spans="2:28" ht="16.149999999999999" customHeight="1">
      <c r="B519" s="3"/>
      <c r="C519" s="1"/>
      <c r="D519" s="354"/>
      <c r="E519" s="354"/>
      <c r="F519" s="354"/>
      <c r="G519" s="354"/>
      <c r="H519" s="354"/>
      <c r="I519" s="354"/>
      <c r="J519" s="354"/>
      <c r="K519" s="354"/>
      <c r="L519" s="354"/>
      <c r="M519" s="354"/>
      <c r="N519" s="354"/>
      <c r="O519" s="354"/>
      <c r="P519" s="354"/>
      <c r="Q519" s="354"/>
      <c r="R519" s="36"/>
      <c r="S519" s="36"/>
      <c r="T519" s="36"/>
      <c r="U519" s="36"/>
      <c r="V519" s="36"/>
      <c r="W519" s="36"/>
      <c r="X519" s="36"/>
      <c r="Y519" s="36"/>
      <c r="Z519" s="124"/>
      <c r="AA519" s="124"/>
      <c r="AB519" s="124"/>
    </row>
    <row r="520" spans="2:28" ht="16.149999999999999" customHeight="1">
      <c r="B520" s="3"/>
      <c r="C520" s="1"/>
      <c r="D520" s="354"/>
      <c r="E520" s="354"/>
      <c r="F520" s="354"/>
      <c r="G520" s="354"/>
      <c r="H520" s="354"/>
      <c r="I520" s="354"/>
      <c r="J520" s="354"/>
      <c r="K520" s="354"/>
      <c r="L520" s="354"/>
      <c r="M520" s="354"/>
      <c r="N520" s="354"/>
      <c r="O520" s="354"/>
      <c r="P520" s="354"/>
      <c r="Q520" s="354"/>
      <c r="R520" s="36"/>
      <c r="S520" s="36"/>
      <c r="T520" s="36"/>
      <c r="U520" s="36"/>
      <c r="V520" s="36"/>
      <c r="W520" s="36"/>
      <c r="X520" s="36"/>
      <c r="Y520" s="36"/>
      <c r="Z520" s="124"/>
      <c r="AA520" s="124"/>
      <c r="AB520" s="124"/>
    </row>
    <row r="521" spans="2:28" ht="16.149999999999999" customHeight="1">
      <c r="B521" s="3"/>
      <c r="C521" s="1"/>
      <c r="D521" s="354"/>
      <c r="E521" s="354"/>
      <c r="F521" s="354"/>
      <c r="G521" s="354"/>
      <c r="H521" s="354"/>
      <c r="I521" s="354"/>
      <c r="J521" s="354"/>
      <c r="K521" s="354"/>
      <c r="L521" s="354"/>
      <c r="M521" s="354"/>
      <c r="N521" s="354"/>
      <c r="O521" s="354"/>
      <c r="P521" s="354"/>
      <c r="Q521" s="354"/>
      <c r="R521" s="36"/>
      <c r="S521" s="36"/>
      <c r="T521" s="36"/>
      <c r="U521" s="36"/>
      <c r="V521" s="36"/>
      <c r="W521" s="36"/>
      <c r="X521" s="36"/>
      <c r="Y521" s="36"/>
      <c r="Z521" s="124"/>
      <c r="AA521" s="124"/>
      <c r="AB521" s="124"/>
    </row>
    <row r="522" spans="2:28" ht="16.149999999999999" customHeight="1">
      <c r="B522" s="3"/>
      <c r="C522" s="1"/>
      <c r="D522" s="354"/>
      <c r="E522" s="354"/>
      <c r="F522" s="354"/>
      <c r="G522" s="354"/>
      <c r="H522" s="354"/>
      <c r="I522" s="354"/>
      <c r="J522" s="354"/>
      <c r="K522" s="354"/>
      <c r="L522" s="354"/>
      <c r="M522" s="354"/>
      <c r="N522" s="354"/>
      <c r="O522" s="354"/>
      <c r="P522" s="354"/>
      <c r="Q522" s="354"/>
      <c r="R522" s="36"/>
      <c r="S522" s="36"/>
      <c r="T522" s="36"/>
      <c r="U522" s="36"/>
      <c r="V522" s="36"/>
      <c r="W522" s="36"/>
      <c r="X522" s="36"/>
      <c r="Y522" s="36"/>
      <c r="Z522" s="124"/>
      <c r="AA522" s="124"/>
      <c r="AB522" s="124"/>
    </row>
    <row r="523" spans="2:28" ht="16.149999999999999" customHeight="1">
      <c r="B523" s="3"/>
      <c r="C523" s="1"/>
      <c r="D523" s="354"/>
      <c r="E523" s="354"/>
      <c r="F523" s="354"/>
      <c r="G523" s="354"/>
      <c r="H523" s="354"/>
      <c r="I523" s="354"/>
      <c r="J523" s="354"/>
      <c r="K523" s="354"/>
      <c r="L523" s="354"/>
      <c r="M523" s="354"/>
      <c r="N523" s="354"/>
      <c r="O523" s="354"/>
      <c r="P523" s="354"/>
      <c r="Q523" s="354"/>
      <c r="R523" s="36"/>
      <c r="S523" s="36"/>
      <c r="T523" s="36"/>
      <c r="U523" s="36"/>
      <c r="V523" s="36"/>
      <c r="W523" s="36"/>
      <c r="X523" s="36"/>
      <c r="Y523" s="36"/>
      <c r="Z523" s="124"/>
      <c r="AA523" s="124"/>
      <c r="AB523" s="124"/>
    </row>
    <row r="524" spans="2:28" ht="16.149999999999999" customHeight="1">
      <c r="B524" s="3"/>
      <c r="C524" s="1"/>
      <c r="D524" s="354"/>
      <c r="E524" s="354"/>
      <c r="F524" s="354"/>
      <c r="G524" s="354"/>
      <c r="H524" s="354"/>
      <c r="I524" s="354"/>
      <c r="J524" s="354"/>
      <c r="K524" s="354"/>
      <c r="L524" s="354"/>
      <c r="M524" s="354"/>
      <c r="N524" s="354"/>
      <c r="O524" s="354"/>
      <c r="P524" s="354"/>
      <c r="Q524" s="354"/>
      <c r="R524" s="36"/>
      <c r="S524" s="36"/>
      <c r="T524" s="36"/>
      <c r="U524" s="36"/>
      <c r="V524" s="36"/>
      <c r="W524" s="36"/>
      <c r="X524" s="36"/>
      <c r="Y524" s="36"/>
      <c r="Z524" s="124"/>
      <c r="AA524" s="124"/>
      <c r="AB524" s="124"/>
    </row>
    <row r="525" spans="2:28" ht="16.149999999999999" customHeight="1">
      <c r="B525" s="3"/>
      <c r="C525" s="1"/>
      <c r="D525" s="354"/>
      <c r="E525" s="354"/>
      <c r="F525" s="354"/>
      <c r="G525" s="354"/>
      <c r="H525" s="354"/>
      <c r="I525" s="354"/>
      <c r="J525" s="354"/>
      <c r="K525" s="354"/>
      <c r="L525" s="354"/>
      <c r="M525" s="354"/>
      <c r="N525" s="354"/>
      <c r="O525" s="354"/>
      <c r="P525" s="354"/>
      <c r="Q525" s="354"/>
      <c r="R525" s="36"/>
      <c r="S525" s="36"/>
      <c r="T525" s="36"/>
      <c r="U525" s="36"/>
      <c r="V525" s="36"/>
      <c r="W525" s="36"/>
      <c r="X525" s="36"/>
      <c r="Y525" s="36"/>
      <c r="Z525" s="124"/>
      <c r="AA525" s="124"/>
      <c r="AB525" s="124"/>
    </row>
    <row r="526" spans="2:28" ht="16.149999999999999" customHeight="1">
      <c r="B526" s="3"/>
      <c r="C526" s="1"/>
      <c r="D526" s="354"/>
      <c r="E526" s="354"/>
      <c r="F526" s="354"/>
      <c r="G526" s="354"/>
      <c r="H526" s="354"/>
      <c r="I526" s="354"/>
      <c r="J526" s="354"/>
      <c r="K526" s="354"/>
      <c r="L526" s="354"/>
      <c r="M526" s="354"/>
      <c r="N526" s="354"/>
      <c r="O526" s="354"/>
      <c r="P526" s="354"/>
      <c r="Q526" s="354"/>
      <c r="R526" s="36"/>
      <c r="S526" s="36"/>
      <c r="T526" s="36"/>
      <c r="U526" s="36"/>
      <c r="V526" s="36"/>
      <c r="W526" s="36"/>
      <c r="X526" s="36"/>
      <c r="Y526" s="36"/>
      <c r="Z526" s="124"/>
      <c r="AA526" s="124"/>
      <c r="AB526" s="124"/>
    </row>
    <row r="527" spans="2:28" ht="16.149999999999999" customHeight="1">
      <c r="B527" s="3"/>
      <c r="C527" s="1"/>
      <c r="D527" s="354"/>
      <c r="E527" s="354"/>
      <c r="F527" s="354"/>
      <c r="G527" s="354"/>
      <c r="H527" s="354"/>
      <c r="I527" s="354"/>
      <c r="J527" s="354"/>
      <c r="K527" s="354"/>
      <c r="L527" s="354"/>
      <c r="M527" s="354"/>
      <c r="N527" s="354"/>
      <c r="O527" s="354"/>
      <c r="P527" s="354"/>
      <c r="Q527" s="354"/>
      <c r="R527" s="36"/>
      <c r="S527" s="36"/>
      <c r="T527" s="36"/>
      <c r="U527" s="36"/>
      <c r="V527" s="36"/>
      <c r="W527" s="36"/>
      <c r="X527" s="36"/>
      <c r="Y527" s="36"/>
      <c r="Z527" s="124"/>
      <c r="AA527" s="124"/>
      <c r="AB527" s="124"/>
    </row>
    <row r="528" spans="2:28" ht="16.149999999999999" customHeight="1">
      <c r="B528" s="3"/>
      <c r="C528" s="1"/>
      <c r="D528" s="126"/>
      <c r="E528" s="126"/>
      <c r="F528" s="126"/>
      <c r="G528" s="126"/>
      <c r="H528" s="126"/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4"/>
      <c r="AA528" s="124"/>
      <c r="AB528" s="124"/>
    </row>
    <row r="529" spans="2:28" ht="16.149999999999999" customHeight="1">
      <c r="B529" s="3"/>
      <c r="C529" s="582" t="s">
        <v>19</v>
      </c>
      <c r="D529" s="582"/>
      <c r="E529" s="582"/>
      <c r="F529" s="582"/>
      <c r="G529" s="582"/>
      <c r="H529" s="582" t="s">
        <v>564</v>
      </c>
      <c r="I529" s="582"/>
      <c r="J529" s="582"/>
      <c r="K529" s="582"/>
      <c r="L529" s="582"/>
      <c r="M529" s="582"/>
      <c r="N529" s="582"/>
      <c r="O529" s="582"/>
      <c r="P529" s="582"/>
      <c r="Q529" s="582"/>
      <c r="R529" s="582"/>
      <c r="S529" s="582"/>
      <c r="T529" s="582"/>
      <c r="U529" s="582"/>
      <c r="V529" s="582"/>
      <c r="W529" s="582"/>
      <c r="X529" s="582"/>
      <c r="Y529" s="582"/>
      <c r="Z529" s="582"/>
      <c r="AA529" s="582"/>
      <c r="AB529" s="124"/>
    </row>
    <row r="530" spans="2:28" ht="16.149999999999999" customHeight="1">
      <c r="B530" s="3"/>
      <c r="C530" s="582"/>
      <c r="D530" s="582"/>
      <c r="E530" s="582"/>
      <c r="F530" s="582"/>
      <c r="G530" s="582"/>
      <c r="H530" s="582" t="s">
        <v>617</v>
      </c>
      <c r="I530" s="582"/>
      <c r="J530" s="582"/>
      <c r="K530" s="582"/>
      <c r="L530" s="582"/>
      <c r="M530" s="582" t="s">
        <v>618</v>
      </c>
      <c r="N530" s="582"/>
      <c r="O530" s="582"/>
      <c r="P530" s="582"/>
      <c r="Q530" s="582"/>
      <c r="R530" s="582" t="s">
        <v>619</v>
      </c>
      <c r="S530" s="582"/>
      <c r="T530" s="582"/>
      <c r="U530" s="582"/>
      <c r="V530" s="582"/>
      <c r="W530" s="582" t="s">
        <v>620</v>
      </c>
      <c r="X530" s="582"/>
      <c r="Y530" s="582"/>
      <c r="Z530" s="582"/>
      <c r="AA530" s="582"/>
      <c r="AB530" s="124"/>
    </row>
    <row r="531" spans="2:28" ht="16.149999999999999" customHeight="1">
      <c r="B531" s="3"/>
      <c r="C531" s="582" t="s">
        <v>561</v>
      </c>
      <c r="D531" s="582"/>
      <c r="E531" s="582"/>
      <c r="F531" s="582"/>
      <c r="G531" s="582"/>
      <c r="H531" s="628">
        <v>0</v>
      </c>
      <c r="I531" s="628"/>
      <c r="J531" s="628"/>
      <c r="K531" s="628"/>
      <c r="L531" s="628"/>
      <c r="M531" s="629">
        <v>7.106466578085457</v>
      </c>
      <c r="N531" s="629"/>
      <c r="O531" s="629"/>
      <c r="P531" s="629"/>
      <c r="Q531" s="629"/>
      <c r="R531" s="629">
        <v>17.766166445213642</v>
      </c>
      <c r="S531" s="629"/>
      <c r="T531" s="629"/>
      <c r="U531" s="629"/>
      <c r="V531" s="629"/>
      <c r="W531" s="629">
        <v>28.425866312341828</v>
      </c>
      <c r="X531" s="629"/>
      <c r="Y531" s="629"/>
      <c r="Z531" s="629"/>
      <c r="AA531" s="629"/>
      <c r="AB531" s="124"/>
    </row>
    <row r="532" spans="2:28" ht="16.149999999999999" customHeight="1">
      <c r="B532" s="3"/>
      <c r="C532" s="582" t="s">
        <v>621</v>
      </c>
      <c r="D532" s="582"/>
      <c r="E532" s="582"/>
      <c r="F532" s="582"/>
      <c r="G532" s="582"/>
      <c r="H532" s="629">
        <v>4895.3144322715716</v>
      </c>
      <c r="I532" s="629"/>
      <c r="J532" s="629"/>
      <c r="K532" s="629"/>
      <c r="L532" s="629"/>
      <c r="M532" s="629">
        <v>4895.3144322715716</v>
      </c>
      <c r="N532" s="629"/>
      <c r="O532" s="629"/>
      <c r="P532" s="629"/>
      <c r="Q532" s="629"/>
      <c r="R532" s="629">
        <v>977.5078055256613</v>
      </c>
      <c r="S532" s="629"/>
      <c r="T532" s="629"/>
      <c r="U532" s="629"/>
      <c r="V532" s="629"/>
      <c r="W532" s="629">
        <v>977.5078055256613</v>
      </c>
      <c r="X532" s="629"/>
      <c r="Y532" s="629"/>
      <c r="Z532" s="629"/>
      <c r="AA532" s="629"/>
      <c r="AB532" s="124"/>
    </row>
    <row r="533" spans="2:28" ht="16.149999999999999" customHeight="1">
      <c r="B533" s="3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4"/>
      <c r="AA533" s="124"/>
      <c r="AB533" s="124"/>
    </row>
    <row r="534" spans="2:28" ht="16.149999999999999" customHeight="1">
      <c r="B534" s="3"/>
      <c r="C534" s="1"/>
      <c r="D534" s="1" t="s">
        <v>416</v>
      </c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26"/>
      <c r="Z534" s="124"/>
      <c r="AA534" s="124"/>
      <c r="AB534" s="124"/>
    </row>
    <row r="535" spans="2:28" ht="16.149999999999999" customHeight="1">
      <c r="B535" s="3"/>
      <c r="C535" s="1"/>
      <c r="D535" s="354">
        <v>1</v>
      </c>
      <c r="E535" s="354"/>
      <c r="F535" s="354"/>
      <c r="G535" s="354"/>
      <c r="H535" s="354"/>
      <c r="I535" s="354"/>
      <c r="J535" s="354"/>
      <c r="K535" s="354"/>
      <c r="L535" s="354"/>
      <c r="M535" s="354"/>
      <c r="N535" s="354"/>
      <c r="O535" s="354"/>
      <c r="P535" s="354"/>
      <c r="Q535" s="354"/>
      <c r="R535" s="36"/>
      <c r="S535" s="36"/>
      <c r="T535" s="36"/>
      <c r="U535" s="36"/>
      <c r="V535" s="36"/>
      <c r="W535" s="36"/>
      <c r="X535" s="36"/>
      <c r="Y535" s="36"/>
      <c r="Z535" s="124"/>
      <c r="AA535" s="124"/>
      <c r="AB535" s="124"/>
    </row>
    <row r="536" spans="2:28" ht="16.149999999999999" customHeight="1">
      <c r="B536" s="3"/>
      <c r="C536" s="1"/>
      <c r="D536" s="354"/>
      <c r="E536" s="354"/>
      <c r="F536" s="354"/>
      <c r="G536" s="354"/>
      <c r="H536" s="354"/>
      <c r="I536" s="354"/>
      <c r="J536" s="354"/>
      <c r="K536" s="354"/>
      <c r="L536" s="354"/>
      <c r="M536" s="354"/>
      <c r="N536" s="354"/>
      <c r="O536" s="354"/>
      <c r="P536" s="354"/>
      <c r="Q536" s="354"/>
      <c r="R536" s="36"/>
      <c r="S536" s="36"/>
      <c r="T536" s="36"/>
      <c r="U536" s="36"/>
      <c r="V536" s="36"/>
      <c r="W536" s="36"/>
      <c r="X536" s="36"/>
      <c r="Y536" s="36"/>
      <c r="Z536" s="124"/>
      <c r="AA536" s="124"/>
      <c r="AB536" s="124"/>
    </row>
    <row r="537" spans="2:28" ht="16.149999999999999" customHeight="1">
      <c r="B537" s="3"/>
      <c r="C537" s="1"/>
      <c r="D537" s="354"/>
      <c r="E537" s="354"/>
      <c r="F537" s="354"/>
      <c r="G537" s="354"/>
      <c r="H537" s="354"/>
      <c r="I537" s="354"/>
      <c r="J537" s="354"/>
      <c r="K537" s="354"/>
      <c r="L537" s="354"/>
      <c r="M537" s="354"/>
      <c r="N537" s="354"/>
      <c r="O537" s="354"/>
      <c r="P537" s="354"/>
      <c r="Q537" s="354"/>
      <c r="R537" s="36"/>
      <c r="S537" s="36"/>
      <c r="T537" s="36"/>
      <c r="U537" s="36"/>
      <c r="V537" s="36"/>
      <c r="W537" s="36"/>
      <c r="X537" s="36"/>
      <c r="Y537" s="36"/>
      <c r="Z537" s="124"/>
      <c r="AA537" s="124"/>
      <c r="AB537" s="124"/>
    </row>
    <row r="538" spans="2:28" ht="16.149999999999999" customHeight="1">
      <c r="B538" s="3"/>
      <c r="C538" s="1"/>
      <c r="D538" s="354"/>
      <c r="E538" s="354"/>
      <c r="F538" s="354"/>
      <c r="G538" s="354"/>
      <c r="H538" s="354"/>
      <c r="I538" s="354"/>
      <c r="J538" s="354"/>
      <c r="K538" s="354"/>
      <c r="L538" s="354"/>
      <c r="M538" s="354"/>
      <c r="N538" s="354"/>
      <c r="O538" s="354"/>
      <c r="P538" s="354"/>
      <c r="Q538" s="354"/>
      <c r="R538" s="36"/>
      <c r="S538" s="36"/>
      <c r="T538" s="36"/>
      <c r="U538" s="36"/>
      <c r="V538" s="36"/>
      <c r="W538" s="36"/>
      <c r="X538" s="36"/>
      <c r="Y538" s="36"/>
      <c r="Z538" s="124"/>
      <c r="AA538" s="124"/>
      <c r="AB538" s="124"/>
    </row>
    <row r="539" spans="2:28" ht="16.149999999999999" customHeight="1">
      <c r="B539" s="3"/>
      <c r="C539" s="1"/>
      <c r="D539" s="354"/>
      <c r="E539" s="354"/>
      <c r="F539" s="354"/>
      <c r="G539" s="354"/>
      <c r="H539" s="354"/>
      <c r="I539" s="354"/>
      <c r="J539" s="354"/>
      <c r="K539" s="354"/>
      <c r="L539" s="354"/>
      <c r="M539" s="354"/>
      <c r="N539" s="354"/>
      <c r="O539" s="354"/>
      <c r="P539" s="354"/>
      <c r="Q539" s="354"/>
      <c r="R539" s="36"/>
      <c r="S539" s="36"/>
      <c r="T539" s="36"/>
      <c r="U539" s="36"/>
      <c r="V539" s="36"/>
      <c r="W539" s="36"/>
      <c r="X539" s="36"/>
      <c r="Y539" s="36"/>
      <c r="Z539" s="124"/>
      <c r="AA539" s="124"/>
      <c r="AB539" s="124"/>
    </row>
    <row r="540" spans="2:28" ht="16.149999999999999" customHeight="1">
      <c r="B540" s="3"/>
      <c r="C540" s="1"/>
      <c r="D540" s="354"/>
      <c r="E540" s="354"/>
      <c r="F540" s="354"/>
      <c r="G540" s="354"/>
      <c r="H540" s="354"/>
      <c r="I540" s="354"/>
      <c r="J540" s="354"/>
      <c r="K540" s="354"/>
      <c r="L540" s="354"/>
      <c r="M540" s="354"/>
      <c r="N540" s="354"/>
      <c r="O540" s="354"/>
      <c r="P540" s="354"/>
      <c r="Q540" s="354"/>
      <c r="R540" s="36"/>
      <c r="S540" s="36"/>
      <c r="T540" s="36"/>
      <c r="U540" s="36"/>
      <c r="V540" s="36"/>
      <c r="W540" s="36"/>
      <c r="X540" s="36"/>
      <c r="Y540" s="36"/>
      <c r="Z540" s="124"/>
      <c r="AA540" s="124"/>
      <c r="AB540" s="124"/>
    </row>
    <row r="541" spans="2:28" ht="16.149999999999999" customHeight="1">
      <c r="B541" s="3"/>
      <c r="C541" s="1"/>
      <c r="D541" s="354"/>
      <c r="E541" s="354"/>
      <c r="F541" s="354"/>
      <c r="G541" s="354"/>
      <c r="H541" s="354"/>
      <c r="I541" s="354"/>
      <c r="J541" s="354"/>
      <c r="K541" s="354"/>
      <c r="L541" s="354"/>
      <c r="M541" s="354"/>
      <c r="N541" s="354"/>
      <c r="O541" s="354"/>
      <c r="P541" s="354"/>
      <c r="Q541" s="354"/>
      <c r="R541" s="36"/>
      <c r="S541" s="36"/>
      <c r="T541" s="36"/>
      <c r="U541" s="36"/>
      <c r="V541" s="36"/>
      <c r="W541" s="36"/>
      <c r="X541" s="36"/>
      <c r="Y541" s="36"/>
      <c r="Z541" s="124"/>
      <c r="AA541" s="124"/>
      <c r="AB541" s="124"/>
    </row>
    <row r="542" spans="2:28" ht="16.149999999999999" customHeight="1">
      <c r="B542" s="3"/>
      <c r="C542" s="1"/>
      <c r="D542" s="354"/>
      <c r="E542" s="354"/>
      <c r="F542" s="354"/>
      <c r="G542" s="354"/>
      <c r="H542" s="354"/>
      <c r="I542" s="354"/>
      <c r="J542" s="354"/>
      <c r="K542" s="354"/>
      <c r="L542" s="354"/>
      <c r="M542" s="354"/>
      <c r="N542" s="354"/>
      <c r="O542" s="354"/>
      <c r="P542" s="354"/>
      <c r="Q542" s="354"/>
      <c r="R542" s="36"/>
      <c r="S542" s="36"/>
      <c r="T542" s="36"/>
      <c r="U542" s="36"/>
      <c r="V542" s="36"/>
      <c r="W542" s="36"/>
      <c r="X542" s="36"/>
      <c r="Y542" s="36"/>
      <c r="Z542" s="124"/>
      <c r="AA542" s="124"/>
      <c r="AB542" s="124"/>
    </row>
    <row r="543" spans="2:28" ht="16.149999999999999" customHeight="1">
      <c r="B543" s="3"/>
      <c r="C543" s="1"/>
      <c r="D543" s="354"/>
      <c r="E543" s="354"/>
      <c r="F543" s="354"/>
      <c r="G543" s="354"/>
      <c r="H543" s="354"/>
      <c r="I543" s="354"/>
      <c r="J543" s="354"/>
      <c r="K543" s="354"/>
      <c r="L543" s="354"/>
      <c r="M543" s="354"/>
      <c r="N543" s="354"/>
      <c r="O543" s="354"/>
      <c r="P543" s="354"/>
      <c r="Q543" s="354"/>
      <c r="R543" s="36"/>
      <c r="S543" s="36"/>
      <c r="T543" s="36"/>
      <c r="U543" s="36"/>
      <c r="V543" s="36"/>
      <c r="W543" s="36"/>
      <c r="X543" s="36"/>
      <c r="Y543" s="36"/>
      <c r="Z543" s="124"/>
      <c r="AA543" s="124"/>
      <c r="AB543" s="124"/>
    </row>
    <row r="544" spans="2:28" ht="16.149999999999999" customHeight="1">
      <c r="B544" s="3"/>
      <c r="C544" s="1"/>
      <c r="D544" s="354"/>
      <c r="E544" s="354"/>
      <c r="F544" s="354"/>
      <c r="G544" s="354"/>
      <c r="H544" s="354"/>
      <c r="I544" s="354"/>
      <c r="J544" s="354"/>
      <c r="K544" s="354"/>
      <c r="L544" s="354"/>
      <c r="M544" s="354"/>
      <c r="N544" s="354"/>
      <c r="O544" s="354"/>
      <c r="P544" s="354"/>
      <c r="Q544" s="354"/>
      <c r="R544" s="36"/>
      <c r="S544" s="36"/>
      <c r="T544" s="36"/>
      <c r="U544" s="36"/>
      <c r="V544" s="36"/>
      <c r="W544" s="36"/>
      <c r="X544" s="36"/>
      <c r="Y544" s="36"/>
      <c r="Z544" s="124"/>
      <c r="AA544" s="124"/>
      <c r="AB544" s="124"/>
    </row>
    <row r="545" spans="2:28" ht="16.149999999999999" customHeight="1">
      <c r="B545" s="3"/>
      <c r="C545" s="1"/>
      <c r="D545" s="354"/>
      <c r="E545" s="354"/>
      <c r="F545" s="354"/>
      <c r="G545" s="354"/>
      <c r="H545" s="354"/>
      <c r="I545" s="354"/>
      <c r="J545" s="354"/>
      <c r="K545" s="354"/>
      <c r="L545" s="354"/>
      <c r="M545" s="354"/>
      <c r="N545" s="354"/>
      <c r="O545" s="354"/>
      <c r="P545" s="354"/>
      <c r="Q545" s="354"/>
      <c r="R545" s="36"/>
      <c r="S545" s="36"/>
      <c r="T545" s="36"/>
      <c r="U545" s="36"/>
      <c r="V545" s="36"/>
      <c r="W545" s="36"/>
      <c r="X545" s="36"/>
      <c r="Y545" s="36"/>
      <c r="Z545" s="124"/>
      <c r="AA545" s="124"/>
      <c r="AB545" s="124"/>
    </row>
    <row r="546" spans="2:28" ht="16.149999999999999" customHeight="1">
      <c r="B546" s="3"/>
      <c r="C546" s="1"/>
      <c r="D546" s="354"/>
      <c r="E546" s="354"/>
      <c r="F546" s="354"/>
      <c r="G546" s="354"/>
      <c r="H546" s="354"/>
      <c r="I546" s="354"/>
      <c r="J546" s="354"/>
      <c r="K546" s="354"/>
      <c r="L546" s="354"/>
      <c r="M546" s="354"/>
      <c r="N546" s="354"/>
      <c r="O546" s="354"/>
      <c r="P546" s="354"/>
      <c r="Q546" s="354"/>
      <c r="R546" s="36"/>
      <c r="S546" s="36"/>
      <c r="T546" s="36"/>
      <c r="U546" s="36"/>
      <c r="V546" s="36"/>
      <c r="W546" s="36"/>
      <c r="X546" s="36"/>
      <c r="Y546" s="36"/>
      <c r="Z546" s="124"/>
      <c r="AA546" s="124"/>
      <c r="AB546" s="124"/>
    </row>
    <row r="547" spans="2:28" ht="16.149999999999999" customHeight="1">
      <c r="B547" s="3"/>
      <c r="C547" s="1"/>
      <c r="D547" s="354"/>
      <c r="E547" s="354"/>
      <c r="F547" s="354"/>
      <c r="G547" s="354"/>
      <c r="H547" s="354"/>
      <c r="I547" s="354"/>
      <c r="J547" s="354"/>
      <c r="K547" s="354"/>
      <c r="L547" s="354"/>
      <c r="M547" s="354"/>
      <c r="N547" s="354"/>
      <c r="O547" s="354"/>
      <c r="P547" s="354"/>
      <c r="Q547" s="354"/>
      <c r="R547" s="36"/>
      <c r="S547" s="36"/>
      <c r="T547" s="36"/>
      <c r="U547" s="36"/>
      <c r="V547" s="36"/>
      <c r="W547" s="36"/>
      <c r="X547" s="36"/>
      <c r="Y547" s="36"/>
      <c r="Z547" s="124"/>
      <c r="AA547" s="124"/>
      <c r="AB547" s="124"/>
    </row>
    <row r="548" spans="2:28" ht="16.149999999999999" customHeight="1">
      <c r="B548" s="3"/>
      <c r="C548" s="1"/>
      <c r="D548" s="354"/>
      <c r="E548" s="354"/>
      <c r="F548" s="354"/>
      <c r="G548" s="354"/>
      <c r="H548" s="354"/>
      <c r="I548" s="354"/>
      <c r="J548" s="354"/>
      <c r="K548" s="354"/>
      <c r="L548" s="354"/>
      <c r="M548" s="354"/>
      <c r="N548" s="354"/>
      <c r="O548" s="354"/>
      <c r="P548" s="354"/>
      <c r="Q548" s="354"/>
      <c r="R548" s="36"/>
      <c r="S548" s="36"/>
      <c r="T548" s="36"/>
      <c r="U548" s="36"/>
      <c r="V548" s="36"/>
      <c r="W548" s="36"/>
      <c r="X548" s="36"/>
      <c r="Y548" s="36"/>
      <c r="Z548" s="124"/>
      <c r="AA548" s="124"/>
      <c r="AB548" s="124"/>
    </row>
    <row r="549" spans="2:28" ht="16.149999999999999" customHeight="1">
      <c r="B549" s="3"/>
      <c r="C549" s="1"/>
      <c r="D549" s="354"/>
      <c r="E549" s="354"/>
      <c r="F549" s="354"/>
      <c r="G549" s="354"/>
      <c r="H549" s="354"/>
      <c r="I549" s="354"/>
      <c r="J549" s="354"/>
      <c r="K549" s="354"/>
      <c r="L549" s="354"/>
      <c r="M549" s="354"/>
      <c r="N549" s="354"/>
      <c r="O549" s="354"/>
      <c r="P549" s="354"/>
      <c r="Q549" s="354"/>
      <c r="R549" s="36"/>
      <c r="S549" s="36"/>
      <c r="T549" s="36"/>
      <c r="U549" s="36"/>
      <c r="V549" s="36"/>
      <c r="W549" s="36"/>
      <c r="X549" s="36"/>
      <c r="Y549" s="36"/>
      <c r="Z549" s="124"/>
      <c r="AA549" s="124"/>
      <c r="AB549" s="124"/>
    </row>
    <row r="550" spans="2:28" ht="16.149999999999999" customHeight="1">
      <c r="B550" s="3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26"/>
      <c r="Z550" s="124"/>
      <c r="AA550" s="124"/>
      <c r="AB550" s="124"/>
    </row>
    <row r="551" spans="2:28" ht="16.149999999999999" customHeight="1">
      <c r="B551" s="3"/>
      <c r="C551" s="582" t="s">
        <v>19</v>
      </c>
      <c r="D551" s="582"/>
      <c r="E551" s="582"/>
      <c r="F551" s="582"/>
      <c r="G551" s="582"/>
      <c r="H551" s="582" t="s">
        <v>565</v>
      </c>
      <c r="I551" s="582"/>
      <c r="J551" s="582"/>
      <c r="K551" s="582"/>
      <c r="L551" s="582"/>
      <c r="M551" s="582"/>
      <c r="N551" s="582"/>
      <c r="O551" s="582"/>
      <c r="P551" s="582"/>
      <c r="Q551" s="582"/>
      <c r="R551" s="582"/>
      <c r="S551" s="582"/>
      <c r="T551" s="582"/>
      <c r="U551" s="582"/>
      <c r="V551" s="582"/>
      <c r="W551" s="582"/>
      <c r="X551" s="582"/>
      <c r="Y551" s="582"/>
      <c r="Z551" s="582"/>
      <c r="AA551" s="582"/>
      <c r="AB551" s="124"/>
    </row>
    <row r="552" spans="2:28" ht="16.149999999999999" customHeight="1">
      <c r="B552" s="3"/>
      <c r="C552" s="582"/>
      <c r="D552" s="582"/>
      <c r="E552" s="582"/>
      <c r="F552" s="582"/>
      <c r="G552" s="582"/>
      <c r="H552" s="582" t="s">
        <v>617</v>
      </c>
      <c r="I552" s="582"/>
      <c r="J552" s="582"/>
      <c r="K552" s="582"/>
      <c r="L552" s="582"/>
      <c r="M552" s="582" t="s">
        <v>618</v>
      </c>
      <c r="N552" s="582"/>
      <c r="O552" s="582"/>
      <c r="P552" s="582"/>
      <c r="Q552" s="582"/>
      <c r="R552" s="582" t="s">
        <v>619</v>
      </c>
      <c r="S552" s="582"/>
      <c r="T552" s="582"/>
      <c r="U552" s="582"/>
      <c r="V552" s="582"/>
      <c r="W552" s="582" t="s">
        <v>620</v>
      </c>
      <c r="X552" s="582"/>
      <c r="Y552" s="582"/>
      <c r="Z552" s="582"/>
      <c r="AA552" s="582"/>
      <c r="AB552" s="124"/>
    </row>
    <row r="553" spans="2:28" ht="16.149999999999999" customHeight="1">
      <c r="B553" s="3"/>
      <c r="C553" s="582" t="s">
        <v>561</v>
      </c>
      <c r="D553" s="582"/>
      <c r="E553" s="582"/>
      <c r="F553" s="582"/>
      <c r="G553" s="582"/>
      <c r="H553" s="358">
        <v>0</v>
      </c>
      <c r="I553" s="630"/>
      <c r="J553" s="630"/>
      <c r="K553" s="630"/>
      <c r="L553" s="359"/>
      <c r="M553" s="360">
        <v>7.0926654587883986</v>
      </c>
      <c r="N553" s="631"/>
      <c r="O553" s="631"/>
      <c r="P553" s="631"/>
      <c r="Q553" s="361"/>
      <c r="R553" s="360">
        <v>17.731663646970997</v>
      </c>
      <c r="S553" s="631"/>
      <c r="T553" s="631"/>
      <c r="U553" s="631"/>
      <c r="V553" s="361"/>
      <c r="W553" s="629">
        <v>28.370661835153594</v>
      </c>
      <c r="X553" s="629"/>
      <c r="Y553" s="629"/>
      <c r="Z553" s="629"/>
      <c r="AA553" s="629"/>
      <c r="AB553" s="124"/>
    </row>
    <row r="554" spans="2:28" ht="16.149999999999999" customHeight="1">
      <c r="B554" s="3"/>
      <c r="C554" s="582" t="s">
        <v>621</v>
      </c>
      <c r="D554" s="582"/>
      <c r="E554" s="582"/>
      <c r="F554" s="582"/>
      <c r="G554" s="582"/>
      <c r="H554" s="629">
        <v>4895.3144322715716</v>
      </c>
      <c r="I554" s="629"/>
      <c r="J554" s="629"/>
      <c r="K554" s="629"/>
      <c r="L554" s="629"/>
      <c r="M554" s="629">
        <v>4895.3144322715716</v>
      </c>
      <c r="N554" s="629"/>
      <c r="O554" s="629"/>
      <c r="P554" s="629"/>
      <c r="Q554" s="629"/>
      <c r="R554" s="629">
        <v>977.5078055256613</v>
      </c>
      <c r="S554" s="629"/>
      <c r="T554" s="629"/>
      <c r="U554" s="629"/>
      <c r="V554" s="629"/>
      <c r="W554" s="629">
        <v>977.5078055256613</v>
      </c>
      <c r="X554" s="629"/>
      <c r="Y554" s="629"/>
      <c r="Z554" s="629"/>
      <c r="AA554" s="629"/>
      <c r="AB554" s="124"/>
    </row>
    <row r="555" spans="2:28" ht="16.149999999999999" customHeight="1">
      <c r="B555" s="3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1"/>
      <c r="T555" s="11"/>
      <c r="U555" s="11"/>
      <c r="V555" s="10"/>
      <c r="W555" s="10"/>
      <c r="X555" s="124"/>
      <c r="Y555" s="124"/>
      <c r="Z555" s="124"/>
      <c r="AA555" s="124"/>
      <c r="AB555" s="124"/>
    </row>
    <row r="557" spans="2:28" ht="16.149999999999999" customHeight="1">
      <c r="B557" s="3" t="s">
        <v>623</v>
      </c>
      <c r="C557" s="5"/>
      <c r="D557" s="11"/>
      <c r="E557" s="11"/>
      <c r="F557" s="10"/>
      <c r="G557" s="10"/>
      <c r="H557" s="11"/>
      <c r="I557" s="124"/>
      <c r="J557" s="124"/>
      <c r="K557" s="124"/>
      <c r="L557" s="124"/>
      <c r="M557" s="124"/>
      <c r="N557" s="124"/>
      <c r="O557" s="124"/>
      <c r="P557" s="124"/>
      <c r="Q557" s="135"/>
      <c r="R557" s="10"/>
      <c r="S557" s="10"/>
      <c r="T557" s="10"/>
      <c r="U557" s="10"/>
      <c r="V557" s="10"/>
      <c r="W557" s="10"/>
      <c r="X557" s="124"/>
      <c r="Y557" s="5"/>
      <c r="Z557" s="5"/>
      <c r="AA557" s="5"/>
      <c r="AB557" s="5"/>
    </row>
    <row r="558" spans="2:28" ht="16.149999999999999" customHeight="1">
      <c r="B558" s="5"/>
      <c r="C558" s="108" t="s">
        <v>624</v>
      </c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</row>
    <row r="559" spans="2:28" ht="16.149999999999999" customHeight="1">
      <c r="B559" s="5"/>
      <c r="C559" s="108" t="s">
        <v>625</v>
      </c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</row>
    <row r="560" spans="2:28" ht="16.149999999999999" customHeight="1">
      <c r="B560" s="5"/>
      <c r="C560" s="108" t="s">
        <v>626</v>
      </c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</row>
    <row r="561" spans="2:28" ht="16.149999999999999" customHeight="1">
      <c r="B561" s="5"/>
      <c r="C561" s="108" t="s">
        <v>627</v>
      </c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</row>
    <row r="562" spans="2:28" ht="16.149999999999999" customHeight="1">
      <c r="B562" s="5"/>
      <c r="C562" s="108" t="s">
        <v>628</v>
      </c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</row>
    <row r="563" spans="2:28" ht="16.149999999999999" customHeight="1">
      <c r="B563" s="5"/>
      <c r="C563" s="108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</row>
    <row r="564" spans="2:28" ht="16.149999999999999" customHeight="1">
      <c r="B564" s="5"/>
      <c r="C564" s="108" t="s">
        <v>629</v>
      </c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</row>
    <row r="565" spans="2:28" ht="16.149999999999999" customHeight="1">
      <c r="B565" s="5"/>
      <c r="C565" s="108" t="s">
        <v>630</v>
      </c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</row>
    <row r="566" spans="2:28" ht="16.149999999999999" customHeight="1">
      <c r="B566" s="5"/>
      <c r="C566" s="108" t="s">
        <v>631</v>
      </c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</row>
    <row r="567" spans="2:28" ht="16.149999999999999" customHeight="1">
      <c r="B567" s="5"/>
      <c r="C567" s="108" t="s">
        <v>632</v>
      </c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</row>
    <row r="568" spans="2:28" ht="16.149999999999999" customHeight="1">
      <c r="B568" s="5"/>
      <c r="C568" s="108" t="s">
        <v>633</v>
      </c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</row>
    <row r="569" spans="2:28" ht="16.149999999999999" customHeight="1">
      <c r="B569" s="5"/>
      <c r="C569" s="108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</row>
    <row r="570" spans="2:28" ht="16.149999999999999" customHeight="1">
      <c r="B570" s="5"/>
      <c r="C570" s="108" t="s">
        <v>634</v>
      </c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</row>
    <row r="571" spans="2:28" ht="16.149999999999999" customHeight="1">
      <c r="B571" s="5"/>
      <c r="C571" s="108" t="s">
        <v>635</v>
      </c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</row>
    <row r="572" spans="2:28" ht="16.149999999999999" customHeight="1">
      <c r="B572" s="5"/>
      <c r="C572" s="108" t="s">
        <v>636</v>
      </c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</row>
    <row r="573" spans="2:28" ht="16.149999999999999" customHeight="1">
      <c r="B573" s="5"/>
      <c r="C573" s="108" t="s">
        <v>637</v>
      </c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</row>
    <row r="574" spans="2:28" ht="16.149999999999999" customHeight="1">
      <c r="B574" s="1"/>
      <c r="C574" s="1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</row>
    <row r="575" spans="2:28" ht="16.149999999999999" customHeight="1">
      <c r="B575" s="1"/>
      <c r="C575" s="1" t="s">
        <v>638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</row>
    <row r="576" spans="2:28" ht="16.149999999999999" customHeight="1">
      <c r="B576" s="1"/>
      <c r="C576" s="1"/>
      <c r="D576" s="1" t="s">
        <v>419</v>
      </c>
      <c r="E576" s="1"/>
      <c r="F576" s="1"/>
      <c r="G576" s="1"/>
      <c r="H576" s="1"/>
      <c r="I576" s="1"/>
      <c r="J576" s="1"/>
      <c r="K576" s="1" t="s">
        <v>8</v>
      </c>
      <c r="L576" s="357" t="s">
        <v>50</v>
      </c>
      <c r="M576" s="357"/>
      <c r="N576" s="357"/>
      <c r="O576" s="357"/>
      <c r="P576" s="357"/>
      <c r="Q576" s="357"/>
      <c r="R576" s="357"/>
      <c r="S576" s="357"/>
      <c r="T576" s="1"/>
      <c r="U576" s="1"/>
      <c r="V576" s="1"/>
      <c r="W576" s="1"/>
      <c r="X576" s="1"/>
      <c r="Y576" s="1"/>
      <c r="Z576" s="1"/>
      <c r="AA576" s="1"/>
      <c r="AB576" s="1"/>
    </row>
    <row r="577" spans="2:28" ht="16.149999999999999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38"/>
      <c r="M577" s="138"/>
      <c r="N577" s="138"/>
      <c r="O577" s="138"/>
      <c r="P577" s="138"/>
      <c r="Q577" s="138"/>
      <c r="R577" s="138"/>
      <c r="S577" s="138"/>
      <c r="T577" s="1"/>
      <c r="U577" s="1"/>
      <c r="V577" s="1"/>
      <c r="W577" s="1"/>
      <c r="X577" s="1"/>
      <c r="Y577" s="1"/>
      <c r="Z577" s="1"/>
      <c r="AA577" s="1"/>
      <c r="AB577" s="1"/>
    </row>
    <row r="578" spans="2:28" ht="16.149999999999999" customHeight="1">
      <c r="B578" s="5"/>
      <c r="C578" s="124"/>
      <c r="D578" s="1" t="s">
        <v>424</v>
      </c>
      <c r="E578" s="1"/>
      <c r="F578" s="1"/>
      <c r="G578" s="1"/>
      <c r="H578" s="1"/>
      <c r="I578" s="1"/>
      <c r="J578" s="1"/>
      <c r="K578" s="1"/>
      <c r="L578" s="138"/>
      <c r="M578" s="138"/>
      <c r="N578" s="138"/>
      <c r="O578" s="138"/>
      <c r="P578" s="138"/>
      <c r="Q578" s="138"/>
      <c r="R578" s="138"/>
      <c r="S578" s="138"/>
      <c r="T578" s="10"/>
      <c r="U578" s="10"/>
      <c r="V578" s="10"/>
      <c r="W578" s="10"/>
      <c r="X578" s="124"/>
      <c r="Y578" s="5"/>
      <c r="Z578" s="5"/>
      <c r="AA578" s="5"/>
      <c r="AB578" s="5"/>
    </row>
    <row r="579" spans="2:28" ht="16.149999999999999" customHeight="1">
      <c r="B579" s="5"/>
      <c r="C579" s="124"/>
      <c r="D579" s="1"/>
      <c r="E579" s="1" t="s">
        <v>425</v>
      </c>
      <c r="F579" s="1"/>
      <c r="G579" s="1"/>
      <c r="H579" s="1"/>
      <c r="I579" s="1"/>
      <c r="J579" s="124"/>
      <c r="K579" s="1" t="s">
        <v>8</v>
      </c>
      <c r="L579" s="357" t="s">
        <v>54</v>
      </c>
      <c r="M579" s="357"/>
      <c r="N579" s="357"/>
      <c r="O579" s="357"/>
      <c r="P579" s="357"/>
      <c r="Q579" s="357"/>
      <c r="R579" s="357"/>
      <c r="S579" s="357"/>
      <c r="T579" s="10"/>
      <c r="U579" s="10"/>
      <c r="V579" s="10"/>
      <c r="W579" s="10"/>
      <c r="X579" s="124"/>
      <c r="Y579" s="5"/>
      <c r="Z579" s="5"/>
      <c r="AA579" s="5"/>
      <c r="AB579" s="5"/>
    </row>
    <row r="580" spans="2:28" ht="16.149999999999999" customHeight="1">
      <c r="B580" s="5"/>
      <c r="C580" s="124"/>
      <c r="D580" s="1"/>
      <c r="E580" s="1" t="s">
        <v>429</v>
      </c>
      <c r="F580" s="1"/>
      <c r="G580" s="1"/>
      <c r="H580" s="1"/>
      <c r="I580" s="1"/>
      <c r="J580" s="124"/>
      <c r="K580" s="1" t="s">
        <v>8</v>
      </c>
      <c r="L580" s="357" t="s">
        <v>56</v>
      </c>
      <c r="M580" s="357"/>
      <c r="N580" s="357"/>
      <c r="O580" s="357"/>
      <c r="P580" s="357"/>
      <c r="Q580" s="357"/>
      <c r="R580" s="357"/>
      <c r="S580" s="357"/>
      <c r="T580" s="10"/>
      <c r="U580" s="10"/>
      <c r="V580" s="10"/>
      <c r="W580" s="10"/>
      <c r="X580" s="124"/>
      <c r="Y580" s="5"/>
      <c r="Z580" s="5"/>
      <c r="AA580" s="5"/>
      <c r="AB580" s="5"/>
    </row>
    <row r="581" spans="2:28" ht="16.149999999999999" customHeight="1">
      <c r="B581" s="5"/>
      <c r="C581" s="124"/>
      <c r="D581" s="10"/>
      <c r="E581" s="10"/>
      <c r="F581" s="10"/>
      <c r="G581" s="10"/>
      <c r="H581" s="11"/>
      <c r="I581" s="124"/>
      <c r="J581" s="124"/>
      <c r="K581" s="124"/>
      <c r="L581" s="124"/>
      <c r="M581" s="124"/>
      <c r="N581" s="124"/>
      <c r="O581" s="124"/>
      <c r="P581" s="124"/>
      <c r="Q581" s="135"/>
      <c r="R581" s="10"/>
      <c r="S581" s="10"/>
      <c r="T581" s="10"/>
      <c r="U581" s="10"/>
      <c r="V581" s="10"/>
      <c r="W581" s="10"/>
      <c r="X581" s="124"/>
      <c r="Y581" s="5"/>
      <c r="Z581" s="5"/>
      <c r="AA581" s="5"/>
      <c r="AB581" s="5"/>
    </row>
    <row r="582" spans="2:28" ht="16.149999999999999" customHeight="1">
      <c r="B582" s="5"/>
      <c r="C582" s="1" t="s">
        <v>639</v>
      </c>
      <c r="D582" s="10"/>
      <c r="E582" s="10"/>
      <c r="F582" s="10"/>
      <c r="G582" s="10"/>
      <c r="H582" s="11"/>
      <c r="I582" s="124"/>
      <c r="J582" s="124"/>
      <c r="K582" s="124"/>
      <c r="L582" s="124"/>
      <c r="M582" s="124"/>
      <c r="N582" s="124"/>
      <c r="O582" s="124"/>
      <c r="P582" s="124"/>
      <c r="Q582" s="135"/>
      <c r="R582" s="10"/>
      <c r="S582" s="10"/>
      <c r="T582" s="10"/>
      <c r="U582" s="10"/>
      <c r="V582" s="10"/>
      <c r="W582" s="10"/>
      <c r="X582" s="124"/>
      <c r="Y582" s="5"/>
      <c r="Z582" s="5"/>
      <c r="AA582" s="5"/>
      <c r="AB582" s="5"/>
    </row>
    <row r="583" spans="2:28" ht="16.149999999999999" customHeight="1">
      <c r="B583" s="5"/>
      <c r="C583" s="5"/>
      <c r="D583" s="1" t="s">
        <v>419</v>
      </c>
      <c r="E583" s="10"/>
      <c r="F583" s="10"/>
      <c r="G583" s="10"/>
      <c r="H583" s="11"/>
      <c r="I583" s="124"/>
      <c r="J583" s="124"/>
      <c r="K583" s="124"/>
      <c r="L583" s="124"/>
      <c r="M583" s="124"/>
      <c r="N583" s="124"/>
      <c r="O583" s="124"/>
      <c r="P583" s="124"/>
      <c r="Q583" s="135"/>
      <c r="R583" s="10"/>
      <c r="S583" s="10"/>
      <c r="T583" s="10"/>
      <c r="U583" s="10"/>
      <c r="V583" s="10"/>
      <c r="W583" s="10"/>
      <c r="X583" s="124"/>
      <c r="Y583" s="5"/>
      <c r="Z583" s="5"/>
      <c r="AA583" s="5"/>
      <c r="AB583" s="5"/>
    </row>
    <row r="584" spans="2:28" ht="16.149999999999999" customHeight="1">
      <c r="B584" s="5"/>
      <c r="C584" s="5"/>
      <c r="D584" s="10"/>
      <c r="E584" s="354">
        <v>1</v>
      </c>
      <c r="F584" s="354"/>
      <c r="G584" s="354"/>
      <c r="H584" s="354"/>
      <c r="I584" s="354"/>
      <c r="J584" s="354"/>
      <c r="K584" s="354"/>
      <c r="L584" s="354"/>
      <c r="M584" s="354"/>
      <c r="N584" s="354"/>
      <c r="O584" s="354"/>
      <c r="P584" s="354"/>
      <c r="Q584" s="354"/>
      <c r="R584" s="354"/>
      <c r="S584" s="36"/>
      <c r="T584" s="36"/>
      <c r="U584" s="36"/>
      <c r="V584" s="36"/>
      <c r="W584" s="36"/>
      <c r="X584" s="36"/>
      <c r="Y584" s="36"/>
      <c r="Z584" s="36"/>
      <c r="AA584" s="5"/>
      <c r="AB584" s="5"/>
    </row>
    <row r="585" spans="2:28" ht="16.149999999999999" customHeight="1">
      <c r="B585" s="5"/>
      <c r="C585" s="5"/>
      <c r="D585" s="10"/>
      <c r="E585" s="354"/>
      <c r="F585" s="354"/>
      <c r="G585" s="354"/>
      <c r="H585" s="354"/>
      <c r="I585" s="354"/>
      <c r="J585" s="354"/>
      <c r="K585" s="354"/>
      <c r="L585" s="354"/>
      <c r="M585" s="354"/>
      <c r="N585" s="354"/>
      <c r="O585" s="354"/>
      <c r="P585" s="354"/>
      <c r="Q585" s="354"/>
      <c r="R585" s="354"/>
      <c r="S585" s="36"/>
      <c r="T585" s="36"/>
      <c r="U585" s="36"/>
      <c r="V585" s="36"/>
      <c r="W585" s="36"/>
      <c r="X585" s="36"/>
      <c r="Y585" s="36"/>
      <c r="Z585" s="36"/>
      <c r="AA585" s="5"/>
      <c r="AB585" s="5"/>
    </row>
    <row r="586" spans="2:28" ht="16.149999999999999" customHeight="1">
      <c r="B586" s="5"/>
      <c r="C586" s="5"/>
      <c r="D586" s="10"/>
      <c r="E586" s="354"/>
      <c r="F586" s="354"/>
      <c r="G586" s="354"/>
      <c r="H586" s="354"/>
      <c r="I586" s="354"/>
      <c r="J586" s="354"/>
      <c r="K586" s="354"/>
      <c r="L586" s="354"/>
      <c r="M586" s="354"/>
      <c r="N586" s="354"/>
      <c r="O586" s="354"/>
      <c r="P586" s="354"/>
      <c r="Q586" s="354"/>
      <c r="R586" s="354"/>
      <c r="S586" s="36"/>
      <c r="T586" s="36"/>
      <c r="U586" s="36"/>
      <c r="V586" s="36"/>
      <c r="W586" s="36"/>
      <c r="X586" s="36"/>
      <c r="Y586" s="36"/>
      <c r="Z586" s="36"/>
      <c r="AA586" s="5"/>
      <c r="AB586" s="5"/>
    </row>
    <row r="587" spans="2:28" ht="16.149999999999999" customHeight="1">
      <c r="B587" s="5"/>
      <c r="C587" s="5"/>
      <c r="D587" s="10"/>
      <c r="E587" s="354"/>
      <c r="F587" s="354"/>
      <c r="G587" s="354"/>
      <c r="H587" s="354"/>
      <c r="I587" s="354"/>
      <c r="J587" s="354"/>
      <c r="K587" s="354"/>
      <c r="L587" s="354"/>
      <c r="M587" s="354"/>
      <c r="N587" s="354"/>
      <c r="O587" s="354"/>
      <c r="P587" s="354"/>
      <c r="Q587" s="354"/>
      <c r="R587" s="354"/>
      <c r="S587" s="36"/>
      <c r="T587" s="36"/>
      <c r="U587" s="36"/>
      <c r="V587" s="36"/>
      <c r="W587" s="36"/>
      <c r="X587" s="36"/>
      <c r="Y587" s="36"/>
      <c r="Z587" s="36"/>
      <c r="AA587" s="5"/>
      <c r="AB587" s="5"/>
    </row>
    <row r="588" spans="2:28" ht="16.149999999999999" customHeight="1">
      <c r="B588" s="5"/>
      <c r="C588" s="5"/>
      <c r="D588" s="10"/>
      <c r="E588" s="354"/>
      <c r="F588" s="354"/>
      <c r="G588" s="354"/>
      <c r="H588" s="354"/>
      <c r="I588" s="354"/>
      <c r="J588" s="354"/>
      <c r="K588" s="354"/>
      <c r="L588" s="354"/>
      <c r="M588" s="354"/>
      <c r="N588" s="354"/>
      <c r="O588" s="354"/>
      <c r="P588" s="354"/>
      <c r="Q588" s="354"/>
      <c r="R588" s="354"/>
      <c r="S588" s="36"/>
      <c r="T588" s="36"/>
      <c r="U588" s="36"/>
      <c r="V588" s="36"/>
      <c r="W588" s="36"/>
      <c r="X588" s="36"/>
      <c r="Y588" s="36"/>
      <c r="Z588" s="36"/>
      <c r="AA588" s="5"/>
      <c r="AB588" s="5"/>
    </row>
    <row r="589" spans="2:28" ht="16.149999999999999" customHeight="1">
      <c r="B589" s="5"/>
      <c r="C589" s="5"/>
      <c r="D589" s="10"/>
      <c r="E589" s="354"/>
      <c r="F589" s="354"/>
      <c r="G589" s="354"/>
      <c r="H589" s="354"/>
      <c r="I589" s="354"/>
      <c r="J589" s="354"/>
      <c r="K589" s="354"/>
      <c r="L589" s="354"/>
      <c r="M589" s="354"/>
      <c r="N589" s="354"/>
      <c r="O589" s="354"/>
      <c r="P589" s="354"/>
      <c r="Q589" s="354"/>
      <c r="R589" s="354"/>
      <c r="S589" s="36"/>
      <c r="T589" s="36"/>
      <c r="U589" s="36"/>
      <c r="V589" s="36"/>
      <c r="W589" s="36"/>
      <c r="X589" s="36"/>
      <c r="Y589" s="36"/>
      <c r="Z589" s="36"/>
      <c r="AA589" s="5"/>
      <c r="AB589" s="5"/>
    </row>
    <row r="590" spans="2:28" ht="16.149999999999999" customHeight="1">
      <c r="B590" s="5"/>
      <c r="C590" s="5"/>
      <c r="D590" s="10"/>
      <c r="E590" s="354"/>
      <c r="F590" s="354"/>
      <c r="G590" s="354"/>
      <c r="H590" s="354"/>
      <c r="I590" s="354"/>
      <c r="J590" s="354"/>
      <c r="K590" s="354"/>
      <c r="L590" s="354"/>
      <c r="M590" s="354"/>
      <c r="N590" s="354"/>
      <c r="O590" s="354"/>
      <c r="P590" s="354"/>
      <c r="Q590" s="354"/>
      <c r="R590" s="354"/>
      <c r="S590" s="36"/>
      <c r="T590" s="36"/>
      <c r="U590" s="36"/>
      <c r="V590" s="36"/>
      <c r="W590" s="36"/>
      <c r="X590" s="36"/>
      <c r="Y590" s="36"/>
      <c r="Z590" s="36"/>
      <c r="AA590" s="5"/>
      <c r="AB590" s="5"/>
    </row>
    <row r="591" spans="2:28" ht="16.149999999999999" customHeight="1">
      <c r="B591" s="5"/>
      <c r="C591" s="5"/>
      <c r="D591" s="10"/>
      <c r="E591" s="354"/>
      <c r="F591" s="354"/>
      <c r="G591" s="354"/>
      <c r="H591" s="354"/>
      <c r="I591" s="354"/>
      <c r="J591" s="354"/>
      <c r="K591" s="354"/>
      <c r="L591" s="354"/>
      <c r="M591" s="354"/>
      <c r="N591" s="354"/>
      <c r="O591" s="354"/>
      <c r="P591" s="354"/>
      <c r="Q591" s="354"/>
      <c r="R591" s="354"/>
      <c r="S591" s="36"/>
      <c r="T591" s="36"/>
      <c r="U591" s="36"/>
      <c r="V591" s="36"/>
      <c r="W591" s="36"/>
      <c r="X591" s="36"/>
      <c r="Y591" s="36"/>
      <c r="Z591" s="36"/>
      <c r="AA591" s="5"/>
      <c r="AB591" s="5"/>
    </row>
    <row r="592" spans="2:28" ht="16.149999999999999" customHeight="1">
      <c r="B592" s="5"/>
      <c r="C592" s="5"/>
      <c r="D592" s="10"/>
      <c r="E592" s="354"/>
      <c r="F592" s="354"/>
      <c r="G592" s="354"/>
      <c r="H592" s="354"/>
      <c r="I592" s="354"/>
      <c r="J592" s="354"/>
      <c r="K592" s="354"/>
      <c r="L592" s="354"/>
      <c r="M592" s="354"/>
      <c r="N592" s="354"/>
      <c r="O592" s="354"/>
      <c r="P592" s="354"/>
      <c r="Q592" s="354"/>
      <c r="R592" s="354"/>
      <c r="S592" s="36"/>
      <c r="T592" s="36"/>
      <c r="U592" s="36"/>
      <c r="V592" s="36"/>
      <c r="W592" s="36"/>
      <c r="X592" s="36"/>
      <c r="Y592" s="36"/>
      <c r="Z592" s="36"/>
      <c r="AA592" s="5"/>
      <c r="AB592" s="5"/>
    </row>
    <row r="593" spans="2:28" ht="16.149999999999999" customHeight="1">
      <c r="B593" s="5"/>
      <c r="C593" s="5"/>
      <c r="D593" s="10"/>
      <c r="E593" s="354"/>
      <c r="F593" s="354"/>
      <c r="G593" s="354"/>
      <c r="H593" s="354"/>
      <c r="I593" s="354"/>
      <c r="J593" s="354"/>
      <c r="K593" s="354"/>
      <c r="L593" s="354"/>
      <c r="M593" s="354"/>
      <c r="N593" s="354"/>
      <c r="O593" s="354"/>
      <c r="P593" s="354"/>
      <c r="Q593" s="354"/>
      <c r="R593" s="354"/>
      <c r="S593" s="36"/>
      <c r="T593" s="36"/>
      <c r="U593" s="36"/>
      <c r="V593" s="36"/>
      <c r="W593" s="36"/>
      <c r="X593" s="36"/>
      <c r="Y593" s="36"/>
      <c r="Z593" s="36"/>
      <c r="AA593" s="5"/>
      <c r="AB593" s="5"/>
    </row>
    <row r="594" spans="2:28" ht="16.149999999999999" customHeight="1">
      <c r="B594" s="5"/>
      <c r="C594" s="5"/>
      <c r="D594" s="10"/>
      <c r="E594" s="354"/>
      <c r="F594" s="354"/>
      <c r="G594" s="354"/>
      <c r="H594" s="354"/>
      <c r="I594" s="354"/>
      <c r="J594" s="354"/>
      <c r="K594" s="354"/>
      <c r="L594" s="354"/>
      <c r="M594" s="354"/>
      <c r="N594" s="354"/>
      <c r="O594" s="354"/>
      <c r="P594" s="354"/>
      <c r="Q594" s="354"/>
      <c r="R594" s="354"/>
      <c r="S594" s="36"/>
      <c r="T594" s="36"/>
      <c r="U594" s="36"/>
      <c r="V594" s="36"/>
      <c r="W594" s="36"/>
      <c r="X594" s="36"/>
      <c r="Y594" s="36"/>
      <c r="Z594" s="36"/>
      <c r="AA594" s="5"/>
      <c r="AB594" s="5"/>
    </row>
    <row r="595" spans="2:28" ht="16.149999999999999" customHeight="1">
      <c r="B595" s="5"/>
      <c r="C595" s="5"/>
      <c r="D595" s="10"/>
      <c r="E595" s="354"/>
      <c r="F595" s="354"/>
      <c r="G595" s="354"/>
      <c r="H595" s="354"/>
      <c r="I595" s="354"/>
      <c r="J595" s="354"/>
      <c r="K595" s="354"/>
      <c r="L595" s="354"/>
      <c r="M595" s="354"/>
      <c r="N595" s="354"/>
      <c r="O595" s="354"/>
      <c r="P595" s="354"/>
      <c r="Q595" s="354"/>
      <c r="R595" s="354"/>
      <c r="S595" s="36"/>
      <c r="T595" s="36"/>
      <c r="U595" s="36"/>
      <c r="V595" s="36"/>
      <c r="W595" s="36"/>
      <c r="X595" s="36"/>
      <c r="Y595" s="36"/>
      <c r="Z595" s="36"/>
      <c r="AA595" s="5"/>
      <c r="AB595" s="5"/>
    </row>
    <row r="596" spans="2:28" ht="16.149999999999999" customHeight="1">
      <c r="B596" s="5"/>
      <c r="C596" s="5"/>
      <c r="D596" s="10"/>
      <c r="E596" s="354"/>
      <c r="F596" s="354"/>
      <c r="G596" s="354"/>
      <c r="H596" s="354"/>
      <c r="I596" s="354"/>
      <c r="J596" s="354"/>
      <c r="K596" s="354"/>
      <c r="L596" s="354"/>
      <c r="M596" s="354"/>
      <c r="N596" s="354"/>
      <c r="O596" s="354"/>
      <c r="P596" s="354"/>
      <c r="Q596" s="354"/>
      <c r="R596" s="354"/>
      <c r="S596" s="36"/>
      <c r="T596" s="36"/>
      <c r="U596" s="36"/>
      <c r="V596" s="36"/>
      <c r="W596" s="36"/>
      <c r="X596" s="36"/>
      <c r="Y596" s="36"/>
      <c r="Z596" s="36"/>
      <c r="AA596" s="5"/>
      <c r="AB596" s="5"/>
    </row>
    <row r="597" spans="2:28" ht="16.149999999999999" customHeight="1">
      <c r="B597" s="5"/>
      <c r="C597" s="5"/>
      <c r="D597" s="10"/>
      <c r="E597" s="354"/>
      <c r="F597" s="354"/>
      <c r="G597" s="354"/>
      <c r="H597" s="354"/>
      <c r="I597" s="354"/>
      <c r="J597" s="354"/>
      <c r="K597" s="354"/>
      <c r="L597" s="354"/>
      <c r="M597" s="354"/>
      <c r="N597" s="354"/>
      <c r="O597" s="354"/>
      <c r="P597" s="354"/>
      <c r="Q597" s="354"/>
      <c r="R597" s="354"/>
      <c r="S597" s="36"/>
      <c r="T597" s="36"/>
      <c r="U597" s="36"/>
      <c r="V597" s="36"/>
      <c r="W597" s="36"/>
      <c r="X597" s="36"/>
      <c r="Y597" s="36"/>
      <c r="Z597" s="36"/>
      <c r="AA597" s="5"/>
      <c r="AB597" s="5"/>
    </row>
    <row r="598" spans="2:28" ht="16.149999999999999" customHeight="1">
      <c r="B598" s="5"/>
      <c r="C598" s="5"/>
      <c r="D598" s="10"/>
      <c r="E598" s="354"/>
      <c r="F598" s="354"/>
      <c r="G598" s="354"/>
      <c r="H598" s="354"/>
      <c r="I598" s="354"/>
      <c r="J598" s="354"/>
      <c r="K598" s="354"/>
      <c r="L598" s="354"/>
      <c r="M598" s="354"/>
      <c r="N598" s="354"/>
      <c r="O598" s="354"/>
      <c r="P598" s="354"/>
      <c r="Q598" s="354"/>
      <c r="R598" s="354"/>
      <c r="S598" s="36"/>
      <c r="T598" s="36"/>
      <c r="U598" s="36"/>
      <c r="V598" s="36"/>
      <c r="W598" s="36"/>
      <c r="X598" s="36"/>
      <c r="Y598" s="36"/>
      <c r="Z598" s="36"/>
      <c r="AA598" s="5"/>
      <c r="AB598" s="5"/>
    </row>
    <row r="599" spans="2:28" ht="16.149999999999999" customHeight="1">
      <c r="B599" s="5"/>
      <c r="C599" s="5"/>
      <c r="D599" s="10"/>
      <c r="E599" s="10"/>
      <c r="F599" s="10"/>
      <c r="G599" s="10"/>
      <c r="H599" s="11"/>
      <c r="I599" s="124"/>
      <c r="J599" s="124"/>
      <c r="K599" s="124"/>
      <c r="L599" s="124"/>
      <c r="M599" s="124"/>
      <c r="N599" s="124"/>
      <c r="O599" s="124"/>
      <c r="P599" s="124"/>
      <c r="Q599" s="135"/>
      <c r="R599" s="10"/>
      <c r="S599" s="10"/>
      <c r="T599" s="10"/>
      <c r="U599" s="10"/>
      <c r="V599" s="10"/>
      <c r="W599" s="10"/>
      <c r="X599" s="124"/>
      <c r="Y599" s="5"/>
      <c r="Z599" s="5"/>
      <c r="AA599" s="5"/>
      <c r="AB599" s="5"/>
    </row>
    <row r="600" spans="2:28" ht="16.149999999999999" customHeight="1">
      <c r="B600" s="5"/>
      <c r="C600" s="5"/>
      <c r="D600" s="10"/>
      <c r="E600" s="10"/>
      <c r="F600" s="14" t="s">
        <v>640</v>
      </c>
      <c r="G600" s="129" t="s">
        <v>123</v>
      </c>
      <c r="H600" s="14" t="s">
        <v>641</v>
      </c>
      <c r="I600" s="129" t="s">
        <v>642</v>
      </c>
      <c r="J600" s="14" t="s">
        <v>643</v>
      </c>
      <c r="K600" s="14"/>
      <c r="L600" s="14"/>
      <c r="M600" s="14"/>
      <c r="N600" s="14"/>
      <c r="O600" s="14"/>
      <c r="P600" s="14"/>
      <c r="Q600" s="14"/>
      <c r="R600" s="355" t="s">
        <v>50</v>
      </c>
      <c r="S600" s="355"/>
      <c r="T600" s="355"/>
      <c r="U600" s="355"/>
      <c r="V600" s="355"/>
      <c r="W600" s="355"/>
      <c r="X600" s="355"/>
      <c r="Y600" s="355"/>
      <c r="Z600" s="5"/>
      <c r="AA600" s="5"/>
      <c r="AB600" s="5"/>
    </row>
    <row r="601" spans="2:28" ht="16.149999999999999" customHeight="1">
      <c r="B601" s="5"/>
      <c r="C601" s="5"/>
      <c r="D601" s="10"/>
      <c r="E601" s="10"/>
      <c r="F601" s="14" t="s">
        <v>644</v>
      </c>
      <c r="G601" s="129" t="s">
        <v>123</v>
      </c>
      <c r="H601" s="14" t="s">
        <v>645</v>
      </c>
      <c r="I601" s="351" t="s">
        <v>646</v>
      </c>
      <c r="J601" s="351"/>
      <c r="K601" s="351"/>
      <c r="L601" s="351"/>
      <c r="M601" s="351"/>
      <c r="N601" s="351"/>
      <c r="O601" s="351"/>
      <c r="P601" s="351"/>
      <c r="Q601" s="351"/>
      <c r="R601" s="351"/>
      <c r="S601" s="351"/>
      <c r="T601" s="351"/>
      <c r="U601" s="351"/>
      <c r="V601" s="14"/>
      <c r="W601" s="14"/>
      <c r="X601" s="14"/>
      <c r="Y601" s="14"/>
      <c r="Z601" s="5"/>
      <c r="AA601" s="5"/>
      <c r="AB601" s="5"/>
    </row>
    <row r="602" spans="2:28" ht="16.149999999999999" customHeight="1">
      <c r="B602" s="5"/>
      <c r="C602" s="5"/>
      <c r="D602" s="10"/>
      <c r="E602" s="10"/>
      <c r="F602" s="353" t="s">
        <v>647</v>
      </c>
      <c r="G602" s="351" t="s">
        <v>123</v>
      </c>
      <c r="H602" s="356"/>
      <c r="I602" s="356"/>
      <c r="J602" s="356"/>
      <c r="K602" s="356"/>
      <c r="L602" s="356"/>
      <c r="M602" s="351" t="s">
        <v>123</v>
      </c>
      <c r="N602" s="356" t="s">
        <v>506</v>
      </c>
      <c r="O602" s="356" t="s">
        <v>97</v>
      </c>
      <c r="P602" s="614">
        <v>0.13584790251313228</v>
      </c>
      <c r="Q602" s="614"/>
      <c r="R602" s="614"/>
      <c r="S602" s="614"/>
      <c r="T602" s="352" t="s">
        <v>508</v>
      </c>
      <c r="U602" s="352" t="s">
        <v>73</v>
      </c>
      <c r="V602" s="352"/>
      <c r="W602" s="352"/>
      <c r="X602" s="352"/>
      <c r="Y602" s="352" t="s">
        <v>98</v>
      </c>
      <c r="Z602" s="5"/>
      <c r="AA602" s="5"/>
      <c r="AB602" s="5"/>
    </row>
    <row r="603" spans="2:28" ht="16.149999999999999" customHeight="1">
      <c r="B603" s="5"/>
      <c r="C603" s="5"/>
      <c r="D603" s="10"/>
      <c r="E603" s="10"/>
      <c r="F603" s="353"/>
      <c r="G603" s="351"/>
      <c r="H603" s="356"/>
      <c r="I603" s="356"/>
      <c r="J603" s="356"/>
      <c r="K603" s="356"/>
      <c r="L603" s="356"/>
      <c r="M603" s="351"/>
      <c r="N603" s="356"/>
      <c r="O603" s="356"/>
      <c r="P603" s="351">
        <v>3.746638562700226E-2</v>
      </c>
      <c r="Q603" s="351"/>
      <c r="R603" s="351"/>
      <c r="S603" s="351"/>
      <c r="T603" s="352"/>
      <c r="U603" s="352"/>
      <c r="V603" s="352"/>
      <c r="W603" s="352"/>
      <c r="X603" s="352"/>
      <c r="Y603" s="352"/>
      <c r="Z603" s="5"/>
      <c r="AA603" s="5"/>
      <c r="AB603" s="5"/>
    </row>
    <row r="604" spans="2:28" ht="16.149999999999999" customHeight="1">
      <c r="B604" s="5"/>
      <c r="C604" s="5"/>
      <c r="D604" s="10"/>
      <c r="E604" s="10"/>
      <c r="F604" s="75"/>
      <c r="G604" s="129" t="s">
        <v>123</v>
      </c>
      <c r="H604" s="351">
        <v>3.625860894764982</v>
      </c>
      <c r="I604" s="351"/>
      <c r="J604" s="351"/>
      <c r="K604" s="351"/>
      <c r="L604" s="126"/>
      <c r="M604" s="129"/>
      <c r="N604" s="126"/>
      <c r="O604" s="126"/>
      <c r="P604" s="129"/>
      <c r="Q604" s="129"/>
      <c r="R604" s="129"/>
      <c r="S604" s="129"/>
      <c r="T604" s="137"/>
      <c r="U604" s="137"/>
      <c r="V604" s="137"/>
      <c r="W604" s="137"/>
      <c r="X604" s="137"/>
      <c r="Y604" s="137"/>
      <c r="Z604" s="5"/>
      <c r="AA604" s="5"/>
      <c r="AB604" s="5"/>
    </row>
    <row r="605" spans="2:28" ht="16.149999999999999" customHeight="1">
      <c r="B605" s="5"/>
      <c r="C605" s="5"/>
      <c r="D605" s="10"/>
      <c r="E605" s="10"/>
      <c r="F605" s="14" t="s">
        <v>640</v>
      </c>
      <c r="G605" s="129" t="s">
        <v>123</v>
      </c>
      <c r="H605" s="14" t="s">
        <v>641</v>
      </c>
      <c r="I605" s="129" t="s">
        <v>123</v>
      </c>
      <c r="J605" s="351">
        <v>1642.5604843696533</v>
      </c>
      <c r="K605" s="351"/>
      <c r="L605" s="351"/>
      <c r="M605" s="351"/>
      <c r="N605" s="14" t="s">
        <v>648</v>
      </c>
      <c r="O605" s="14"/>
      <c r="P605" s="14"/>
      <c r="Q605" s="14"/>
      <c r="R605" s="75"/>
      <c r="S605" s="75"/>
      <c r="T605" s="75"/>
      <c r="U605" s="75"/>
      <c r="V605" s="75"/>
      <c r="W605" s="75"/>
      <c r="X605" s="129"/>
      <c r="Y605" s="78"/>
      <c r="Z605" s="5"/>
      <c r="AA605" s="5"/>
      <c r="AB605" s="5"/>
    </row>
    <row r="606" spans="2:28" ht="16.149999999999999" customHeight="1">
      <c r="B606" s="5"/>
      <c r="C606" s="5"/>
      <c r="D606" s="10"/>
      <c r="E606" s="10"/>
      <c r="F606" s="75"/>
      <c r="G606" s="75"/>
      <c r="H606" s="14"/>
      <c r="I606" s="129"/>
      <c r="J606" s="129"/>
      <c r="K606" s="129"/>
      <c r="L606" s="129"/>
      <c r="M606" s="129"/>
      <c r="N606" s="129"/>
      <c r="O606" s="129"/>
      <c r="P606" s="129"/>
      <c r="Q606" s="79"/>
      <c r="R606" s="75"/>
      <c r="S606" s="75"/>
      <c r="T606" s="75"/>
      <c r="U606" s="75"/>
      <c r="V606" s="75"/>
      <c r="W606" s="75"/>
      <c r="X606" s="129"/>
      <c r="Y606" s="78"/>
      <c r="Z606" s="5"/>
      <c r="AA606" s="5"/>
      <c r="AB606" s="5"/>
    </row>
    <row r="607" spans="2:28" ht="16.149999999999999" customHeight="1">
      <c r="B607" s="5"/>
      <c r="C607" s="5"/>
      <c r="D607" s="11" t="s">
        <v>424</v>
      </c>
      <c r="E607" s="10"/>
      <c r="F607" s="10"/>
      <c r="G607" s="10"/>
      <c r="H607" s="11"/>
      <c r="I607" s="124"/>
      <c r="J607" s="124"/>
      <c r="K607" s="124"/>
      <c r="L607" s="124"/>
      <c r="M607" s="124"/>
      <c r="N607" s="124"/>
      <c r="O607" s="124"/>
      <c r="P607" s="124"/>
      <c r="Q607" s="135"/>
      <c r="R607" s="10"/>
      <c r="S607" s="10"/>
      <c r="T607" s="10"/>
      <c r="U607" s="10"/>
      <c r="V607" s="10"/>
      <c r="W607" s="10"/>
      <c r="X607" s="124"/>
      <c r="Y607" s="5"/>
      <c r="Z607" s="5"/>
      <c r="AA607" s="5"/>
      <c r="AB607" s="5"/>
    </row>
    <row r="608" spans="2:28" ht="16.149999999999999" customHeight="1">
      <c r="B608" s="5"/>
      <c r="C608" s="5"/>
      <c r="D608" s="10"/>
      <c r="E608" s="1" t="s">
        <v>425</v>
      </c>
      <c r="F608" s="10"/>
      <c r="G608" s="10"/>
      <c r="H608" s="11"/>
      <c r="I608" s="124"/>
      <c r="J608" s="124"/>
      <c r="K608" s="124"/>
      <c r="L608" s="124"/>
      <c r="M608" s="124"/>
      <c r="N608" s="124"/>
      <c r="O608" s="124"/>
      <c r="P608" s="124"/>
      <c r="Q608" s="135"/>
      <c r="R608" s="10"/>
      <c r="S608" s="10"/>
      <c r="T608" s="10"/>
      <c r="U608" s="10"/>
      <c r="V608" s="10"/>
      <c r="W608" s="10"/>
      <c r="X608" s="124"/>
      <c r="Y608" s="5"/>
      <c r="Z608" s="5"/>
      <c r="AA608" s="5"/>
      <c r="AB608" s="5"/>
    </row>
    <row r="609" spans="2:28" ht="16.149999999999999" customHeight="1">
      <c r="B609" s="5"/>
      <c r="C609" s="5"/>
      <c r="D609" s="10"/>
      <c r="E609" s="354">
        <v>1</v>
      </c>
      <c r="F609" s="354"/>
      <c r="G609" s="354"/>
      <c r="H609" s="354"/>
      <c r="I609" s="354"/>
      <c r="J609" s="354"/>
      <c r="K609" s="354"/>
      <c r="L609" s="354"/>
      <c r="M609" s="354"/>
      <c r="N609" s="354"/>
      <c r="O609" s="354"/>
      <c r="P609" s="354"/>
      <c r="Q609" s="354"/>
      <c r="R609" s="354"/>
      <c r="S609" s="36"/>
      <c r="T609" s="36"/>
      <c r="U609" s="36"/>
      <c r="V609" s="36"/>
      <c r="W609" s="36"/>
      <c r="X609" s="36"/>
      <c r="Y609" s="36"/>
      <c r="Z609" s="36"/>
      <c r="AA609" s="5"/>
      <c r="AB609" s="5"/>
    </row>
    <row r="610" spans="2:28" ht="16.149999999999999" customHeight="1">
      <c r="B610" s="5"/>
      <c r="C610" s="5"/>
      <c r="D610" s="10"/>
      <c r="E610" s="354"/>
      <c r="F610" s="354"/>
      <c r="G610" s="354"/>
      <c r="H610" s="354"/>
      <c r="I610" s="354"/>
      <c r="J610" s="354"/>
      <c r="K610" s="354"/>
      <c r="L610" s="354"/>
      <c r="M610" s="354"/>
      <c r="N610" s="354"/>
      <c r="O610" s="354"/>
      <c r="P610" s="354"/>
      <c r="Q610" s="354"/>
      <c r="R610" s="354"/>
      <c r="S610" s="36"/>
      <c r="T610" s="36"/>
      <c r="U610" s="36"/>
      <c r="V610" s="36"/>
      <c r="W610" s="36"/>
      <c r="X610" s="36"/>
      <c r="Y610" s="36"/>
      <c r="Z610" s="36"/>
      <c r="AA610" s="5"/>
      <c r="AB610" s="5"/>
    </row>
    <row r="611" spans="2:28" ht="16.149999999999999" customHeight="1">
      <c r="B611" s="5"/>
      <c r="C611" s="5"/>
      <c r="D611" s="10"/>
      <c r="E611" s="354"/>
      <c r="F611" s="354"/>
      <c r="G611" s="354"/>
      <c r="H611" s="354"/>
      <c r="I611" s="354"/>
      <c r="J611" s="354"/>
      <c r="K611" s="354"/>
      <c r="L611" s="354"/>
      <c r="M611" s="354"/>
      <c r="N611" s="354"/>
      <c r="O611" s="354"/>
      <c r="P611" s="354"/>
      <c r="Q611" s="354"/>
      <c r="R611" s="354"/>
      <c r="S611" s="36"/>
      <c r="T611" s="36"/>
      <c r="U611" s="36"/>
      <c r="V611" s="36"/>
      <c r="W611" s="36"/>
      <c r="X611" s="36"/>
      <c r="Y611" s="36"/>
      <c r="Z611" s="36"/>
      <c r="AA611" s="5"/>
      <c r="AB611" s="5"/>
    </row>
    <row r="612" spans="2:28" ht="16.149999999999999" customHeight="1">
      <c r="B612" s="5"/>
      <c r="C612" s="5"/>
      <c r="D612" s="10"/>
      <c r="E612" s="354"/>
      <c r="F612" s="354"/>
      <c r="G612" s="354"/>
      <c r="H612" s="354"/>
      <c r="I612" s="354"/>
      <c r="J612" s="354"/>
      <c r="K612" s="354"/>
      <c r="L612" s="354"/>
      <c r="M612" s="354"/>
      <c r="N612" s="354"/>
      <c r="O612" s="354"/>
      <c r="P612" s="354"/>
      <c r="Q612" s="354"/>
      <c r="R612" s="354"/>
      <c r="S612" s="36"/>
      <c r="T612" s="36"/>
      <c r="U612" s="36"/>
      <c r="V612" s="36"/>
      <c r="W612" s="36"/>
      <c r="X612" s="36"/>
      <c r="Y612" s="36"/>
      <c r="Z612" s="36"/>
      <c r="AA612" s="5"/>
      <c r="AB612" s="5"/>
    </row>
    <row r="613" spans="2:28" ht="16.149999999999999" customHeight="1">
      <c r="B613" s="5"/>
      <c r="C613" s="5"/>
      <c r="D613" s="10"/>
      <c r="E613" s="354"/>
      <c r="F613" s="354"/>
      <c r="G613" s="354"/>
      <c r="H613" s="354"/>
      <c r="I613" s="354"/>
      <c r="J613" s="354"/>
      <c r="K613" s="354"/>
      <c r="L613" s="354"/>
      <c r="M613" s="354"/>
      <c r="N613" s="354"/>
      <c r="O613" s="354"/>
      <c r="P613" s="354"/>
      <c r="Q613" s="354"/>
      <c r="R613" s="354"/>
      <c r="S613" s="36"/>
      <c r="T613" s="36"/>
      <c r="U613" s="36"/>
      <c r="V613" s="36"/>
      <c r="W613" s="36"/>
      <c r="X613" s="36"/>
      <c r="Y613" s="36"/>
      <c r="Z613" s="36"/>
      <c r="AA613" s="5"/>
      <c r="AB613" s="5"/>
    </row>
    <row r="614" spans="2:28" ht="16.149999999999999" customHeight="1">
      <c r="B614" s="5"/>
      <c r="C614" s="5"/>
      <c r="D614" s="10"/>
      <c r="E614" s="354"/>
      <c r="F614" s="354"/>
      <c r="G614" s="354"/>
      <c r="H614" s="354"/>
      <c r="I614" s="354"/>
      <c r="J614" s="354"/>
      <c r="K614" s="354"/>
      <c r="L614" s="354"/>
      <c r="M614" s="354"/>
      <c r="N614" s="354"/>
      <c r="O614" s="354"/>
      <c r="P614" s="354"/>
      <c r="Q614" s="354"/>
      <c r="R614" s="354"/>
      <c r="S614" s="36"/>
      <c r="T614" s="36"/>
      <c r="U614" s="36"/>
      <c r="V614" s="36"/>
      <c r="W614" s="36"/>
      <c r="X614" s="36"/>
      <c r="Y614" s="36"/>
      <c r="Z614" s="36"/>
      <c r="AA614" s="5"/>
      <c r="AB614" s="5"/>
    </row>
    <row r="615" spans="2:28" ht="16.149999999999999" customHeight="1">
      <c r="B615" s="5"/>
      <c r="C615" s="5"/>
      <c r="D615" s="10"/>
      <c r="E615" s="354"/>
      <c r="F615" s="354"/>
      <c r="G615" s="354"/>
      <c r="H615" s="354"/>
      <c r="I615" s="354"/>
      <c r="J615" s="354"/>
      <c r="K615" s="354"/>
      <c r="L615" s="354"/>
      <c r="M615" s="354"/>
      <c r="N615" s="354"/>
      <c r="O615" s="354"/>
      <c r="P615" s="354"/>
      <c r="Q615" s="354"/>
      <c r="R615" s="354"/>
      <c r="S615" s="36"/>
      <c r="T615" s="36"/>
      <c r="U615" s="36"/>
      <c r="V615" s="36"/>
      <c r="W615" s="36"/>
      <c r="X615" s="36"/>
      <c r="Y615" s="36"/>
      <c r="Z615" s="36"/>
      <c r="AA615" s="5"/>
      <c r="AB615" s="5"/>
    </row>
    <row r="616" spans="2:28" ht="16.149999999999999" customHeight="1">
      <c r="B616" s="5"/>
      <c r="C616" s="5"/>
      <c r="D616" s="10"/>
      <c r="E616" s="354"/>
      <c r="F616" s="354"/>
      <c r="G616" s="354"/>
      <c r="H616" s="354"/>
      <c r="I616" s="354"/>
      <c r="J616" s="354"/>
      <c r="K616" s="354"/>
      <c r="L616" s="354"/>
      <c r="M616" s="354"/>
      <c r="N616" s="354"/>
      <c r="O616" s="354"/>
      <c r="P616" s="354"/>
      <c r="Q616" s="354"/>
      <c r="R616" s="354"/>
      <c r="S616" s="36"/>
      <c r="T616" s="36"/>
      <c r="U616" s="36"/>
      <c r="V616" s="36"/>
      <c r="W616" s="36"/>
      <c r="X616" s="36"/>
      <c r="Y616" s="36"/>
      <c r="Z616" s="36"/>
      <c r="AA616" s="5"/>
      <c r="AB616" s="5"/>
    </row>
    <row r="617" spans="2:28" ht="16.149999999999999" customHeight="1">
      <c r="B617" s="5"/>
      <c r="C617" s="5"/>
      <c r="D617" s="10"/>
      <c r="E617" s="354"/>
      <c r="F617" s="354"/>
      <c r="G617" s="354"/>
      <c r="H617" s="354"/>
      <c r="I617" s="354"/>
      <c r="J617" s="354"/>
      <c r="K617" s="354"/>
      <c r="L617" s="354"/>
      <c r="M617" s="354"/>
      <c r="N617" s="354"/>
      <c r="O617" s="354"/>
      <c r="P617" s="354"/>
      <c r="Q617" s="354"/>
      <c r="R617" s="354"/>
      <c r="S617" s="36"/>
      <c r="T617" s="36"/>
      <c r="U617" s="36"/>
      <c r="V617" s="36"/>
      <c r="W617" s="36"/>
      <c r="X617" s="36"/>
      <c r="Y617" s="36"/>
      <c r="Z617" s="36"/>
      <c r="AA617" s="5"/>
      <c r="AB617" s="5"/>
    </row>
    <row r="618" spans="2:28" ht="16.149999999999999" customHeight="1">
      <c r="B618" s="5"/>
      <c r="C618" s="5"/>
      <c r="D618" s="10"/>
      <c r="E618" s="354"/>
      <c r="F618" s="354"/>
      <c r="G618" s="354"/>
      <c r="H618" s="354"/>
      <c r="I618" s="354"/>
      <c r="J618" s="354"/>
      <c r="K618" s="354"/>
      <c r="L618" s="354"/>
      <c r="M618" s="354"/>
      <c r="N618" s="354"/>
      <c r="O618" s="354"/>
      <c r="P618" s="354"/>
      <c r="Q618" s="354"/>
      <c r="R618" s="354"/>
      <c r="S618" s="36"/>
      <c r="T618" s="36"/>
      <c r="U618" s="36"/>
      <c r="V618" s="36"/>
      <c r="W618" s="36"/>
      <c r="X618" s="36"/>
      <c r="Y618" s="36"/>
      <c r="Z618" s="36"/>
      <c r="AA618" s="5"/>
      <c r="AB618" s="5"/>
    </row>
    <row r="619" spans="2:28" ht="16.149999999999999" customHeight="1">
      <c r="B619" s="5"/>
      <c r="C619" s="5"/>
      <c r="D619" s="10"/>
      <c r="E619" s="354"/>
      <c r="F619" s="354"/>
      <c r="G619" s="354"/>
      <c r="H619" s="354"/>
      <c r="I619" s="354"/>
      <c r="J619" s="354"/>
      <c r="K619" s="354"/>
      <c r="L619" s="354"/>
      <c r="M619" s="354"/>
      <c r="N619" s="354"/>
      <c r="O619" s="354"/>
      <c r="P619" s="354"/>
      <c r="Q619" s="354"/>
      <c r="R619" s="354"/>
      <c r="S619" s="36"/>
      <c r="T619" s="36"/>
      <c r="U619" s="36"/>
      <c r="V619" s="36"/>
      <c r="W619" s="36"/>
      <c r="X619" s="36"/>
      <c r="Y619" s="36"/>
      <c r="Z619" s="36"/>
      <c r="AA619" s="5"/>
      <c r="AB619" s="5"/>
    </row>
    <row r="620" spans="2:28" ht="16.149999999999999" customHeight="1">
      <c r="B620" s="5"/>
      <c r="C620" s="5"/>
      <c r="D620" s="10"/>
      <c r="E620" s="354"/>
      <c r="F620" s="354"/>
      <c r="G620" s="354"/>
      <c r="H620" s="354"/>
      <c r="I620" s="354"/>
      <c r="J620" s="354"/>
      <c r="K620" s="354"/>
      <c r="L620" s="354"/>
      <c r="M620" s="354"/>
      <c r="N620" s="354"/>
      <c r="O620" s="354"/>
      <c r="P620" s="354"/>
      <c r="Q620" s="354"/>
      <c r="R620" s="354"/>
      <c r="S620" s="36"/>
      <c r="T620" s="36"/>
      <c r="U620" s="36"/>
      <c r="V620" s="36"/>
      <c r="W620" s="36"/>
      <c r="X620" s="36"/>
      <c r="Y620" s="36"/>
      <c r="Z620" s="36"/>
      <c r="AA620" s="5"/>
      <c r="AB620" s="5"/>
    </row>
    <row r="621" spans="2:28" ht="16.149999999999999" customHeight="1">
      <c r="B621" s="5"/>
      <c r="C621" s="5"/>
      <c r="D621" s="10"/>
      <c r="E621" s="354"/>
      <c r="F621" s="354"/>
      <c r="G621" s="354"/>
      <c r="H621" s="354"/>
      <c r="I621" s="354"/>
      <c r="J621" s="354"/>
      <c r="K621" s="354"/>
      <c r="L621" s="354"/>
      <c r="M621" s="354"/>
      <c r="N621" s="354"/>
      <c r="O621" s="354"/>
      <c r="P621" s="354"/>
      <c r="Q621" s="354"/>
      <c r="R621" s="354"/>
      <c r="S621" s="36"/>
      <c r="T621" s="36"/>
      <c r="U621" s="36"/>
      <c r="V621" s="36"/>
      <c r="W621" s="36"/>
      <c r="X621" s="36"/>
      <c r="Y621" s="36"/>
      <c r="Z621" s="36"/>
      <c r="AA621" s="5"/>
      <c r="AB621" s="5"/>
    </row>
    <row r="622" spans="2:28" ht="16.149999999999999" customHeight="1">
      <c r="B622" s="5"/>
      <c r="C622" s="5"/>
      <c r="D622" s="10"/>
      <c r="E622" s="354"/>
      <c r="F622" s="354"/>
      <c r="G622" s="354"/>
      <c r="H622" s="354"/>
      <c r="I622" s="354"/>
      <c r="J622" s="354"/>
      <c r="K622" s="354"/>
      <c r="L622" s="354"/>
      <c r="M622" s="354"/>
      <c r="N622" s="354"/>
      <c r="O622" s="354"/>
      <c r="P622" s="354"/>
      <c r="Q622" s="354"/>
      <c r="R622" s="354"/>
      <c r="S622" s="36"/>
      <c r="T622" s="36"/>
      <c r="U622" s="36"/>
      <c r="V622" s="36"/>
      <c r="W622" s="36"/>
      <c r="X622" s="36"/>
      <c r="Y622" s="36"/>
      <c r="Z622" s="36"/>
      <c r="AA622" s="5"/>
      <c r="AB622" s="5"/>
    </row>
    <row r="623" spans="2:28" ht="16.149999999999999" customHeight="1">
      <c r="B623" s="5"/>
      <c r="C623" s="5"/>
      <c r="D623" s="10"/>
      <c r="E623" s="354"/>
      <c r="F623" s="354"/>
      <c r="G623" s="354"/>
      <c r="H623" s="354"/>
      <c r="I623" s="354"/>
      <c r="J623" s="354"/>
      <c r="K623" s="354"/>
      <c r="L623" s="354"/>
      <c r="M623" s="354"/>
      <c r="N623" s="354"/>
      <c r="O623" s="354"/>
      <c r="P623" s="354"/>
      <c r="Q623" s="354"/>
      <c r="R623" s="354"/>
      <c r="S623" s="36"/>
      <c r="T623" s="36"/>
      <c r="U623" s="36"/>
      <c r="V623" s="36"/>
      <c r="W623" s="36"/>
      <c r="X623" s="36"/>
      <c r="Y623" s="36"/>
      <c r="Z623" s="36"/>
      <c r="AA623" s="5"/>
      <c r="AB623" s="5"/>
    </row>
    <row r="624" spans="2:28" ht="16.149999999999999" customHeight="1">
      <c r="B624" s="5"/>
      <c r="C624" s="5"/>
      <c r="D624" s="10"/>
      <c r="E624" s="10"/>
      <c r="F624" s="10"/>
      <c r="G624" s="10"/>
      <c r="H624" s="11"/>
      <c r="I624" s="124"/>
      <c r="J624" s="124"/>
      <c r="K624" s="124"/>
      <c r="L624" s="124"/>
      <c r="M624" s="124"/>
      <c r="N624" s="124"/>
      <c r="O624" s="124"/>
      <c r="P624" s="124"/>
      <c r="Q624" s="135"/>
      <c r="R624" s="10"/>
      <c r="S624" s="10"/>
      <c r="T624" s="10"/>
      <c r="U624" s="10"/>
      <c r="V624" s="10"/>
      <c r="W624" s="10"/>
      <c r="X624" s="124"/>
      <c r="Y624" s="5"/>
      <c r="Z624" s="5"/>
      <c r="AA624" s="5"/>
      <c r="AB624" s="5"/>
    </row>
    <row r="625" spans="2:28" ht="16.149999999999999" customHeight="1">
      <c r="B625" s="5"/>
      <c r="C625" s="5"/>
      <c r="D625" s="10"/>
      <c r="E625" s="10"/>
      <c r="F625" s="14" t="s">
        <v>647</v>
      </c>
      <c r="G625" s="129" t="s">
        <v>123</v>
      </c>
      <c r="H625" s="129" t="s">
        <v>640</v>
      </c>
      <c r="I625" s="129" t="s">
        <v>123</v>
      </c>
      <c r="J625" s="14" t="s">
        <v>643</v>
      </c>
      <c r="K625" s="129" t="s">
        <v>642</v>
      </c>
      <c r="L625" s="129" t="s">
        <v>649</v>
      </c>
      <c r="M625" s="81"/>
      <c r="N625" s="129"/>
      <c r="O625" s="129"/>
      <c r="P625" s="129"/>
      <c r="Q625" s="79"/>
      <c r="R625" s="355" t="s">
        <v>54</v>
      </c>
      <c r="S625" s="355"/>
      <c r="T625" s="355"/>
      <c r="U625" s="355"/>
      <c r="V625" s="355"/>
      <c r="W625" s="355"/>
      <c r="X625" s="355"/>
      <c r="Y625" s="355"/>
      <c r="Z625" s="5"/>
      <c r="AA625" s="5"/>
      <c r="AB625" s="5"/>
    </row>
    <row r="626" spans="2:28" ht="16.149999999999999" customHeight="1">
      <c r="B626" s="5"/>
      <c r="C626" s="5"/>
      <c r="D626" s="10"/>
      <c r="E626" s="10"/>
      <c r="F626" s="14" t="s">
        <v>650</v>
      </c>
      <c r="G626" s="129" t="s">
        <v>642</v>
      </c>
      <c r="H626" s="129" t="s">
        <v>651</v>
      </c>
      <c r="I626" s="129"/>
      <c r="J626" s="129"/>
      <c r="K626" s="82"/>
      <c r="L626" s="82"/>
      <c r="M626" s="81"/>
      <c r="N626" s="129"/>
      <c r="O626" s="129"/>
      <c r="P626" s="129"/>
      <c r="Q626" s="79"/>
      <c r="R626" s="75"/>
      <c r="S626" s="75"/>
      <c r="T626" s="75"/>
      <c r="U626" s="75"/>
      <c r="V626" s="75"/>
      <c r="W626" s="75"/>
      <c r="X626" s="129"/>
      <c r="Y626" s="78"/>
      <c r="Z626" s="5"/>
      <c r="AA626" s="5"/>
      <c r="AB626" s="5"/>
    </row>
    <row r="627" spans="2:28" ht="16.149999999999999" customHeight="1">
      <c r="B627" s="5"/>
      <c r="C627" s="5"/>
      <c r="D627" s="10"/>
      <c r="E627" s="10"/>
      <c r="F627" s="14" t="s">
        <v>652</v>
      </c>
      <c r="G627" s="129" t="s">
        <v>123</v>
      </c>
      <c r="H627" s="14" t="s">
        <v>647</v>
      </c>
      <c r="I627" s="129" t="s">
        <v>123</v>
      </c>
      <c r="J627" s="351">
        <v>4895.3144322715716</v>
      </c>
      <c r="K627" s="351"/>
      <c r="L627" s="351"/>
      <c r="M627" s="351"/>
      <c r="N627" s="14" t="s">
        <v>587</v>
      </c>
      <c r="O627" s="129"/>
      <c r="P627" s="129"/>
      <c r="Q627" s="79"/>
      <c r="R627" s="75"/>
      <c r="S627" s="75"/>
      <c r="T627" s="75"/>
      <c r="U627" s="75"/>
      <c r="V627" s="75"/>
      <c r="W627" s="75"/>
      <c r="X627" s="129"/>
      <c r="Y627" s="78"/>
      <c r="Z627" s="5"/>
      <c r="AA627" s="5"/>
      <c r="AB627" s="5"/>
    </row>
    <row r="628" spans="2:28" ht="16.149999999999999" customHeight="1">
      <c r="B628" s="5"/>
      <c r="C628" s="5"/>
      <c r="D628" s="10"/>
      <c r="E628" s="10"/>
      <c r="F628" s="10"/>
      <c r="G628" s="10"/>
      <c r="H628" s="11"/>
      <c r="I628" s="124"/>
      <c r="J628" s="124"/>
      <c r="K628" s="124"/>
      <c r="L628" s="124"/>
      <c r="M628" s="124"/>
      <c r="N628" s="124"/>
      <c r="O628" s="124"/>
      <c r="P628" s="124"/>
      <c r="Q628" s="135"/>
      <c r="R628" s="10"/>
      <c r="S628" s="10"/>
      <c r="T628" s="10"/>
      <c r="U628" s="10"/>
      <c r="V628" s="10"/>
      <c r="W628" s="10"/>
      <c r="X628" s="124"/>
      <c r="Y628" s="5"/>
      <c r="Z628" s="5"/>
      <c r="AA628" s="5"/>
      <c r="AB628" s="5"/>
    </row>
    <row r="629" spans="2:28" ht="16.149999999999999" customHeight="1">
      <c r="B629" s="5"/>
      <c r="C629" s="5"/>
      <c r="D629" s="10"/>
      <c r="E629" s="1" t="s">
        <v>429</v>
      </c>
      <c r="F629" s="10"/>
      <c r="G629" s="10"/>
      <c r="H629" s="11"/>
      <c r="I629" s="124"/>
      <c r="J629" s="124"/>
      <c r="K629" s="124"/>
      <c r="L629" s="124"/>
      <c r="M629" s="124"/>
      <c r="N629" s="124"/>
      <c r="O629" s="124"/>
      <c r="P629" s="124"/>
      <c r="Q629" s="135"/>
      <c r="R629" s="10"/>
      <c r="S629" s="10"/>
      <c r="T629" s="10"/>
      <c r="U629" s="10"/>
      <c r="V629" s="10"/>
      <c r="W629" s="10"/>
      <c r="X629" s="124"/>
      <c r="Y629" s="5"/>
      <c r="Z629" s="5"/>
      <c r="AA629" s="5"/>
      <c r="AB629" s="5"/>
    </row>
    <row r="630" spans="2:28" ht="16.149999999999999" customHeight="1">
      <c r="B630" s="5"/>
      <c r="C630" s="5"/>
      <c r="D630" s="10"/>
      <c r="E630" s="354">
        <v>1</v>
      </c>
      <c r="F630" s="354"/>
      <c r="G630" s="354"/>
      <c r="H630" s="354"/>
      <c r="I630" s="354"/>
      <c r="J630" s="354"/>
      <c r="K630" s="354"/>
      <c r="L630" s="354"/>
      <c r="M630" s="354"/>
      <c r="N630" s="354"/>
      <c r="O630" s="354"/>
      <c r="P630" s="354"/>
      <c r="Q630" s="354"/>
      <c r="R630" s="354"/>
      <c r="S630" s="36"/>
      <c r="T630" s="36"/>
      <c r="U630" s="36"/>
      <c r="V630" s="36"/>
      <c r="W630" s="36"/>
      <c r="X630" s="36"/>
      <c r="Y630" s="36"/>
      <c r="Z630" s="36"/>
      <c r="AA630" s="5"/>
      <c r="AB630" s="5"/>
    </row>
    <row r="631" spans="2:28" ht="16.149999999999999" customHeight="1">
      <c r="B631" s="5"/>
      <c r="C631" s="5"/>
      <c r="D631" s="10"/>
      <c r="E631" s="354"/>
      <c r="F631" s="354"/>
      <c r="G631" s="354"/>
      <c r="H631" s="354"/>
      <c r="I631" s="354"/>
      <c r="J631" s="354"/>
      <c r="K631" s="354"/>
      <c r="L631" s="354"/>
      <c r="M631" s="354"/>
      <c r="N631" s="354"/>
      <c r="O631" s="354"/>
      <c r="P631" s="354"/>
      <c r="Q631" s="354"/>
      <c r="R631" s="354"/>
      <c r="S631" s="36"/>
      <c r="T631" s="36"/>
      <c r="U631" s="36"/>
      <c r="V631" s="36"/>
      <c r="W631" s="36"/>
      <c r="X631" s="36"/>
      <c r="Y631" s="36"/>
      <c r="Z631" s="36"/>
      <c r="AA631" s="5"/>
      <c r="AB631" s="5"/>
    </row>
    <row r="632" spans="2:28" ht="16.149999999999999" customHeight="1">
      <c r="B632" s="5"/>
      <c r="C632" s="5"/>
      <c r="D632" s="10"/>
      <c r="E632" s="354"/>
      <c r="F632" s="354"/>
      <c r="G632" s="354"/>
      <c r="H632" s="354"/>
      <c r="I632" s="354"/>
      <c r="J632" s="354"/>
      <c r="K632" s="354"/>
      <c r="L632" s="354"/>
      <c r="M632" s="354"/>
      <c r="N632" s="354"/>
      <c r="O632" s="354"/>
      <c r="P632" s="354"/>
      <c r="Q632" s="354"/>
      <c r="R632" s="354"/>
      <c r="S632" s="36"/>
      <c r="T632" s="36"/>
      <c r="U632" s="36"/>
      <c r="V632" s="36"/>
      <c r="W632" s="36"/>
      <c r="X632" s="36"/>
      <c r="Y632" s="36"/>
      <c r="Z632" s="36"/>
      <c r="AA632" s="5"/>
      <c r="AB632" s="5"/>
    </row>
    <row r="633" spans="2:28" ht="16.149999999999999" customHeight="1">
      <c r="B633" s="5"/>
      <c r="C633" s="5"/>
      <c r="D633" s="10"/>
      <c r="E633" s="354"/>
      <c r="F633" s="354"/>
      <c r="G633" s="354"/>
      <c r="H633" s="354"/>
      <c r="I633" s="354"/>
      <c r="J633" s="354"/>
      <c r="K633" s="354"/>
      <c r="L633" s="354"/>
      <c r="M633" s="354"/>
      <c r="N633" s="354"/>
      <c r="O633" s="354"/>
      <c r="P633" s="354"/>
      <c r="Q633" s="354"/>
      <c r="R633" s="354"/>
      <c r="S633" s="36"/>
      <c r="T633" s="36"/>
      <c r="U633" s="36"/>
      <c r="V633" s="36"/>
      <c r="W633" s="36"/>
      <c r="X633" s="36"/>
      <c r="Y633" s="36"/>
      <c r="Z633" s="36"/>
      <c r="AA633" s="5"/>
      <c r="AB633" s="5"/>
    </row>
    <row r="634" spans="2:28" ht="16.149999999999999" customHeight="1">
      <c r="B634" s="5"/>
      <c r="C634" s="5"/>
      <c r="D634" s="10"/>
      <c r="E634" s="354"/>
      <c r="F634" s="354"/>
      <c r="G634" s="354"/>
      <c r="H634" s="354"/>
      <c r="I634" s="354"/>
      <c r="J634" s="354"/>
      <c r="K634" s="354"/>
      <c r="L634" s="354"/>
      <c r="M634" s="354"/>
      <c r="N634" s="354"/>
      <c r="O634" s="354"/>
      <c r="P634" s="354"/>
      <c r="Q634" s="354"/>
      <c r="R634" s="354"/>
      <c r="S634" s="36"/>
      <c r="T634" s="36"/>
      <c r="U634" s="36"/>
      <c r="V634" s="36"/>
      <c r="W634" s="36"/>
      <c r="X634" s="36"/>
      <c r="Y634" s="36"/>
      <c r="Z634" s="36"/>
      <c r="AA634" s="5"/>
      <c r="AB634" s="5"/>
    </row>
    <row r="635" spans="2:28" ht="16.149999999999999" customHeight="1">
      <c r="B635" s="5"/>
      <c r="C635" s="5"/>
      <c r="D635" s="10"/>
      <c r="E635" s="354"/>
      <c r="F635" s="354"/>
      <c r="G635" s="354"/>
      <c r="H635" s="354"/>
      <c r="I635" s="354"/>
      <c r="J635" s="354"/>
      <c r="K635" s="354"/>
      <c r="L635" s="354"/>
      <c r="M635" s="354"/>
      <c r="N635" s="354"/>
      <c r="O635" s="354"/>
      <c r="P635" s="354"/>
      <c r="Q635" s="354"/>
      <c r="R635" s="354"/>
      <c r="S635" s="36"/>
      <c r="T635" s="36"/>
      <c r="U635" s="36"/>
      <c r="V635" s="36"/>
      <c r="W635" s="36"/>
      <c r="X635" s="36"/>
      <c r="Y635" s="36"/>
      <c r="Z635" s="36"/>
      <c r="AA635" s="5"/>
      <c r="AB635" s="5"/>
    </row>
    <row r="636" spans="2:28" ht="16.149999999999999" customHeight="1">
      <c r="B636" s="5"/>
      <c r="C636" s="5"/>
      <c r="D636" s="10"/>
      <c r="E636" s="354"/>
      <c r="F636" s="354"/>
      <c r="G636" s="354"/>
      <c r="H636" s="354"/>
      <c r="I636" s="354"/>
      <c r="J636" s="354"/>
      <c r="K636" s="354"/>
      <c r="L636" s="354"/>
      <c r="M636" s="354"/>
      <c r="N636" s="354"/>
      <c r="O636" s="354"/>
      <c r="P636" s="354"/>
      <c r="Q636" s="354"/>
      <c r="R636" s="354"/>
      <c r="S636" s="36"/>
      <c r="T636" s="36"/>
      <c r="U636" s="36"/>
      <c r="V636" s="36"/>
      <c r="W636" s="36"/>
      <c r="X636" s="36"/>
      <c r="Y636" s="36"/>
      <c r="Z636" s="36"/>
      <c r="AA636" s="5"/>
      <c r="AB636" s="5"/>
    </row>
    <row r="637" spans="2:28" ht="16.149999999999999" customHeight="1">
      <c r="B637" s="5"/>
      <c r="C637" s="5"/>
      <c r="D637" s="10"/>
      <c r="E637" s="354"/>
      <c r="F637" s="354"/>
      <c r="G637" s="354"/>
      <c r="H637" s="354"/>
      <c r="I637" s="354"/>
      <c r="J637" s="354"/>
      <c r="K637" s="354"/>
      <c r="L637" s="354"/>
      <c r="M637" s="354"/>
      <c r="N637" s="354"/>
      <c r="O637" s="354"/>
      <c r="P637" s="354"/>
      <c r="Q637" s="354"/>
      <c r="R637" s="354"/>
      <c r="S637" s="36"/>
      <c r="T637" s="36"/>
      <c r="U637" s="36"/>
      <c r="V637" s="36"/>
      <c r="W637" s="36"/>
      <c r="X637" s="36"/>
      <c r="Y637" s="36"/>
      <c r="Z637" s="36"/>
      <c r="AA637" s="5"/>
      <c r="AB637" s="5"/>
    </row>
    <row r="638" spans="2:28" ht="16.149999999999999" customHeight="1">
      <c r="B638" s="5"/>
      <c r="C638" s="5"/>
      <c r="D638" s="10"/>
      <c r="E638" s="354"/>
      <c r="F638" s="354"/>
      <c r="G638" s="354"/>
      <c r="H638" s="354"/>
      <c r="I638" s="354"/>
      <c r="J638" s="354"/>
      <c r="K638" s="354"/>
      <c r="L638" s="354"/>
      <c r="M638" s="354"/>
      <c r="N638" s="354"/>
      <c r="O638" s="354"/>
      <c r="P638" s="354"/>
      <c r="Q638" s="354"/>
      <c r="R638" s="354"/>
      <c r="S638" s="36"/>
      <c r="T638" s="36"/>
      <c r="U638" s="36"/>
      <c r="V638" s="36"/>
      <c r="W638" s="36"/>
      <c r="X638" s="36"/>
      <c r="Y638" s="36"/>
      <c r="Z638" s="36"/>
      <c r="AA638" s="5"/>
      <c r="AB638" s="5"/>
    </row>
    <row r="639" spans="2:28" ht="16.149999999999999" customHeight="1">
      <c r="B639" s="5"/>
      <c r="C639" s="5"/>
      <c r="D639" s="10"/>
      <c r="E639" s="354"/>
      <c r="F639" s="354"/>
      <c r="G639" s="354"/>
      <c r="H639" s="354"/>
      <c r="I639" s="354"/>
      <c r="J639" s="354"/>
      <c r="K639" s="354"/>
      <c r="L639" s="354"/>
      <c r="M639" s="354"/>
      <c r="N639" s="354"/>
      <c r="O639" s="354"/>
      <c r="P639" s="354"/>
      <c r="Q639" s="354"/>
      <c r="R639" s="354"/>
      <c r="S639" s="36"/>
      <c r="T639" s="36"/>
      <c r="U639" s="36"/>
      <c r="V639" s="36"/>
      <c r="W639" s="36"/>
      <c r="X639" s="36"/>
      <c r="Y639" s="36"/>
      <c r="Z639" s="36"/>
      <c r="AA639" s="5"/>
      <c r="AB639" s="5"/>
    </row>
    <row r="640" spans="2:28" ht="16.149999999999999" customHeight="1">
      <c r="B640" s="5"/>
      <c r="C640" s="5"/>
      <c r="D640" s="10"/>
      <c r="E640" s="354"/>
      <c r="F640" s="354"/>
      <c r="G640" s="354"/>
      <c r="H640" s="354"/>
      <c r="I640" s="354"/>
      <c r="J640" s="354"/>
      <c r="K640" s="354"/>
      <c r="L640" s="354"/>
      <c r="M640" s="354"/>
      <c r="N640" s="354"/>
      <c r="O640" s="354"/>
      <c r="P640" s="354"/>
      <c r="Q640" s="354"/>
      <c r="R640" s="354"/>
      <c r="S640" s="36"/>
      <c r="T640" s="36"/>
      <c r="U640" s="36"/>
      <c r="V640" s="36"/>
      <c r="W640" s="36"/>
      <c r="X640" s="36"/>
      <c r="Y640" s="36"/>
      <c r="Z640" s="36"/>
      <c r="AA640" s="5"/>
      <c r="AB640" s="5"/>
    </row>
    <row r="641" spans="2:28" ht="16.149999999999999" customHeight="1">
      <c r="B641" s="5"/>
      <c r="C641" s="5"/>
      <c r="D641" s="10"/>
      <c r="E641" s="354"/>
      <c r="F641" s="354"/>
      <c r="G641" s="354"/>
      <c r="H641" s="354"/>
      <c r="I641" s="354"/>
      <c r="J641" s="354"/>
      <c r="K641" s="354"/>
      <c r="L641" s="354"/>
      <c r="M641" s="354"/>
      <c r="N641" s="354"/>
      <c r="O641" s="354"/>
      <c r="P641" s="354"/>
      <c r="Q641" s="354"/>
      <c r="R641" s="354"/>
      <c r="S641" s="36"/>
      <c r="T641" s="36"/>
      <c r="U641" s="36"/>
      <c r="V641" s="36"/>
      <c r="W641" s="36"/>
      <c r="X641" s="36"/>
      <c r="Y641" s="36"/>
      <c r="Z641" s="36"/>
      <c r="AA641" s="5"/>
      <c r="AB641" s="5"/>
    </row>
    <row r="642" spans="2:28" ht="16.149999999999999" customHeight="1">
      <c r="B642" s="5"/>
      <c r="C642" s="5"/>
      <c r="D642" s="10"/>
      <c r="E642" s="354"/>
      <c r="F642" s="354"/>
      <c r="G642" s="354"/>
      <c r="H642" s="354"/>
      <c r="I642" s="354"/>
      <c r="J642" s="354"/>
      <c r="K642" s="354"/>
      <c r="L642" s="354"/>
      <c r="M642" s="354"/>
      <c r="N642" s="354"/>
      <c r="O642" s="354"/>
      <c r="P642" s="354"/>
      <c r="Q642" s="354"/>
      <c r="R642" s="354"/>
      <c r="S642" s="36"/>
      <c r="T642" s="36"/>
      <c r="U642" s="36"/>
      <c r="V642" s="36"/>
      <c r="W642" s="36"/>
      <c r="X642" s="36"/>
      <c r="Y642" s="36"/>
      <c r="Z642" s="36"/>
      <c r="AA642" s="5"/>
      <c r="AB642" s="5"/>
    </row>
    <row r="643" spans="2:28" ht="16.149999999999999" customHeight="1">
      <c r="B643" s="5"/>
      <c r="C643" s="5"/>
      <c r="D643" s="10"/>
      <c r="E643" s="354"/>
      <c r="F643" s="354"/>
      <c r="G643" s="354"/>
      <c r="H643" s="354"/>
      <c r="I643" s="354"/>
      <c r="J643" s="354"/>
      <c r="K643" s="354"/>
      <c r="L643" s="354"/>
      <c r="M643" s="354"/>
      <c r="N643" s="354"/>
      <c r="O643" s="354"/>
      <c r="P643" s="354"/>
      <c r="Q643" s="354"/>
      <c r="R643" s="354"/>
      <c r="S643" s="36"/>
      <c r="T643" s="36"/>
      <c r="U643" s="36"/>
      <c r="V643" s="36"/>
      <c r="W643" s="36"/>
      <c r="X643" s="36"/>
      <c r="Y643" s="36"/>
      <c r="Z643" s="36"/>
      <c r="AA643" s="5"/>
      <c r="AB643" s="5"/>
    </row>
    <row r="644" spans="2:28" ht="16.149999999999999" customHeight="1">
      <c r="B644" s="5"/>
      <c r="C644" s="5"/>
      <c r="D644" s="10"/>
      <c r="E644" s="354"/>
      <c r="F644" s="354"/>
      <c r="G644" s="354"/>
      <c r="H644" s="354"/>
      <c r="I644" s="354"/>
      <c r="J644" s="354"/>
      <c r="K644" s="354"/>
      <c r="L644" s="354"/>
      <c r="M644" s="354"/>
      <c r="N644" s="354"/>
      <c r="O644" s="354"/>
      <c r="P644" s="354"/>
      <c r="Q644" s="354"/>
      <c r="R644" s="354"/>
      <c r="S644" s="36"/>
      <c r="T644" s="36"/>
      <c r="U644" s="36"/>
      <c r="V644" s="36"/>
      <c r="W644" s="36"/>
      <c r="X644" s="36"/>
      <c r="Y644" s="36"/>
      <c r="Z644" s="36"/>
      <c r="AA644" s="5"/>
      <c r="AB644" s="5"/>
    </row>
    <row r="645" spans="2:28" ht="16.149999999999999" customHeight="1">
      <c r="B645" s="5"/>
      <c r="C645" s="5"/>
      <c r="D645" s="10"/>
      <c r="E645" s="10"/>
      <c r="F645" s="10"/>
      <c r="G645" s="10"/>
      <c r="H645" s="11"/>
      <c r="I645" s="124"/>
      <c r="J645" s="124"/>
      <c r="K645" s="124"/>
      <c r="L645" s="124"/>
      <c r="M645" s="124"/>
      <c r="N645" s="124"/>
      <c r="O645" s="124"/>
      <c r="P645" s="124"/>
      <c r="Q645" s="135"/>
      <c r="R645" s="10"/>
      <c r="S645" s="10"/>
      <c r="T645" s="10"/>
      <c r="U645" s="10"/>
      <c r="V645" s="10"/>
      <c r="W645" s="10"/>
      <c r="X645" s="124"/>
      <c r="Y645" s="5"/>
      <c r="Z645" s="5"/>
      <c r="AA645" s="5"/>
      <c r="AB645" s="5"/>
    </row>
    <row r="646" spans="2:28" ht="16.149999999999999" customHeight="1">
      <c r="B646" s="5"/>
      <c r="C646" s="5"/>
      <c r="D646" s="10"/>
      <c r="E646" s="10"/>
      <c r="F646" s="14" t="s">
        <v>649</v>
      </c>
      <c r="G646" s="80" t="s">
        <v>653</v>
      </c>
      <c r="H646" s="14" t="s">
        <v>640</v>
      </c>
      <c r="I646" s="129" t="s">
        <v>642</v>
      </c>
      <c r="J646" s="14" t="s">
        <v>641</v>
      </c>
      <c r="K646" s="351" t="s">
        <v>654</v>
      </c>
      <c r="L646" s="351"/>
      <c r="M646" s="14" t="s">
        <v>641</v>
      </c>
      <c r="N646" s="136" t="s">
        <v>123</v>
      </c>
      <c r="O646" s="14" t="s">
        <v>643</v>
      </c>
      <c r="P646" s="129"/>
      <c r="Q646" s="79"/>
      <c r="R646" s="355" t="s">
        <v>56</v>
      </c>
      <c r="S646" s="355"/>
      <c r="T646" s="355"/>
      <c r="U646" s="355"/>
      <c r="V646" s="355"/>
      <c r="W646" s="355"/>
      <c r="X646" s="355"/>
      <c r="Y646" s="355"/>
      <c r="Z646" s="5"/>
      <c r="AA646" s="5"/>
      <c r="AB646" s="5"/>
    </row>
    <row r="647" spans="2:28" ht="16.149999999999999" customHeight="1">
      <c r="B647" s="5"/>
      <c r="C647" s="5"/>
      <c r="D647" s="10"/>
      <c r="E647" s="10"/>
      <c r="F647" s="14" t="s">
        <v>655</v>
      </c>
      <c r="G647" s="80" t="s">
        <v>653</v>
      </c>
      <c r="H647" s="14" t="s">
        <v>650</v>
      </c>
      <c r="I647" s="129" t="s">
        <v>642</v>
      </c>
      <c r="J647" s="14" t="s">
        <v>645</v>
      </c>
      <c r="K647" s="14"/>
      <c r="L647" s="14"/>
      <c r="M647" s="14"/>
      <c r="N647" s="14"/>
      <c r="O647" s="81"/>
      <c r="P647" s="129"/>
      <c r="Q647" s="79"/>
      <c r="R647" s="75"/>
      <c r="S647" s="75"/>
      <c r="T647" s="75"/>
      <c r="U647" s="75"/>
      <c r="V647" s="75"/>
      <c r="W647" s="75"/>
      <c r="X647" s="75"/>
      <c r="Y647" s="83"/>
      <c r="Z647" s="5"/>
      <c r="AA647" s="5"/>
      <c r="AB647" s="5"/>
    </row>
    <row r="648" spans="2:28" ht="16.149999999999999" customHeight="1">
      <c r="B648" s="5"/>
      <c r="C648" s="5"/>
      <c r="D648" s="10"/>
      <c r="E648" s="10"/>
      <c r="F648" s="353" t="s">
        <v>647</v>
      </c>
      <c r="G648" s="351" t="s">
        <v>123</v>
      </c>
      <c r="H648" s="614" t="s">
        <v>650</v>
      </c>
      <c r="I648" s="614"/>
      <c r="J648" s="351" t="s">
        <v>123</v>
      </c>
      <c r="K648" s="614">
        <v>6.5610537955319535E-3</v>
      </c>
      <c r="L648" s="614"/>
      <c r="M648" s="614"/>
      <c r="N648" s="614"/>
      <c r="O648" s="351" t="s">
        <v>123</v>
      </c>
      <c r="P648" s="352">
        <v>1.8500953791362782</v>
      </c>
      <c r="Q648" s="352"/>
      <c r="R648" s="352"/>
      <c r="S648" s="352"/>
      <c r="T648" s="75"/>
      <c r="U648" s="75"/>
      <c r="V648" s="75"/>
      <c r="W648" s="75"/>
      <c r="X648" s="75"/>
      <c r="Y648" s="83"/>
      <c r="Z648" s="5"/>
      <c r="AA648" s="5"/>
      <c r="AB648" s="5"/>
    </row>
    <row r="649" spans="2:28" ht="16.149999999999999" customHeight="1">
      <c r="B649" s="5"/>
      <c r="C649" s="5"/>
      <c r="D649" s="10"/>
      <c r="E649" s="10"/>
      <c r="F649" s="353"/>
      <c r="G649" s="351"/>
      <c r="H649" s="616" t="s">
        <v>651</v>
      </c>
      <c r="I649" s="616"/>
      <c r="J649" s="351"/>
      <c r="K649" s="351">
        <v>3.5463327293941992E-3</v>
      </c>
      <c r="L649" s="351"/>
      <c r="M649" s="351"/>
      <c r="N649" s="351"/>
      <c r="O649" s="351"/>
      <c r="P649" s="352"/>
      <c r="Q649" s="352"/>
      <c r="R649" s="352"/>
      <c r="S649" s="352"/>
      <c r="T649" s="75"/>
      <c r="U649" s="75"/>
      <c r="V649" s="75"/>
      <c r="W649" s="75"/>
      <c r="X649" s="75"/>
      <c r="Y649" s="83"/>
      <c r="Z649" s="5"/>
      <c r="AA649" s="5"/>
      <c r="AB649" s="5"/>
    </row>
    <row r="650" spans="2:28" ht="16.149999999999999" customHeight="1">
      <c r="B650" s="5"/>
      <c r="C650" s="5"/>
      <c r="D650" s="10"/>
      <c r="E650" s="10"/>
      <c r="F650" s="14" t="s">
        <v>640</v>
      </c>
      <c r="G650" s="129" t="s">
        <v>123</v>
      </c>
      <c r="H650" s="351">
        <v>4895.3144322715716</v>
      </c>
      <c r="I650" s="351"/>
      <c r="J650" s="351"/>
      <c r="K650" s="351"/>
      <c r="L650" s="14" t="s">
        <v>587</v>
      </c>
      <c r="M650" s="14"/>
      <c r="N650" s="14"/>
      <c r="O650" s="81"/>
      <c r="P650" s="129"/>
      <c r="Q650" s="79"/>
      <c r="R650" s="75"/>
      <c r="S650" s="75"/>
      <c r="T650" s="75"/>
      <c r="U650" s="75"/>
      <c r="V650" s="75"/>
      <c r="W650" s="75"/>
      <c r="X650" s="75"/>
      <c r="Y650" s="83"/>
      <c r="Z650" s="5"/>
      <c r="AA650" s="5"/>
      <c r="AB650" s="5"/>
    </row>
    <row r="651" spans="2:28" ht="16.149999999999999" customHeight="1">
      <c r="B651" s="5"/>
      <c r="C651" s="5"/>
      <c r="D651" s="10"/>
      <c r="E651" s="10"/>
      <c r="F651" s="75"/>
      <c r="G651" s="75"/>
      <c r="H651" s="14"/>
      <c r="I651" s="129"/>
      <c r="J651" s="129"/>
      <c r="K651" s="129"/>
      <c r="L651" s="129"/>
      <c r="M651" s="129"/>
      <c r="N651" s="129"/>
      <c r="O651" s="129"/>
      <c r="P651" s="129"/>
      <c r="Q651" s="79"/>
      <c r="R651" s="75"/>
      <c r="S651" s="75"/>
      <c r="T651" s="75"/>
      <c r="U651" s="75"/>
      <c r="V651" s="75"/>
      <c r="W651" s="75"/>
      <c r="X651" s="75"/>
      <c r="Y651" s="83"/>
      <c r="Z651" s="5"/>
      <c r="AA651" s="5"/>
      <c r="AB651" s="5"/>
    </row>
    <row r="653" spans="2:28" ht="16.149999999999999" customHeight="1">
      <c r="B653" s="69" t="s">
        <v>656</v>
      </c>
      <c r="C653" s="11"/>
      <c r="D653" s="11"/>
      <c r="E653" s="11"/>
      <c r="F653" s="11"/>
      <c r="G653" s="11"/>
      <c r="H653" s="11"/>
      <c r="I653" s="28"/>
      <c r="J653" s="28"/>
      <c r="K653" s="1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Y653" s="1"/>
      <c r="Z653" s="1"/>
      <c r="AA653" s="1"/>
      <c r="AB653" s="1"/>
    </row>
    <row r="654" spans="2:28" ht="16.149999999999999" customHeight="1">
      <c r="B654" s="1"/>
      <c r="C654" s="11" t="s">
        <v>657</v>
      </c>
      <c r="D654" s="11"/>
      <c r="E654" s="11"/>
      <c r="F654" s="11"/>
      <c r="G654" s="11"/>
      <c r="H654" s="11"/>
      <c r="I654" s="11"/>
      <c r="J654" s="22" t="s">
        <v>658</v>
      </c>
      <c r="K654" s="275" t="s">
        <v>50</v>
      </c>
      <c r="L654" s="275"/>
      <c r="M654" s="275"/>
      <c r="N654" s="275"/>
      <c r="O654" s="275"/>
      <c r="P654" s="275"/>
      <c r="Q654" s="275"/>
      <c r="R654" s="11"/>
      <c r="S654" s="11"/>
      <c r="U654" s="1"/>
      <c r="V654" s="1"/>
      <c r="W654" s="1"/>
      <c r="X654" s="1"/>
      <c r="Y654" s="1"/>
      <c r="Z654" s="1"/>
      <c r="AA654" s="1"/>
      <c r="AB654" s="1"/>
    </row>
    <row r="655" spans="2:28" ht="16.149999999999999" customHeight="1">
      <c r="B655" s="1"/>
      <c r="C655" s="11"/>
      <c r="D655" s="11" t="s">
        <v>659</v>
      </c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U655" s="1"/>
      <c r="V655" s="1"/>
      <c r="W655" s="1"/>
      <c r="X655" s="1"/>
      <c r="Y655" s="1"/>
      <c r="Z655" s="1"/>
      <c r="AA655" s="1"/>
      <c r="AB655" s="1"/>
    </row>
    <row r="656" spans="2:28" ht="16.149999999999999" customHeight="1">
      <c r="B656" s="1"/>
      <c r="C656" s="11"/>
      <c r="D656" s="11"/>
      <c r="E656" s="275" t="s">
        <v>660</v>
      </c>
      <c r="F656" s="275"/>
      <c r="G656" s="124" t="s">
        <v>123</v>
      </c>
      <c r="H656" s="351">
        <v>3.625860894764982</v>
      </c>
      <c r="I656" s="351"/>
      <c r="J656" s="351"/>
      <c r="K656" s="351"/>
      <c r="L656" s="14"/>
      <c r="M656" s="11"/>
      <c r="N656" s="11"/>
      <c r="O656" s="11"/>
      <c r="P656" s="11"/>
      <c r="Q656" s="11"/>
      <c r="R656" s="11"/>
      <c r="S656" s="11"/>
      <c r="U656" s="1"/>
      <c r="V656" s="1"/>
      <c r="W656" s="1"/>
      <c r="X656" s="1"/>
      <c r="Y656" s="1"/>
      <c r="Z656" s="1"/>
      <c r="AA656" s="1"/>
      <c r="AB656" s="1"/>
    </row>
    <row r="657" spans="2:28" ht="16.149999999999999" customHeight="1">
      <c r="B657" s="1"/>
      <c r="C657" s="11"/>
      <c r="D657" s="11" t="s">
        <v>661</v>
      </c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U657" s="1"/>
      <c r="V657" s="1"/>
      <c r="W657" s="1"/>
      <c r="X657" s="1"/>
      <c r="Y657" s="1"/>
      <c r="Z657" s="1"/>
      <c r="AA657" s="1"/>
      <c r="AB657" s="1"/>
    </row>
    <row r="658" spans="2:28" ht="16.149999999999999" customHeight="1">
      <c r="B658" s="1"/>
      <c r="C658" s="11"/>
      <c r="D658" s="11"/>
      <c r="E658" s="11" t="s">
        <v>662</v>
      </c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U658" s="1"/>
      <c r="V658" s="1"/>
      <c r="W658" s="1"/>
      <c r="X658" s="1"/>
      <c r="Y658" s="1"/>
      <c r="Z658" s="1"/>
      <c r="AA658" s="1"/>
      <c r="AB658" s="1"/>
    </row>
    <row r="659" spans="2:28" ht="16.149999999999999" customHeight="1">
      <c r="B659" s="1"/>
      <c r="C659" s="11"/>
      <c r="D659" s="11"/>
      <c r="E659" s="11"/>
      <c r="F659" s="275" t="s">
        <v>663</v>
      </c>
      <c r="G659" s="275"/>
      <c r="H659" s="275"/>
      <c r="I659" s="124" t="s">
        <v>117</v>
      </c>
      <c r="J659" s="11" t="s">
        <v>664</v>
      </c>
      <c r="K659" s="11"/>
      <c r="L659" s="11"/>
      <c r="M659" s="120" t="s">
        <v>483</v>
      </c>
      <c r="N659" s="275" t="s">
        <v>665</v>
      </c>
      <c r="O659" s="275"/>
      <c r="P659" s="275"/>
      <c r="Q659" s="120" t="s">
        <v>478</v>
      </c>
      <c r="R659" s="1">
        <v>1.5</v>
      </c>
      <c r="S659" s="120" t="s">
        <v>478</v>
      </c>
      <c r="T659" s="275" t="s">
        <v>666</v>
      </c>
      <c r="U659" s="275"/>
      <c r="V659" s="275"/>
      <c r="W659" s="1"/>
      <c r="X659" s="1"/>
      <c r="Y659" s="1"/>
      <c r="Z659" s="11"/>
      <c r="AA659" s="1"/>
      <c r="AB659" s="1"/>
    </row>
    <row r="660" spans="2:28" ht="16.149999999999999" customHeight="1">
      <c r="B660" s="1"/>
      <c r="C660" s="11"/>
      <c r="D660" s="11"/>
      <c r="E660" s="11"/>
      <c r="F660" s="124"/>
      <c r="G660" s="124"/>
      <c r="H660" s="124"/>
      <c r="I660" s="124" t="s">
        <v>117</v>
      </c>
      <c r="J660" s="351">
        <v>3948.4138606340907</v>
      </c>
      <c r="K660" s="351"/>
      <c r="L660" s="351"/>
      <c r="M660" s="351"/>
      <c r="N660" s="120" t="s">
        <v>483</v>
      </c>
      <c r="O660" s="351">
        <v>3350.8108993808869</v>
      </c>
      <c r="P660" s="351"/>
      <c r="Q660" s="351"/>
      <c r="R660" s="351"/>
      <c r="S660" s="120" t="s">
        <v>478</v>
      </c>
      <c r="T660" s="1">
        <v>1.5</v>
      </c>
      <c r="U660" s="120" t="s">
        <v>478</v>
      </c>
      <c r="V660" s="351">
        <v>5.9185311233305657E-2</v>
      </c>
      <c r="W660" s="351"/>
      <c r="X660" s="351"/>
      <c r="Y660" s="351"/>
      <c r="Z660" s="1"/>
      <c r="AA660" s="1"/>
      <c r="AB660" s="1"/>
    </row>
    <row r="661" spans="2:28" ht="16.149999999999999" customHeight="1">
      <c r="B661" s="1"/>
      <c r="C661" s="11"/>
      <c r="D661" s="11"/>
      <c r="E661" s="11"/>
      <c r="F661" s="11"/>
      <c r="G661" s="11"/>
      <c r="H661" s="11"/>
      <c r="I661" s="124" t="s">
        <v>123</v>
      </c>
      <c r="J661" s="351">
        <v>4245.8920395798068</v>
      </c>
      <c r="K661" s="351"/>
      <c r="L661" s="351"/>
      <c r="M661" s="351"/>
      <c r="N661" s="11" t="s">
        <v>667</v>
      </c>
      <c r="O661" s="1"/>
      <c r="P661" s="1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</row>
    <row r="662" spans="2:28" ht="16.149999999999999" customHeight="1">
      <c r="B662" s="1"/>
      <c r="C662" s="11"/>
      <c r="D662" s="11"/>
      <c r="E662" s="11" t="s">
        <v>668</v>
      </c>
      <c r="F662" s="11"/>
      <c r="G662" s="11"/>
      <c r="H662" s="11"/>
      <c r="I662" s="11"/>
      <c r="J662" s="124"/>
      <c r="K662" s="11"/>
      <c r="L662" s="11"/>
      <c r="M662" s="11"/>
      <c r="N662" s="11"/>
      <c r="O662" s="11"/>
      <c r="P662" s="11"/>
      <c r="Q662" s="11"/>
      <c r="R662" s="11"/>
      <c r="S662" s="11"/>
      <c r="U662" s="1"/>
      <c r="V662" s="1"/>
      <c r="W662" s="1"/>
      <c r="X662" s="1"/>
      <c r="Y662" s="1"/>
      <c r="Z662" s="1"/>
      <c r="AA662" s="1"/>
      <c r="AB662" s="1"/>
    </row>
    <row r="663" spans="2:28" ht="16.149999999999999" customHeight="1">
      <c r="B663" s="1"/>
      <c r="C663" s="11"/>
      <c r="D663" s="11"/>
      <c r="E663" s="11"/>
      <c r="F663" s="275" t="s">
        <v>669</v>
      </c>
      <c r="G663" s="275"/>
      <c r="H663" s="275"/>
      <c r="I663" s="124" t="s">
        <v>123</v>
      </c>
      <c r="J663" s="351">
        <v>4245.8920395798068</v>
      </c>
      <c r="K663" s="351"/>
      <c r="L663" s="351"/>
      <c r="M663" s="351"/>
      <c r="N663" s="11" t="s">
        <v>667</v>
      </c>
      <c r="O663" s="1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</row>
    <row r="664" spans="2:28" ht="16.149999999999999" customHeight="1">
      <c r="B664" s="1"/>
      <c r="C664" s="11"/>
      <c r="D664" s="11"/>
      <c r="E664" s="11"/>
      <c r="F664" s="275" t="s">
        <v>670</v>
      </c>
      <c r="G664" s="275"/>
      <c r="H664" s="275"/>
      <c r="I664" s="124" t="s">
        <v>123</v>
      </c>
      <c r="J664" s="351">
        <v>12267.060975480157</v>
      </c>
      <c r="K664" s="351"/>
      <c r="L664" s="351"/>
      <c r="M664" s="351"/>
      <c r="N664" s="11" t="s">
        <v>667</v>
      </c>
      <c r="O664" s="1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</row>
    <row r="665" spans="2:28" ht="16.149999999999999" customHeight="1">
      <c r="B665" s="1"/>
      <c r="C665" s="11"/>
      <c r="D665" s="11"/>
      <c r="E665" s="11"/>
      <c r="F665" s="275" t="s">
        <v>671</v>
      </c>
      <c r="G665" s="275"/>
      <c r="H665" s="275"/>
      <c r="I665" s="124" t="s">
        <v>486</v>
      </c>
      <c r="J665" s="11" t="s">
        <v>672</v>
      </c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V665" s="1"/>
      <c r="W665" s="1"/>
      <c r="X665" s="1"/>
      <c r="Y665" s="1"/>
      <c r="Z665" s="1"/>
      <c r="AA665" s="1"/>
      <c r="AB665" s="1"/>
    </row>
    <row r="666" spans="2:28" ht="16.149999999999999" customHeight="1">
      <c r="B666" s="1"/>
      <c r="C666" s="11"/>
      <c r="D666" s="11"/>
      <c r="E666" s="11"/>
      <c r="F666" s="275" t="s">
        <v>673</v>
      </c>
      <c r="G666" s="275"/>
      <c r="H666" s="275"/>
      <c r="I666" s="124" t="s">
        <v>123</v>
      </c>
      <c r="J666" s="351">
        <v>1</v>
      </c>
      <c r="K666" s="351"/>
      <c r="L666" s="351"/>
      <c r="M666" s="351"/>
      <c r="N666" s="275" t="s">
        <v>674</v>
      </c>
      <c r="O666" s="275"/>
      <c r="P666" s="275"/>
      <c r="Q666" s="275"/>
      <c r="R666" s="275"/>
      <c r="S666" s="275"/>
      <c r="T666" s="275"/>
      <c r="U666" s="275"/>
      <c r="V666" s="1"/>
      <c r="W666" s="1"/>
      <c r="X666" s="1"/>
      <c r="Y666" s="1"/>
      <c r="Z666" s="1"/>
      <c r="AA666" s="1"/>
      <c r="AB666" s="1"/>
    </row>
    <row r="667" spans="2:28" ht="16.149999999999999" customHeight="1">
      <c r="B667" s="1"/>
      <c r="C667" s="11"/>
      <c r="D667" s="11"/>
      <c r="E667" s="11" t="s">
        <v>675</v>
      </c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U667" s="1"/>
      <c r="V667" s="1"/>
      <c r="W667" s="1"/>
      <c r="X667" s="1"/>
      <c r="Y667" s="1"/>
      <c r="Z667" s="1"/>
      <c r="AA667" s="1"/>
      <c r="AB667" s="1"/>
    </row>
    <row r="668" spans="2:28" ht="16.149999999999999" customHeight="1">
      <c r="B668" s="1"/>
      <c r="C668" s="11"/>
      <c r="D668" s="11"/>
      <c r="E668" s="11"/>
      <c r="F668" s="275" t="s">
        <v>676</v>
      </c>
      <c r="G668" s="275"/>
      <c r="H668" s="124" t="s">
        <v>123</v>
      </c>
      <c r="I668" s="351">
        <v>0.89471567393920581</v>
      </c>
      <c r="J668" s="351"/>
      <c r="K668" s="351"/>
      <c r="L668" s="351"/>
      <c r="M668" s="11" t="s">
        <v>677</v>
      </c>
      <c r="N668" s="11"/>
      <c r="O668" s="1"/>
      <c r="P668" s="1"/>
      <c r="Q668" s="1"/>
      <c r="R668" s="1"/>
      <c r="S668" s="1"/>
      <c r="U668" s="1"/>
      <c r="V668" s="1"/>
      <c r="W668" s="1"/>
      <c r="X668" s="1"/>
      <c r="Y668" s="1"/>
      <c r="Z668" s="1"/>
      <c r="AA668" s="1"/>
      <c r="AB668" s="1"/>
    </row>
    <row r="669" spans="2:28" ht="16.149999999999999" customHeight="1">
      <c r="B669" s="1"/>
      <c r="C669" s="11"/>
      <c r="D669" s="11"/>
      <c r="E669" s="11"/>
      <c r="F669" s="275" t="s">
        <v>678</v>
      </c>
      <c r="G669" s="275"/>
      <c r="H669" s="124" t="s">
        <v>123</v>
      </c>
      <c r="I669" s="231">
        <v>1.25</v>
      </c>
      <c r="J669" s="231"/>
      <c r="K669" s="120" t="s">
        <v>478</v>
      </c>
      <c r="L669" s="351">
        <v>0.41356783919597989</v>
      </c>
      <c r="M669" s="351"/>
      <c r="N669" s="351"/>
      <c r="O669" s="351"/>
      <c r="P669" s="11" t="s">
        <v>677</v>
      </c>
      <c r="Q669" s="124" t="s">
        <v>123</v>
      </c>
      <c r="R669" s="351">
        <v>0.51695979899497491</v>
      </c>
      <c r="S669" s="351"/>
      <c r="T669" s="351"/>
      <c r="U669" s="351"/>
      <c r="V669" s="11" t="s">
        <v>677</v>
      </c>
      <c r="W669" s="1"/>
      <c r="X669" s="1"/>
      <c r="Y669" s="1"/>
      <c r="Z669" s="1"/>
      <c r="AA669" s="1"/>
      <c r="AB669" s="1"/>
    </row>
    <row r="670" spans="2:28" ht="16.149999999999999" customHeight="1">
      <c r="B670" s="1"/>
      <c r="C670" s="11"/>
      <c r="D670" s="11"/>
      <c r="E670" s="11"/>
      <c r="F670" s="275" t="s">
        <v>676</v>
      </c>
      <c r="G670" s="275"/>
      <c r="H670" s="124" t="s">
        <v>486</v>
      </c>
      <c r="I670" s="275" t="s">
        <v>679</v>
      </c>
      <c r="J670" s="275"/>
      <c r="K670" s="275"/>
      <c r="L670" s="11"/>
      <c r="M670" s="11"/>
      <c r="N670" s="1"/>
      <c r="O670" s="1"/>
      <c r="P670" s="1"/>
      <c r="Q670" s="1"/>
      <c r="R670" s="1"/>
      <c r="S670" s="1"/>
      <c r="U670" s="1"/>
      <c r="V670" s="1"/>
      <c r="W670" s="1"/>
      <c r="X670" s="1"/>
      <c r="Y670" s="1"/>
      <c r="Z670" s="1"/>
      <c r="AA670" s="1"/>
      <c r="AB670" s="1"/>
    </row>
    <row r="671" spans="2:28" ht="16.149999999999999" customHeight="1">
      <c r="B671" s="1"/>
      <c r="C671" s="11"/>
      <c r="D671" s="11"/>
      <c r="E671" s="11"/>
      <c r="F671" s="275" t="s">
        <v>680</v>
      </c>
      <c r="G671" s="275"/>
      <c r="H671" s="124" t="s">
        <v>123</v>
      </c>
      <c r="I671" s="351">
        <v>1</v>
      </c>
      <c r="J671" s="351"/>
      <c r="K671" s="351"/>
      <c r="L671" s="351"/>
      <c r="M671" s="1"/>
      <c r="N671" s="1"/>
      <c r="O671" s="1"/>
      <c r="P671" s="1"/>
      <c r="Q671" s="11"/>
      <c r="R671" s="11"/>
      <c r="S671" s="11"/>
      <c r="U671" s="1"/>
      <c r="V671" s="1"/>
      <c r="W671" s="1"/>
      <c r="X671" s="1"/>
      <c r="Y671" s="1"/>
      <c r="Z671" s="1"/>
      <c r="AA671" s="1"/>
      <c r="AB671" s="1"/>
    </row>
    <row r="672" spans="2:28" ht="16.149999999999999" customHeight="1">
      <c r="B672" s="1"/>
      <c r="C672" s="11"/>
      <c r="D672" s="11"/>
      <c r="E672" s="11" t="s">
        <v>681</v>
      </c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U672" s="1"/>
      <c r="V672" s="1"/>
      <c r="W672" s="1"/>
      <c r="X672" s="1"/>
      <c r="Y672" s="1"/>
      <c r="Z672" s="1"/>
      <c r="AA672" s="1"/>
      <c r="AB672" s="1"/>
    </row>
    <row r="673" spans="2:28" ht="16.149999999999999" customHeight="1">
      <c r="B673" s="1"/>
      <c r="C673" s="11"/>
      <c r="D673" s="11"/>
      <c r="E673" s="11"/>
      <c r="F673" s="275" t="s">
        <v>682</v>
      </c>
      <c r="G673" s="275"/>
      <c r="H673" s="124" t="s">
        <v>123</v>
      </c>
      <c r="I673" s="351">
        <v>1</v>
      </c>
      <c r="J673" s="351"/>
      <c r="K673" s="351"/>
      <c r="L673" s="351"/>
      <c r="M673" s="11"/>
      <c r="N673" s="11"/>
      <c r="O673" s="11"/>
      <c r="P673" s="11"/>
      <c r="Q673" s="11"/>
      <c r="R673" s="11"/>
      <c r="S673" s="11"/>
      <c r="U673" s="1"/>
      <c r="V673" s="1"/>
      <c r="W673" s="1"/>
      <c r="X673" s="1"/>
      <c r="Y673" s="1"/>
      <c r="Z673" s="1"/>
      <c r="AA673" s="1"/>
      <c r="AB673" s="1"/>
    </row>
    <row r="674" spans="2:28" ht="16.149999999999999" customHeight="1">
      <c r="B674" s="1"/>
      <c r="C674" s="11"/>
      <c r="D674" s="11" t="s">
        <v>683</v>
      </c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U674" s="1"/>
      <c r="V674" s="1"/>
      <c r="W674" s="1"/>
      <c r="X674" s="1"/>
      <c r="Y674" s="1"/>
      <c r="Z674" s="1"/>
      <c r="AA674" s="1"/>
      <c r="AB674" s="1"/>
    </row>
    <row r="675" spans="2:28" ht="16.149999999999999" customHeight="1">
      <c r="B675" s="1"/>
      <c r="C675" s="11"/>
      <c r="D675" s="11"/>
      <c r="E675" s="11"/>
      <c r="F675" s="625" t="s">
        <v>684</v>
      </c>
      <c r="G675" s="625"/>
      <c r="H675" s="275" t="s">
        <v>123</v>
      </c>
      <c r="I675" s="632">
        <v>3.625860894764982</v>
      </c>
      <c r="J675" s="632"/>
      <c r="K675" s="632"/>
      <c r="L675" s="632"/>
      <c r="M675" s="275" t="s">
        <v>123</v>
      </c>
      <c r="N675" s="231">
        <v>3.625860894764982</v>
      </c>
      <c r="O675" s="231"/>
      <c r="P675" s="231"/>
      <c r="Q675" s="231"/>
      <c r="R675" s="275" t="s">
        <v>486</v>
      </c>
      <c r="S675" s="349">
        <v>1</v>
      </c>
      <c r="T675" s="277" t="s">
        <v>685</v>
      </c>
      <c r="U675" s="350" t="s">
        <v>51</v>
      </c>
      <c r="V675" s="350"/>
      <c r="W675" s="11"/>
      <c r="X675" s="11"/>
      <c r="Y675" s="11"/>
      <c r="Z675" s="120"/>
      <c r="AA675" s="1"/>
      <c r="AB675" s="1"/>
    </row>
    <row r="676" spans="2:28" ht="16.149999999999999" customHeight="1">
      <c r="B676" s="1"/>
      <c r="C676" s="11"/>
      <c r="D676" s="11"/>
      <c r="E676" s="124"/>
      <c r="F676" s="275" t="s">
        <v>682</v>
      </c>
      <c r="G676" s="275"/>
      <c r="H676" s="275"/>
      <c r="I676" s="277">
        <v>1</v>
      </c>
      <c r="J676" s="277"/>
      <c r="K676" s="277"/>
      <c r="L676" s="277"/>
      <c r="M676" s="275"/>
      <c r="N676" s="231"/>
      <c r="O676" s="231"/>
      <c r="P676" s="231"/>
      <c r="Q676" s="231"/>
      <c r="R676" s="275"/>
      <c r="S676" s="349"/>
      <c r="T676" s="277"/>
      <c r="U676" s="350"/>
      <c r="V676" s="350"/>
      <c r="W676" s="11"/>
      <c r="X676" s="124"/>
      <c r="Y676" s="124"/>
      <c r="Z676" s="120"/>
      <c r="AA676" s="133"/>
      <c r="AB676" s="133"/>
    </row>
    <row r="677" spans="2:28" ht="16.149999999999999" customHeight="1">
      <c r="B677" s="1"/>
      <c r="C677" s="11"/>
      <c r="D677" s="11"/>
      <c r="E677" s="11"/>
      <c r="F677" s="11"/>
      <c r="G677" s="11"/>
      <c r="H677" s="11"/>
      <c r="I677" s="128"/>
      <c r="J677" s="128"/>
      <c r="K677" s="11"/>
      <c r="L677" s="124"/>
      <c r="M677" s="124"/>
      <c r="N677" s="124"/>
      <c r="O677" s="124"/>
      <c r="P677" s="124"/>
      <c r="Q677" s="11"/>
      <c r="R677" s="11"/>
      <c r="S677" s="11"/>
      <c r="U677" s="1"/>
      <c r="V677" s="1"/>
      <c r="W677" s="1"/>
      <c r="X677" s="1"/>
      <c r="Y677" s="1"/>
      <c r="Z677" s="1"/>
      <c r="AA677" s="1"/>
      <c r="AB677" s="1"/>
    </row>
    <row r="678" spans="2:28" ht="16.149999999999999" customHeight="1">
      <c r="B678" s="1"/>
      <c r="C678" s="11" t="s">
        <v>686</v>
      </c>
      <c r="D678" s="11"/>
      <c r="E678" s="11"/>
      <c r="F678" s="11"/>
      <c r="G678" s="11"/>
      <c r="H678" s="11"/>
      <c r="I678" s="11"/>
      <c r="J678" s="22"/>
      <c r="K678" s="11"/>
      <c r="L678" s="11"/>
      <c r="M678" s="11"/>
      <c r="N678" s="11"/>
      <c r="O678" s="11"/>
      <c r="P678" s="11"/>
      <c r="Q678" s="11"/>
      <c r="R678" s="11"/>
      <c r="S678" s="11"/>
      <c r="U678" s="1"/>
      <c r="V678" s="1"/>
      <c r="W678" s="1"/>
      <c r="X678" s="1"/>
      <c r="Y678" s="1"/>
      <c r="Z678" s="1"/>
      <c r="AA678" s="1"/>
      <c r="AB678" s="1"/>
    </row>
    <row r="680" spans="2:28" ht="16.149999999999999" customHeight="1">
      <c r="B680" s="1"/>
      <c r="C680" s="11"/>
      <c r="D680" s="11" t="s">
        <v>687</v>
      </c>
      <c r="E680" s="11"/>
      <c r="F680" s="11"/>
      <c r="G680" s="11"/>
      <c r="H680" s="11"/>
      <c r="I680" s="11"/>
      <c r="J680" s="22" t="s">
        <v>88</v>
      </c>
      <c r="K680" s="11" t="s">
        <v>688</v>
      </c>
      <c r="L680" s="11"/>
      <c r="M680" s="11"/>
      <c r="N680" s="11"/>
      <c r="O680" s="11"/>
      <c r="P680" s="11"/>
      <c r="Q680" s="11"/>
      <c r="R680" s="11"/>
      <c r="S680" s="11"/>
      <c r="U680" s="1"/>
      <c r="V680" s="1"/>
      <c r="W680" s="1"/>
      <c r="X680" s="1"/>
      <c r="Y680" s="1"/>
      <c r="Z680" s="1"/>
      <c r="AA680" s="1"/>
      <c r="AB680" s="1"/>
    </row>
    <row r="681" spans="2:28" ht="16.149999999999999" customHeight="1">
      <c r="B681" s="1"/>
      <c r="C681" s="11"/>
      <c r="D681" s="11"/>
      <c r="E681" s="11" t="s">
        <v>689</v>
      </c>
      <c r="F681" s="11"/>
      <c r="G681" s="11"/>
      <c r="H681" s="11"/>
      <c r="I681" s="11"/>
      <c r="J681" s="22"/>
      <c r="K681" s="11"/>
      <c r="L681" s="11"/>
      <c r="M681" s="11"/>
      <c r="N681" s="11"/>
      <c r="O681" s="11"/>
      <c r="P681" s="11"/>
      <c r="Q681" s="11"/>
      <c r="R681" s="11"/>
      <c r="S681" s="11"/>
      <c r="U681" s="1"/>
      <c r="V681" s="1"/>
      <c r="W681" s="1"/>
      <c r="X681" s="1"/>
      <c r="Y681" s="1"/>
      <c r="Z681" s="1"/>
      <c r="AA681" s="1"/>
      <c r="AB681" s="1"/>
    </row>
    <row r="682" spans="2:28" ht="16.149999999999999" customHeight="1">
      <c r="B682" s="1"/>
      <c r="C682" s="11"/>
      <c r="D682" s="11"/>
      <c r="E682" s="11"/>
      <c r="F682" s="275" t="s">
        <v>690</v>
      </c>
      <c r="G682" s="275"/>
      <c r="H682" s="124" t="s">
        <v>123</v>
      </c>
      <c r="I682" s="19" t="s">
        <v>691</v>
      </c>
      <c r="J682" s="22" t="s">
        <v>123</v>
      </c>
      <c r="K682" s="351">
        <v>4895.3144322715716</v>
      </c>
      <c r="L682" s="351"/>
      <c r="M682" s="351"/>
      <c r="N682" s="351"/>
      <c r="O682" s="11"/>
      <c r="P682" s="11"/>
      <c r="Q682" s="11"/>
      <c r="R682" s="11"/>
      <c r="S682" s="11"/>
      <c r="U682" s="1"/>
      <c r="V682" s="1"/>
      <c r="W682" s="1"/>
      <c r="X682" s="1"/>
      <c r="Y682" s="1"/>
      <c r="Z682" s="1"/>
      <c r="AA682" s="1"/>
      <c r="AB682" s="1"/>
    </row>
    <row r="683" spans="2:28" ht="16.149999999999999" customHeight="1">
      <c r="B683" s="1"/>
      <c r="C683" s="11"/>
      <c r="D683" s="11"/>
      <c r="E683" s="11" t="s">
        <v>692</v>
      </c>
      <c r="F683" s="11"/>
      <c r="G683" s="11"/>
      <c r="H683" s="11"/>
      <c r="I683" s="11"/>
      <c r="J683" s="22"/>
      <c r="K683" s="11"/>
      <c r="L683" s="11"/>
      <c r="M683" s="11"/>
      <c r="N683" s="11"/>
      <c r="O683" s="11"/>
      <c r="P683" s="11"/>
      <c r="Q683" s="11"/>
      <c r="R683" s="11"/>
      <c r="S683" s="11"/>
      <c r="U683" s="1"/>
      <c r="V683" s="1"/>
      <c r="W683" s="1"/>
      <c r="X683" s="1"/>
      <c r="Y683" s="1"/>
      <c r="Z683" s="1"/>
      <c r="AA683" s="1"/>
      <c r="AB683" s="1"/>
    </row>
    <row r="684" spans="2:28" ht="16.149999999999999" customHeight="1">
      <c r="B684" s="1"/>
      <c r="C684" s="11"/>
      <c r="D684" s="11"/>
      <c r="E684" s="11"/>
      <c r="F684" s="275" t="s">
        <v>693</v>
      </c>
      <c r="G684" s="275"/>
      <c r="H684" s="136" t="s">
        <v>123</v>
      </c>
      <c r="I684" s="275" t="s">
        <v>694</v>
      </c>
      <c r="J684" s="275"/>
      <c r="K684" s="275"/>
      <c r="L684" s="275"/>
      <c r="M684" s="22" t="s">
        <v>123</v>
      </c>
      <c r="N684" s="351">
        <v>1046.4744175369199</v>
      </c>
      <c r="O684" s="351"/>
      <c r="P684" s="351"/>
      <c r="Q684" s="351"/>
      <c r="R684" s="11"/>
      <c r="S684" s="11"/>
      <c r="U684" s="1"/>
      <c r="V684" s="1"/>
      <c r="W684" s="1"/>
      <c r="X684" s="1"/>
      <c r="Y684" s="1"/>
      <c r="Z684" s="1"/>
      <c r="AA684" s="1"/>
      <c r="AB684" s="1"/>
    </row>
    <row r="685" spans="2:28" ht="16.149999999999999" customHeight="1">
      <c r="B685" s="1"/>
      <c r="C685" s="11"/>
      <c r="D685" s="11"/>
      <c r="E685" s="11" t="s">
        <v>695</v>
      </c>
      <c r="F685" s="11"/>
      <c r="G685" s="11"/>
      <c r="H685" s="11"/>
      <c r="I685" s="11"/>
      <c r="J685" s="22"/>
      <c r="K685" s="11"/>
      <c r="L685" s="11"/>
      <c r="M685" s="11"/>
      <c r="N685" s="11"/>
      <c r="O685" s="11"/>
      <c r="P685" s="11"/>
      <c r="Q685" s="11"/>
      <c r="R685" s="11"/>
      <c r="S685" s="11"/>
      <c r="U685" s="1"/>
      <c r="V685" s="1"/>
      <c r="W685" s="1"/>
      <c r="X685" s="1"/>
      <c r="Y685" s="1"/>
      <c r="Z685" s="1"/>
      <c r="AA685" s="1"/>
      <c r="AB685" s="1"/>
    </row>
    <row r="686" spans="2:28" ht="16.149999999999999" customHeight="1">
      <c r="B686" s="1"/>
      <c r="C686" s="11"/>
      <c r="D686" s="11"/>
      <c r="E686" s="11"/>
      <c r="F686" s="625" t="s">
        <v>696</v>
      </c>
      <c r="G686" s="625"/>
      <c r="H686" s="275" t="s">
        <v>123</v>
      </c>
      <c r="I686" s="632">
        <v>4895.3144322715716</v>
      </c>
      <c r="J686" s="632"/>
      <c r="K686" s="632"/>
      <c r="L686" s="632"/>
      <c r="M686" s="275" t="s">
        <v>123</v>
      </c>
      <c r="N686" s="277">
        <v>4.6779112324538641</v>
      </c>
      <c r="O686" s="277"/>
      <c r="P686" s="277"/>
      <c r="Q686" s="277"/>
      <c r="R686" s="275" t="s">
        <v>486</v>
      </c>
      <c r="S686" s="349">
        <v>1</v>
      </c>
      <c r="T686" s="277" t="s">
        <v>685</v>
      </c>
      <c r="U686" s="350" t="s">
        <v>51</v>
      </c>
      <c r="V686" s="350"/>
      <c r="W686" s="1"/>
      <c r="X686" s="1"/>
      <c r="Y686" s="1"/>
      <c r="Z686" s="1"/>
      <c r="AA686" s="1"/>
      <c r="AB686" s="1"/>
    </row>
    <row r="687" spans="2:28" ht="16.149999999999999" customHeight="1">
      <c r="B687" s="1"/>
      <c r="C687" s="11"/>
      <c r="D687" s="11"/>
      <c r="E687" s="11"/>
      <c r="F687" s="275" t="s">
        <v>697</v>
      </c>
      <c r="G687" s="275"/>
      <c r="H687" s="275"/>
      <c r="I687" s="277">
        <v>1046.4744175369199</v>
      </c>
      <c r="J687" s="277"/>
      <c r="K687" s="277"/>
      <c r="L687" s="277"/>
      <c r="M687" s="275"/>
      <c r="N687" s="277"/>
      <c r="O687" s="277"/>
      <c r="P687" s="277"/>
      <c r="Q687" s="277"/>
      <c r="R687" s="275"/>
      <c r="S687" s="349"/>
      <c r="T687" s="277"/>
      <c r="U687" s="350"/>
      <c r="V687" s="350"/>
      <c r="W687" s="1"/>
      <c r="X687" s="1"/>
      <c r="Y687" s="1"/>
      <c r="Z687" s="1"/>
      <c r="AA687" s="1"/>
      <c r="AB687" s="1"/>
    </row>
    <row r="688" spans="2:28" ht="16.149999999999999" customHeight="1">
      <c r="B688" s="1"/>
      <c r="C688" s="11"/>
      <c r="D688" s="11" t="s">
        <v>698</v>
      </c>
      <c r="E688" s="11"/>
      <c r="F688" s="11"/>
      <c r="G688" s="11"/>
      <c r="H688" s="11"/>
      <c r="I688" s="11"/>
      <c r="J688" s="22" t="s">
        <v>658</v>
      </c>
      <c r="K688" s="275" t="s">
        <v>56</v>
      </c>
      <c r="L688" s="275"/>
      <c r="M688" s="275"/>
      <c r="N688" s="275"/>
      <c r="O688" s="275"/>
      <c r="P688" s="275"/>
      <c r="Q688" s="275"/>
      <c r="R688" s="11"/>
      <c r="S688" s="11"/>
      <c r="U688" s="1"/>
      <c r="V688" s="1"/>
      <c r="W688" s="1"/>
      <c r="X688" s="1"/>
      <c r="Y688" s="1"/>
      <c r="Z688" s="1"/>
      <c r="AA688" s="1"/>
      <c r="AB688" s="1"/>
    </row>
    <row r="689" spans="2:28" ht="16.149999999999999" customHeight="1">
      <c r="B689" s="1"/>
      <c r="C689" s="11"/>
      <c r="D689" s="11"/>
      <c r="E689" s="11" t="s">
        <v>689</v>
      </c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U689" s="1"/>
      <c r="V689" s="1"/>
      <c r="W689" s="1"/>
      <c r="X689" s="1"/>
      <c r="Y689" s="1"/>
      <c r="Z689" s="1"/>
      <c r="AA689" s="1"/>
      <c r="AB689" s="1"/>
    </row>
    <row r="690" spans="2:28" ht="16.149999999999999" customHeight="1">
      <c r="B690" s="1"/>
      <c r="C690" s="11"/>
      <c r="D690" s="11"/>
      <c r="E690" s="11"/>
      <c r="F690" s="275" t="s">
        <v>699</v>
      </c>
      <c r="G690" s="275"/>
      <c r="H690" s="124" t="s">
        <v>123</v>
      </c>
      <c r="I690" s="351">
        <v>1.8500953791362782</v>
      </c>
      <c r="J690" s="351"/>
      <c r="K690" s="351"/>
      <c r="L690" s="351"/>
      <c r="M690" s="11"/>
      <c r="N690" s="11"/>
      <c r="O690" s="11"/>
      <c r="P690" s="11"/>
      <c r="Q690" s="11"/>
      <c r="R690" s="11"/>
      <c r="S690" s="11"/>
      <c r="U690" s="1"/>
      <c r="V690" s="1"/>
      <c r="W690" s="1"/>
      <c r="X690" s="1"/>
      <c r="Y690" s="1"/>
      <c r="Z690" s="1"/>
      <c r="AA690" s="1"/>
      <c r="AB690" s="1"/>
    </row>
    <row r="691" spans="2:28" ht="16.149999999999999" customHeight="1">
      <c r="B691" s="1"/>
      <c r="C691" s="11"/>
      <c r="D691" s="11"/>
      <c r="E691" s="11" t="s">
        <v>692</v>
      </c>
      <c r="F691" s="124"/>
      <c r="G691" s="124"/>
      <c r="H691" s="124"/>
      <c r="I691" s="129"/>
      <c r="J691" s="129"/>
      <c r="K691" s="129"/>
      <c r="L691" s="11"/>
      <c r="M691" s="11"/>
      <c r="N691" s="11"/>
      <c r="O691" s="11"/>
      <c r="P691" s="11"/>
      <c r="Q691" s="11"/>
      <c r="R691" s="11"/>
      <c r="S691" s="11"/>
      <c r="U691" s="1"/>
      <c r="V691" s="1"/>
      <c r="W691" s="1"/>
      <c r="X691" s="1"/>
      <c r="Y691" s="1"/>
      <c r="Z691" s="1"/>
      <c r="AA691" s="1"/>
      <c r="AB691" s="1"/>
    </row>
    <row r="692" spans="2:28" ht="16.149999999999999" customHeight="1">
      <c r="B692" s="1"/>
      <c r="C692" s="11"/>
      <c r="D692" s="11"/>
      <c r="E692" s="11"/>
      <c r="F692" s="11" t="s">
        <v>700</v>
      </c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V692" s="1"/>
      <c r="W692" s="1"/>
      <c r="X692" s="1"/>
      <c r="Y692" s="1"/>
      <c r="Z692" s="1"/>
      <c r="AA692" s="1"/>
      <c r="AB692" s="1"/>
    </row>
    <row r="693" spans="2:28" ht="16.149999999999999" customHeight="1">
      <c r="B693" s="1"/>
      <c r="C693" s="11"/>
      <c r="D693" s="11"/>
      <c r="E693" s="11"/>
      <c r="F693" s="11"/>
      <c r="G693" s="275" t="s">
        <v>701</v>
      </c>
      <c r="H693" s="275"/>
      <c r="I693" s="275"/>
      <c r="J693" s="275" t="s">
        <v>123</v>
      </c>
      <c r="K693" s="275" t="s">
        <v>702</v>
      </c>
      <c r="L693" s="275"/>
      <c r="M693" s="275"/>
      <c r="N693" s="231" t="s">
        <v>483</v>
      </c>
      <c r="O693" s="275" t="s">
        <v>665</v>
      </c>
      <c r="P693" s="275"/>
      <c r="Q693" s="275"/>
      <c r="R693" s="231" t="s">
        <v>478</v>
      </c>
      <c r="S693" s="275" t="s">
        <v>703</v>
      </c>
      <c r="T693" s="275"/>
      <c r="U693" s="275"/>
      <c r="V693" s="275"/>
      <c r="W693" s="1"/>
      <c r="X693" s="1"/>
      <c r="Y693" s="1"/>
      <c r="Z693" s="1"/>
      <c r="AA693" s="1"/>
      <c r="AB693" s="1"/>
    </row>
    <row r="694" spans="2:28" ht="16.149999999999999" customHeight="1">
      <c r="B694" s="1"/>
      <c r="C694" s="11"/>
      <c r="D694" s="11"/>
      <c r="E694" s="11"/>
      <c r="F694" s="11"/>
      <c r="G694" s="275"/>
      <c r="H694" s="275"/>
      <c r="I694" s="275"/>
      <c r="J694" s="275"/>
      <c r="K694" s="275"/>
      <c r="L694" s="275"/>
      <c r="M694" s="275"/>
      <c r="N694" s="231"/>
      <c r="O694" s="275"/>
      <c r="P694" s="275"/>
      <c r="Q694" s="275"/>
      <c r="R694" s="231"/>
      <c r="S694" s="618">
        <v>2</v>
      </c>
      <c r="T694" s="618"/>
      <c r="U694" s="618"/>
      <c r="V694" s="618"/>
      <c r="W694" s="1"/>
      <c r="X694" s="1"/>
      <c r="Y694" s="1"/>
      <c r="Z694" s="1"/>
      <c r="AA694" s="1"/>
      <c r="AB694" s="1"/>
    </row>
    <row r="695" spans="2:28" ht="16.149999999999999" customHeight="1">
      <c r="B695" s="1"/>
      <c r="C695" s="11"/>
      <c r="D695" s="11"/>
      <c r="E695" s="11"/>
      <c r="F695" s="11"/>
      <c r="G695" s="124"/>
      <c r="H695" s="124"/>
      <c r="I695" s="124"/>
      <c r="J695" s="275" t="s">
        <v>123</v>
      </c>
      <c r="K695" s="351">
        <v>2331.4297116905004</v>
      </c>
      <c r="L695" s="351"/>
      <c r="M695" s="351"/>
      <c r="N695" s="351"/>
      <c r="O695" s="231" t="s">
        <v>483</v>
      </c>
      <c r="P695" s="351">
        <v>3350.8108993808869</v>
      </c>
      <c r="Q695" s="351"/>
      <c r="R695" s="351"/>
      <c r="S695" s="351"/>
      <c r="T695" s="231" t="s">
        <v>478</v>
      </c>
      <c r="U695" s="1">
        <v>1.5</v>
      </c>
      <c r="V695" s="120" t="s">
        <v>478</v>
      </c>
      <c r="W695" s="351">
        <v>5.5952914619359535E-2</v>
      </c>
      <c r="X695" s="351"/>
      <c r="Y695" s="351"/>
      <c r="Z695" s="351"/>
      <c r="AA695" s="1"/>
      <c r="AB695" s="1"/>
    </row>
    <row r="696" spans="2:28" ht="16.149999999999999" customHeight="1">
      <c r="B696" s="1"/>
      <c r="C696" s="11"/>
      <c r="D696" s="11"/>
      <c r="E696" s="11"/>
      <c r="F696" s="11"/>
      <c r="G696" s="124"/>
      <c r="H696" s="124"/>
      <c r="I696" s="124"/>
      <c r="J696" s="275"/>
      <c r="K696" s="351"/>
      <c r="L696" s="351"/>
      <c r="M696" s="351"/>
      <c r="N696" s="351"/>
      <c r="O696" s="231"/>
      <c r="P696" s="351"/>
      <c r="Q696" s="351"/>
      <c r="R696" s="351"/>
      <c r="S696" s="351"/>
      <c r="T696" s="231"/>
      <c r="U696" s="633">
        <v>2</v>
      </c>
      <c r="V696" s="633"/>
      <c r="W696" s="633"/>
      <c r="X696" s="633"/>
      <c r="Y696" s="633"/>
      <c r="Z696" s="633"/>
      <c r="AA696" s="1"/>
      <c r="AB696" s="1"/>
    </row>
    <row r="697" spans="2:28" ht="16.149999999999999" customHeight="1">
      <c r="B697" s="1"/>
      <c r="C697" s="11"/>
      <c r="D697" s="11"/>
      <c r="E697" s="11"/>
      <c r="F697" s="11"/>
      <c r="G697" s="11"/>
      <c r="H697" s="11"/>
      <c r="I697" s="11"/>
      <c r="J697" s="124" t="s">
        <v>123</v>
      </c>
      <c r="K697" s="351">
        <v>2472.0454388095091</v>
      </c>
      <c r="L697" s="351"/>
      <c r="M697" s="351"/>
      <c r="N697" s="351"/>
      <c r="O697" s="11" t="s">
        <v>667</v>
      </c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</row>
    <row r="698" spans="2:28" ht="16.149999999999999" customHeight="1">
      <c r="B698" s="1"/>
      <c r="C698" s="11"/>
      <c r="D698" s="11"/>
      <c r="E698" s="11"/>
      <c r="F698" s="11" t="s">
        <v>704</v>
      </c>
      <c r="G698" s="11"/>
      <c r="H698" s="11"/>
      <c r="I698" s="11"/>
      <c r="J698" s="11"/>
      <c r="K698" s="11"/>
      <c r="L698" s="11"/>
      <c r="M698" s="11"/>
      <c r="N698" s="1"/>
      <c r="O698" s="11"/>
      <c r="P698" s="11"/>
      <c r="Q698" s="11"/>
      <c r="R698" s="11"/>
      <c r="S698" s="11"/>
      <c r="T698" s="11"/>
      <c r="V698" s="1"/>
      <c r="W698" s="1"/>
      <c r="X698" s="1"/>
      <c r="Y698" s="1"/>
      <c r="Z698" s="1"/>
      <c r="AA698" s="1"/>
      <c r="AB698" s="1"/>
    </row>
    <row r="699" spans="2:28" ht="16.149999999999999" customHeight="1">
      <c r="B699" s="1"/>
      <c r="C699" s="11"/>
      <c r="D699" s="11"/>
      <c r="E699" s="11"/>
      <c r="F699" s="11"/>
      <c r="G699" s="275" t="s">
        <v>705</v>
      </c>
      <c r="H699" s="275"/>
      <c r="I699" s="275"/>
      <c r="J699" s="124" t="s">
        <v>123</v>
      </c>
      <c r="K699" s="351">
        <v>2472.0454388095091</v>
      </c>
      <c r="L699" s="351"/>
      <c r="M699" s="351"/>
      <c r="N699" s="351"/>
      <c r="O699" s="11" t="s">
        <v>667</v>
      </c>
      <c r="P699" s="1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</row>
    <row r="700" spans="2:28" ht="16.149999999999999" customHeight="1">
      <c r="B700" s="1"/>
      <c r="C700" s="11"/>
      <c r="D700" s="11"/>
      <c r="E700" s="11"/>
      <c r="F700" s="11"/>
      <c r="G700" s="275" t="s">
        <v>706</v>
      </c>
      <c r="H700" s="275"/>
      <c r="I700" s="275"/>
      <c r="J700" s="124" t="s">
        <v>123</v>
      </c>
      <c r="K700" s="351">
        <v>12008.351008175943</v>
      </c>
      <c r="L700" s="351"/>
      <c r="M700" s="351"/>
      <c r="N700" s="351"/>
      <c r="O700" s="11" t="s">
        <v>667</v>
      </c>
      <c r="P700" s="1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</row>
    <row r="701" spans="2:28" ht="16.149999999999999" customHeight="1">
      <c r="B701" s="1"/>
      <c r="C701" s="11"/>
      <c r="D701" s="11"/>
      <c r="E701" s="11"/>
      <c r="F701" s="11"/>
      <c r="G701" s="275" t="s">
        <v>707</v>
      </c>
      <c r="H701" s="275"/>
      <c r="I701" s="275"/>
      <c r="J701" s="124" t="s">
        <v>486</v>
      </c>
      <c r="K701" s="11" t="s">
        <v>708</v>
      </c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W701" s="1"/>
      <c r="X701" s="1"/>
      <c r="Y701" s="1"/>
      <c r="Z701" s="1"/>
      <c r="AA701" s="1"/>
      <c r="AB701" s="1"/>
    </row>
    <row r="702" spans="2:28" ht="16.149999999999999" customHeight="1">
      <c r="B702" s="1"/>
      <c r="C702" s="11"/>
      <c r="D702" s="11"/>
      <c r="E702" s="11"/>
      <c r="F702" s="11"/>
      <c r="G702" s="275" t="s">
        <v>709</v>
      </c>
      <c r="H702" s="275"/>
      <c r="I702" s="275"/>
      <c r="J702" s="124" t="s">
        <v>123</v>
      </c>
      <c r="K702" s="351">
        <v>1</v>
      </c>
      <c r="L702" s="351"/>
      <c r="M702" s="351"/>
      <c r="N702" s="351"/>
      <c r="O702" s="11" t="s">
        <v>674</v>
      </c>
      <c r="P702" s="11"/>
      <c r="Q702" s="11"/>
      <c r="R702" s="11"/>
      <c r="S702" s="11"/>
      <c r="T702" s="11"/>
      <c r="U702" s="11"/>
      <c r="V702" s="11"/>
      <c r="W702" s="1"/>
      <c r="X702" s="1"/>
      <c r="Y702" s="1"/>
      <c r="Z702" s="1"/>
      <c r="AA702" s="1"/>
      <c r="AB702" s="1"/>
    </row>
    <row r="703" spans="2:28" ht="16.149999999999999" customHeight="1">
      <c r="B703" s="1"/>
      <c r="C703" s="11"/>
      <c r="D703" s="11"/>
      <c r="E703" s="11"/>
      <c r="F703" s="11" t="s">
        <v>710</v>
      </c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V703" s="1"/>
      <c r="W703" s="1"/>
      <c r="X703" s="1"/>
      <c r="Y703" s="1"/>
      <c r="Z703" s="1"/>
      <c r="AA703" s="1"/>
      <c r="AB703" s="1"/>
    </row>
    <row r="704" spans="2:28" ht="16.149999999999999" customHeight="1">
      <c r="B704" s="1"/>
      <c r="C704" s="11"/>
      <c r="D704" s="11"/>
      <c r="E704" s="11"/>
      <c r="F704" s="11"/>
      <c r="G704" s="275" t="s">
        <v>711</v>
      </c>
      <c r="H704" s="275"/>
      <c r="I704" s="124" t="s">
        <v>123</v>
      </c>
      <c r="J704" s="351">
        <v>0.88108179846892642</v>
      </c>
      <c r="K704" s="351"/>
      <c r="L704" s="351"/>
      <c r="M704" s="351"/>
      <c r="N704" s="11" t="s">
        <v>677</v>
      </c>
      <c r="O704" s="11"/>
      <c r="P704" s="1"/>
      <c r="Q704" s="1"/>
      <c r="R704" s="1"/>
      <c r="S704" s="1"/>
      <c r="T704" s="1"/>
      <c r="V704" s="1"/>
      <c r="W704" s="1"/>
      <c r="X704" s="1"/>
      <c r="Y704" s="1"/>
      <c r="Z704" s="1"/>
      <c r="AA704" s="1"/>
      <c r="AB704" s="1"/>
    </row>
    <row r="705" spans="2:28" ht="16.149999999999999" customHeight="1">
      <c r="B705" s="1"/>
      <c r="C705" s="11"/>
      <c r="D705" s="11"/>
      <c r="E705" s="11"/>
      <c r="F705" s="11"/>
      <c r="G705" s="275" t="s">
        <v>678</v>
      </c>
      <c r="H705" s="275"/>
      <c r="I705" s="124" t="s">
        <v>123</v>
      </c>
      <c r="J705" s="231">
        <v>1.25</v>
      </c>
      <c r="K705" s="231"/>
      <c r="L705" s="120" t="s">
        <v>478</v>
      </c>
      <c r="M705" s="351">
        <v>0.41356783919597989</v>
      </c>
      <c r="N705" s="351"/>
      <c r="O705" s="351"/>
      <c r="P705" s="351"/>
      <c r="Q705" s="11" t="s">
        <v>677</v>
      </c>
      <c r="R705" s="124" t="s">
        <v>123</v>
      </c>
      <c r="S705" s="351">
        <v>0.51695979899497491</v>
      </c>
      <c r="T705" s="351"/>
      <c r="U705" s="351"/>
      <c r="V705" s="351"/>
      <c r="W705" s="11" t="s">
        <v>677</v>
      </c>
      <c r="X705" s="1"/>
      <c r="Y705" s="1"/>
      <c r="Z705" s="1"/>
      <c r="AA705" s="1"/>
      <c r="AB705" s="1"/>
    </row>
    <row r="706" spans="2:28" ht="16.149999999999999" customHeight="1">
      <c r="B706" s="1"/>
      <c r="C706" s="11"/>
      <c r="D706" s="11"/>
      <c r="E706" s="11"/>
      <c r="F706" s="11"/>
      <c r="G706" s="275" t="s">
        <v>711</v>
      </c>
      <c r="H706" s="275"/>
      <c r="I706" s="124" t="s">
        <v>486</v>
      </c>
      <c r="J706" s="275" t="s">
        <v>679</v>
      </c>
      <c r="K706" s="275"/>
      <c r="L706" s="275"/>
      <c r="M706" s="11"/>
      <c r="N706" s="1"/>
      <c r="O706" s="1"/>
      <c r="P706" s="1"/>
      <c r="Q706" s="1"/>
      <c r="R706" s="1"/>
      <c r="S706" s="1"/>
      <c r="T706" s="1"/>
      <c r="V706" s="1"/>
      <c r="W706" s="1"/>
      <c r="X706" s="1"/>
      <c r="Y706" s="1"/>
      <c r="Z706" s="1"/>
      <c r="AA706" s="1"/>
      <c r="AB706" s="1"/>
    </row>
    <row r="707" spans="2:28" ht="16.149999999999999" customHeight="1">
      <c r="B707" s="1"/>
      <c r="C707" s="11"/>
      <c r="D707" s="11"/>
      <c r="E707" s="11"/>
      <c r="F707" s="11"/>
      <c r="G707" s="275" t="s">
        <v>712</v>
      </c>
      <c r="H707" s="275"/>
      <c r="I707" s="124" t="s">
        <v>123</v>
      </c>
      <c r="J707" s="351">
        <v>1</v>
      </c>
      <c r="K707" s="351"/>
      <c r="L707" s="351"/>
      <c r="M707" s="351"/>
      <c r="N707" s="1"/>
      <c r="O707" s="1"/>
      <c r="P707" s="1"/>
      <c r="Q707" s="1"/>
      <c r="R707" s="11"/>
      <c r="S707" s="11"/>
      <c r="T707" s="11"/>
      <c r="V707" s="1"/>
      <c r="W707" s="1"/>
      <c r="X707" s="1"/>
      <c r="Y707" s="1"/>
      <c r="Z707" s="1"/>
      <c r="AA707" s="1"/>
      <c r="AB707" s="1"/>
    </row>
    <row r="708" spans="2:28" ht="16.149999999999999" customHeight="1">
      <c r="B708" s="1"/>
      <c r="C708" s="11"/>
      <c r="D708" s="11"/>
      <c r="E708" s="11"/>
      <c r="F708" s="11" t="s">
        <v>713</v>
      </c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V708" s="1"/>
      <c r="W708" s="1"/>
      <c r="X708" s="1"/>
      <c r="Y708" s="1"/>
      <c r="Z708" s="1"/>
      <c r="AA708" s="1"/>
      <c r="AB708" s="1"/>
    </row>
    <row r="709" spans="2:28" ht="16.149999999999999" customHeight="1">
      <c r="B709" s="1"/>
      <c r="C709" s="11"/>
      <c r="D709" s="11"/>
      <c r="E709" s="11"/>
      <c r="F709" s="11"/>
      <c r="G709" s="275" t="s">
        <v>714</v>
      </c>
      <c r="H709" s="275"/>
      <c r="I709" s="124" t="s">
        <v>123</v>
      </c>
      <c r="J709" s="351">
        <v>1</v>
      </c>
      <c r="K709" s="351"/>
      <c r="L709" s="351"/>
      <c r="M709" s="351"/>
      <c r="N709" s="11"/>
      <c r="O709" s="11"/>
      <c r="P709" s="11"/>
      <c r="Q709" s="11"/>
      <c r="R709" s="11"/>
      <c r="S709" s="11"/>
      <c r="T709" s="11"/>
      <c r="V709" s="1"/>
      <c r="W709" s="1"/>
      <c r="X709" s="1"/>
      <c r="Y709" s="1"/>
      <c r="Z709" s="1"/>
      <c r="AA709" s="1"/>
      <c r="AB709" s="1"/>
    </row>
    <row r="710" spans="2:28" ht="16.149999999999999" customHeight="1">
      <c r="B710" s="1"/>
      <c r="C710" s="11"/>
      <c r="D710" s="11"/>
      <c r="E710" s="11" t="s">
        <v>715</v>
      </c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U710" s="1"/>
      <c r="V710" s="1"/>
      <c r="W710" s="1"/>
      <c r="X710" s="1"/>
      <c r="Y710" s="1"/>
      <c r="Z710" s="1"/>
      <c r="AA710" s="1"/>
      <c r="AB710" s="1"/>
    </row>
    <row r="711" spans="2:28" ht="16.149999999999999" customHeight="1">
      <c r="B711" s="1"/>
      <c r="C711" s="11"/>
      <c r="D711" s="11"/>
      <c r="E711" s="11"/>
      <c r="F711" s="11"/>
      <c r="G711" s="625" t="s">
        <v>716</v>
      </c>
      <c r="H711" s="625"/>
      <c r="I711" s="275" t="s">
        <v>123</v>
      </c>
      <c r="J711" s="632">
        <v>1.8500953791362782</v>
      </c>
      <c r="K711" s="632"/>
      <c r="L711" s="632"/>
      <c r="M711" s="632"/>
      <c r="N711" s="275" t="s">
        <v>123</v>
      </c>
      <c r="O711" s="277">
        <v>1.8500953791362782</v>
      </c>
      <c r="P711" s="277"/>
      <c r="Q711" s="277"/>
      <c r="R711" s="277"/>
      <c r="S711" s="275" t="s">
        <v>486</v>
      </c>
      <c r="T711" s="349">
        <v>1</v>
      </c>
      <c r="U711" s="277" t="s">
        <v>685</v>
      </c>
      <c r="V711" s="350" t="s">
        <v>51</v>
      </c>
      <c r="W711" s="350"/>
      <c r="X711" s="1"/>
      <c r="Y711" s="1"/>
      <c r="Z711" s="1"/>
      <c r="AA711" s="1"/>
      <c r="AB711" s="1"/>
    </row>
    <row r="712" spans="2:28" ht="16.149999999999999" customHeight="1">
      <c r="B712" s="1"/>
      <c r="C712" s="11"/>
      <c r="D712" s="11"/>
      <c r="E712" s="11"/>
      <c r="F712" s="124"/>
      <c r="G712" s="275" t="s">
        <v>714</v>
      </c>
      <c r="H712" s="275"/>
      <c r="I712" s="275"/>
      <c r="J712" s="277">
        <v>1</v>
      </c>
      <c r="K712" s="277"/>
      <c r="L712" s="277"/>
      <c r="M712" s="277"/>
      <c r="N712" s="275"/>
      <c r="O712" s="277"/>
      <c r="P712" s="277"/>
      <c r="Q712" s="277"/>
      <c r="R712" s="277"/>
      <c r="S712" s="275"/>
      <c r="T712" s="349"/>
      <c r="U712" s="277"/>
      <c r="V712" s="350"/>
      <c r="W712" s="350"/>
      <c r="X712" s="1"/>
      <c r="Y712" s="1"/>
      <c r="Z712" s="1"/>
      <c r="AA712" s="1"/>
      <c r="AB712" s="1"/>
    </row>
    <row r="713" spans="2:28" ht="16.149999999999999" customHeight="1">
      <c r="B713" s="1"/>
      <c r="C713" s="11" t="s">
        <v>717</v>
      </c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U713" s="1"/>
      <c r="V713" s="1"/>
      <c r="W713" s="1"/>
      <c r="X713" s="1"/>
      <c r="Y713" s="1"/>
      <c r="Z713" s="1"/>
      <c r="AA713" s="1"/>
      <c r="AB713" s="1"/>
    </row>
    <row r="714" spans="2:28" ht="16.149999999999999" customHeight="1">
      <c r="B714" s="1"/>
      <c r="C714" s="11"/>
      <c r="D714" s="11" t="s">
        <v>718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</row>
    <row r="715" spans="2:28" ht="16.149999999999999" customHeight="1">
      <c r="B715" s="582" t="s">
        <v>19</v>
      </c>
      <c r="C715" s="582"/>
      <c r="D715" s="582"/>
      <c r="E715" s="582"/>
      <c r="F715" s="582" t="s">
        <v>719</v>
      </c>
      <c r="G715" s="582"/>
      <c r="H715" s="582"/>
      <c r="I715" s="582"/>
      <c r="J715" s="582"/>
      <c r="K715" s="582"/>
      <c r="L715" s="582"/>
      <c r="M715" s="582" t="s">
        <v>42</v>
      </c>
      <c r="N715" s="582"/>
      <c r="O715" s="582"/>
      <c r="P715" s="582"/>
      <c r="Q715" s="582" t="s">
        <v>43</v>
      </c>
      <c r="R715" s="582"/>
      <c r="S715" s="582"/>
      <c r="T715" s="582"/>
      <c r="U715" s="582" t="s">
        <v>720</v>
      </c>
      <c r="V715" s="582"/>
      <c r="W715" s="582"/>
      <c r="X715" s="582"/>
      <c r="Y715" s="582" t="s">
        <v>721</v>
      </c>
      <c r="Z715" s="582"/>
      <c r="AA715" s="582"/>
      <c r="AB715" s="1"/>
    </row>
    <row r="716" spans="2:28" ht="16.149999999999999" customHeight="1">
      <c r="B716" s="582" t="s">
        <v>616</v>
      </c>
      <c r="C716" s="582"/>
      <c r="D716" s="582"/>
      <c r="E716" s="582"/>
      <c r="F716" s="634" t="s">
        <v>50</v>
      </c>
      <c r="G716" s="634"/>
      <c r="H716" s="634"/>
      <c r="I716" s="634"/>
      <c r="J716" s="634"/>
      <c r="K716" s="634"/>
      <c r="L716" s="634"/>
      <c r="M716" s="629">
        <v>3.625860894764982</v>
      </c>
      <c r="N716" s="629"/>
      <c r="O716" s="629"/>
      <c r="P716" s="629"/>
      <c r="Q716" s="629">
        <v>1</v>
      </c>
      <c r="R716" s="629"/>
      <c r="S716" s="629"/>
      <c r="T716" s="629"/>
      <c r="U716" s="635">
        <v>3.625860894764982</v>
      </c>
      <c r="V716" s="635"/>
      <c r="W716" s="635"/>
      <c r="X716" s="635"/>
      <c r="Y716" s="636" t="s">
        <v>51</v>
      </c>
      <c r="Z716" s="636"/>
      <c r="AA716" s="636"/>
      <c r="AB716" s="1"/>
    </row>
    <row r="717" spans="2:28" ht="16.149999999999999" customHeight="1">
      <c r="B717" s="1"/>
      <c r="C717" s="11"/>
      <c r="D717" s="1"/>
      <c r="E717" s="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</row>
    <row r="718" spans="2:28" ht="16.149999999999999" customHeight="1">
      <c r="B718" s="1"/>
      <c r="C718" s="11"/>
      <c r="D718" s="11" t="s">
        <v>722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</row>
    <row r="719" spans="2:28" ht="16.149999999999999" customHeight="1">
      <c r="B719" s="582" t="s">
        <v>19</v>
      </c>
      <c r="C719" s="582"/>
      <c r="D719" s="582"/>
      <c r="E719" s="582"/>
      <c r="F719" s="582" t="s">
        <v>719</v>
      </c>
      <c r="G719" s="582"/>
      <c r="H719" s="582"/>
      <c r="I719" s="582"/>
      <c r="J719" s="582"/>
      <c r="K719" s="582"/>
      <c r="L719" s="582"/>
      <c r="M719" s="582" t="s">
        <v>42</v>
      </c>
      <c r="N719" s="582"/>
      <c r="O719" s="582"/>
      <c r="P719" s="582"/>
      <c r="Q719" s="582" t="s">
        <v>43</v>
      </c>
      <c r="R719" s="582"/>
      <c r="S719" s="582"/>
      <c r="T719" s="582"/>
      <c r="U719" s="582" t="s">
        <v>720</v>
      </c>
      <c r="V719" s="582"/>
      <c r="W719" s="582"/>
      <c r="X719" s="582"/>
      <c r="Y719" s="582" t="s">
        <v>721</v>
      </c>
      <c r="Z719" s="582"/>
      <c r="AA719" s="582"/>
      <c r="AB719" s="1"/>
    </row>
    <row r="720" spans="2:28" ht="16.149999999999999" customHeight="1">
      <c r="B720" s="581" t="s">
        <v>723</v>
      </c>
      <c r="C720" s="582"/>
      <c r="D720" s="582"/>
      <c r="E720" s="582"/>
      <c r="F720" s="637" t="s">
        <v>54</v>
      </c>
      <c r="G720" s="637"/>
      <c r="H720" s="637"/>
      <c r="I720" s="637"/>
      <c r="J720" s="637"/>
      <c r="K720" s="637"/>
      <c r="L720" s="637"/>
      <c r="M720" s="638">
        <v>4895.3144322715716</v>
      </c>
      <c r="N720" s="638"/>
      <c r="O720" s="638"/>
      <c r="P720" s="638"/>
      <c r="Q720" s="638">
        <v>1046.4744175369199</v>
      </c>
      <c r="R720" s="638"/>
      <c r="S720" s="638"/>
      <c r="T720" s="638"/>
      <c r="U720" s="639">
        <v>4.6779112324538641</v>
      </c>
      <c r="V720" s="640"/>
      <c r="W720" s="640"/>
      <c r="X720" s="640"/>
      <c r="Y720" s="636" t="s">
        <v>51</v>
      </c>
      <c r="Z720" s="636"/>
      <c r="AA720" s="636"/>
      <c r="AB720" s="1"/>
    </row>
    <row r="721" spans="2:28" ht="16.149999999999999" customHeight="1">
      <c r="B721" s="582"/>
      <c r="C721" s="582"/>
      <c r="D721" s="582"/>
      <c r="E721" s="582"/>
      <c r="F721" s="637"/>
      <c r="G721" s="637"/>
      <c r="H721" s="637"/>
      <c r="I721" s="637"/>
      <c r="J721" s="637"/>
      <c r="K721" s="637"/>
      <c r="L721" s="637"/>
      <c r="M721" s="638"/>
      <c r="N721" s="638"/>
      <c r="O721" s="638"/>
      <c r="P721" s="638"/>
      <c r="Q721" s="638"/>
      <c r="R721" s="638"/>
      <c r="S721" s="638"/>
      <c r="T721" s="638"/>
      <c r="U721" s="641"/>
      <c r="V721" s="642"/>
      <c r="W721" s="642"/>
      <c r="X721" s="642"/>
      <c r="Y721" s="636"/>
      <c r="Z721" s="636"/>
      <c r="AA721" s="636"/>
      <c r="AB721" s="1"/>
    </row>
    <row r="722" spans="2:28" ht="16.149999999999999" customHeight="1">
      <c r="B722" s="581" t="s">
        <v>724</v>
      </c>
      <c r="C722" s="582"/>
      <c r="D722" s="582"/>
      <c r="E722" s="582"/>
      <c r="F722" s="637" t="s">
        <v>56</v>
      </c>
      <c r="G722" s="637"/>
      <c r="H722" s="637"/>
      <c r="I722" s="637"/>
      <c r="J722" s="637"/>
      <c r="K722" s="637"/>
      <c r="L722" s="637"/>
      <c r="M722" s="638">
        <v>1.8500953791362782</v>
      </c>
      <c r="N722" s="638"/>
      <c r="O722" s="638"/>
      <c r="P722" s="638"/>
      <c r="Q722" s="638">
        <v>1</v>
      </c>
      <c r="R722" s="638"/>
      <c r="S722" s="638"/>
      <c r="T722" s="638"/>
      <c r="U722" s="639">
        <v>1.8500953791362782</v>
      </c>
      <c r="V722" s="640"/>
      <c r="W722" s="640"/>
      <c r="X722" s="640"/>
      <c r="Y722" s="636" t="s">
        <v>51</v>
      </c>
      <c r="Z722" s="636"/>
      <c r="AA722" s="636"/>
      <c r="AB722" s="1"/>
    </row>
    <row r="723" spans="2:28" ht="16.149999999999999" customHeight="1">
      <c r="B723" s="582"/>
      <c r="C723" s="582"/>
      <c r="D723" s="582"/>
      <c r="E723" s="582"/>
      <c r="F723" s="637"/>
      <c r="G723" s="637"/>
      <c r="H723" s="637"/>
      <c r="I723" s="637"/>
      <c r="J723" s="637"/>
      <c r="K723" s="637"/>
      <c r="L723" s="637"/>
      <c r="M723" s="638"/>
      <c r="N723" s="638"/>
      <c r="O723" s="638"/>
      <c r="P723" s="638"/>
      <c r="Q723" s="638"/>
      <c r="R723" s="638"/>
      <c r="S723" s="638"/>
      <c r="T723" s="638"/>
      <c r="U723" s="641"/>
      <c r="V723" s="642"/>
      <c r="W723" s="642"/>
      <c r="X723" s="642"/>
      <c r="Y723" s="636"/>
      <c r="Z723" s="636"/>
      <c r="AA723" s="636"/>
      <c r="AB723" s="1"/>
    </row>
  </sheetData>
  <mergeCells count="984">
    <mergeCell ref="A2:AC3"/>
    <mergeCell ref="G10:W22"/>
    <mergeCell ref="G24:W24"/>
    <mergeCell ref="C37:S51"/>
    <mergeCell ref="C53:G54"/>
    <mergeCell ref="H53:M54"/>
    <mergeCell ref="N53:S54"/>
    <mergeCell ref="C57:G57"/>
    <mergeCell ref="H57:M57"/>
    <mergeCell ref="N57:S57"/>
    <mergeCell ref="C58:G58"/>
    <mergeCell ref="H58:M58"/>
    <mergeCell ref="N58:S58"/>
    <mergeCell ref="C55:G55"/>
    <mergeCell ref="H55:M55"/>
    <mergeCell ref="N55:S55"/>
    <mergeCell ref="C56:G56"/>
    <mergeCell ref="H56:M56"/>
    <mergeCell ref="N56:S56"/>
    <mergeCell ref="C81:G81"/>
    <mergeCell ref="H81:M81"/>
    <mergeCell ref="N81:S81"/>
    <mergeCell ref="C82:G82"/>
    <mergeCell ref="H82:M82"/>
    <mergeCell ref="N82:S82"/>
    <mergeCell ref="C59:G59"/>
    <mergeCell ref="H59:M59"/>
    <mergeCell ref="N59:S59"/>
    <mergeCell ref="C63:S77"/>
    <mergeCell ref="C79:G80"/>
    <mergeCell ref="H79:M80"/>
    <mergeCell ref="N79:S80"/>
    <mergeCell ref="C85:G85"/>
    <mergeCell ref="H85:M85"/>
    <mergeCell ref="N85:S85"/>
    <mergeCell ref="C88:S102"/>
    <mergeCell ref="C104:G105"/>
    <mergeCell ref="H104:M105"/>
    <mergeCell ref="N104:S105"/>
    <mergeCell ref="C83:G83"/>
    <mergeCell ref="H83:M83"/>
    <mergeCell ref="N83:S83"/>
    <mergeCell ref="C84:G84"/>
    <mergeCell ref="H84:M84"/>
    <mergeCell ref="N84:S84"/>
    <mergeCell ref="C108:G108"/>
    <mergeCell ref="H108:M108"/>
    <mergeCell ref="N108:S108"/>
    <mergeCell ref="C109:G109"/>
    <mergeCell ref="H109:M109"/>
    <mergeCell ref="N109:S109"/>
    <mergeCell ref="C106:G106"/>
    <mergeCell ref="H106:M106"/>
    <mergeCell ref="N106:S106"/>
    <mergeCell ref="C107:G107"/>
    <mergeCell ref="H107:M107"/>
    <mergeCell ref="N107:S107"/>
    <mergeCell ref="C110:G110"/>
    <mergeCell ref="H110:M110"/>
    <mergeCell ref="N110:S110"/>
    <mergeCell ref="F117:G118"/>
    <mergeCell ref="H117:H118"/>
    <mergeCell ref="I117:K117"/>
    <mergeCell ref="L117:L118"/>
    <mergeCell ref="M117:R117"/>
    <mergeCell ref="S117:S118"/>
    <mergeCell ref="T117:Y118"/>
    <mergeCell ref="Z117:AA118"/>
    <mergeCell ref="I118:K118"/>
    <mergeCell ref="M118:R118"/>
    <mergeCell ref="F123:G124"/>
    <mergeCell ref="H123:H124"/>
    <mergeCell ref="I123:K123"/>
    <mergeCell ref="L123:L124"/>
    <mergeCell ref="M123:R123"/>
    <mergeCell ref="S123:S124"/>
    <mergeCell ref="F131:G132"/>
    <mergeCell ref="H131:H132"/>
    <mergeCell ref="I131:K131"/>
    <mergeCell ref="L131:L132"/>
    <mergeCell ref="M131:P131"/>
    <mergeCell ref="Q131:Q132"/>
    <mergeCell ref="T123:Y124"/>
    <mergeCell ref="Z123:AA124"/>
    <mergeCell ref="I124:K124"/>
    <mergeCell ref="M124:R124"/>
    <mergeCell ref="F126:G127"/>
    <mergeCell ref="H126:H127"/>
    <mergeCell ref="I126:K126"/>
    <mergeCell ref="L126:L127"/>
    <mergeCell ref="M126:R126"/>
    <mergeCell ref="S126:S127"/>
    <mergeCell ref="R131:U132"/>
    <mergeCell ref="V131:V132"/>
    <mergeCell ref="W131:W132"/>
    <mergeCell ref="X131:AA132"/>
    <mergeCell ref="AB131:AB132"/>
    <mergeCell ref="I132:K132"/>
    <mergeCell ref="M132:P132"/>
    <mergeCell ref="T126:Y127"/>
    <mergeCell ref="Z126:AA127"/>
    <mergeCell ref="I127:K127"/>
    <mergeCell ref="M127:R127"/>
    <mergeCell ref="R136:U137"/>
    <mergeCell ref="V136:V137"/>
    <mergeCell ref="W136:W137"/>
    <mergeCell ref="X136:AA137"/>
    <mergeCell ref="AB136:AB137"/>
    <mergeCell ref="I137:K137"/>
    <mergeCell ref="M137:P137"/>
    <mergeCell ref="F136:G137"/>
    <mergeCell ref="H136:H137"/>
    <mergeCell ref="I136:K136"/>
    <mergeCell ref="L136:L137"/>
    <mergeCell ref="M136:P136"/>
    <mergeCell ref="Q136:Q137"/>
    <mergeCell ref="V139:V140"/>
    <mergeCell ref="W139:W140"/>
    <mergeCell ref="X139:AA140"/>
    <mergeCell ref="AB139:AB140"/>
    <mergeCell ref="I140:K140"/>
    <mergeCell ref="M140:P140"/>
    <mergeCell ref="F139:G140"/>
    <mergeCell ref="H139:H140"/>
    <mergeCell ref="I139:K139"/>
    <mergeCell ref="L139:L140"/>
    <mergeCell ref="M139:P139"/>
    <mergeCell ref="Q139:Q140"/>
    <mergeCell ref="E145:F146"/>
    <mergeCell ref="G145:G146"/>
    <mergeCell ref="H145:K146"/>
    <mergeCell ref="L145:L146"/>
    <mergeCell ref="E150:F151"/>
    <mergeCell ref="G150:G151"/>
    <mergeCell ref="H150:K151"/>
    <mergeCell ref="L150:L151"/>
    <mergeCell ref="R139:U140"/>
    <mergeCell ref="I160:J160"/>
    <mergeCell ref="L160:O160"/>
    <mergeCell ref="F166:F167"/>
    <mergeCell ref="G166:G167"/>
    <mergeCell ref="H166:J166"/>
    <mergeCell ref="K166:K167"/>
    <mergeCell ref="L166:R166"/>
    <mergeCell ref="E153:F154"/>
    <mergeCell ref="G153:G154"/>
    <mergeCell ref="H153:K154"/>
    <mergeCell ref="L153:L154"/>
    <mergeCell ref="I158:J158"/>
    <mergeCell ref="L158:O158"/>
    <mergeCell ref="S166:S167"/>
    <mergeCell ref="T166:W167"/>
    <mergeCell ref="X166:X167"/>
    <mergeCell ref="H167:J167"/>
    <mergeCell ref="L167:R167"/>
    <mergeCell ref="F168:F169"/>
    <mergeCell ref="G168:G169"/>
    <mergeCell ref="H168:J168"/>
    <mergeCell ref="K168:K169"/>
    <mergeCell ref="L168:R168"/>
    <mergeCell ref="S168:S169"/>
    <mergeCell ref="T168:W169"/>
    <mergeCell ref="X168:X169"/>
    <mergeCell ref="H169:J169"/>
    <mergeCell ref="L169:R169"/>
    <mergeCell ref="F173:F174"/>
    <mergeCell ref="G173:G174"/>
    <mergeCell ref="H173:J173"/>
    <mergeCell ref="K173:K174"/>
    <mergeCell ref="L173:R173"/>
    <mergeCell ref="S173:S174"/>
    <mergeCell ref="T173:W174"/>
    <mergeCell ref="X173:X174"/>
    <mergeCell ref="H174:J174"/>
    <mergeCell ref="L174:R174"/>
    <mergeCell ref="F175:F176"/>
    <mergeCell ref="G175:G176"/>
    <mergeCell ref="H175:J175"/>
    <mergeCell ref="K175:K176"/>
    <mergeCell ref="L175:R175"/>
    <mergeCell ref="S175:S176"/>
    <mergeCell ref="T175:W176"/>
    <mergeCell ref="X175:X176"/>
    <mergeCell ref="H176:J176"/>
    <mergeCell ref="L176:R176"/>
    <mergeCell ref="F178:F179"/>
    <mergeCell ref="G178:G179"/>
    <mergeCell ref="H178:J178"/>
    <mergeCell ref="K178:K179"/>
    <mergeCell ref="L178:R178"/>
    <mergeCell ref="S180:S181"/>
    <mergeCell ref="T180:W181"/>
    <mergeCell ref="X180:X181"/>
    <mergeCell ref="H181:J181"/>
    <mergeCell ref="L181:R181"/>
    <mergeCell ref="E183:G183"/>
    <mergeCell ref="S178:S179"/>
    <mergeCell ref="T178:W179"/>
    <mergeCell ref="X178:X179"/>
    <mergeCell ref="H179:J179"/>
    <mergeCell ref="L179:R179"/>
    <mergeCell ref="F180:F181"/>
    <mergeCell ref="G180:G181"/>
    <mergeCell ref="H180:J180"/>
    <mergeCell ref="K180:K181"/>
    <mergeCell ref="L180:R180"/>
    <mergeCell ref="K191:K192"/>
    <mergeCell ref="L191:O191"/>
    <mergeCell ref="Q191:T191"/>
    <mergeCell ref="H192:J192"/>
    <mergeCell ref="L192:T192"/>
    <mergeCell ref="L193:O193"/>
    <mergeCell ref="R193:U193"/>
    <mergeCell ref="E184:G184"/>
    <mergeCell ref="E185:G185"/>
    <mergeCell ref="E186:G186"/>
    <mergeCell ref="F191:F192"/>
    <mergeCell ref="G191:G192"/>
    <mergeCell ref="H191:J191"/>
    <mergeCell ref="T197:W197"/>
    <mergeCell ref="Y197:AA197"/>
    <mergeCell ref="I198:L198"/>
    <mergeCell ref="F199:G200"/>
    <mergeCell ref="H199:H200"/>
    <mergeCell ref="I199:K200"/>
    <mergeCell ref="F195:G196"/>
    <mergeCell ref="H195:H196"/>
    <mergeCell ref="I195:N196"/>
    <mergeCell ref="I197:J197"/>
    <mergeCell ref="L197:O197"/>
    <mergeCell ref="Q197:R197"/>
    <mergeCell ref="O206:S206"/>
    <mergeCell ref="V206:Y206"/>
    <mergeCell ref="I201:J201"/>
    <mergeCell ref="L201:O201"/>
    <mergeCell ref="Q201:T201"/>
    <mergeCell ref="V201:Y201"/>
    <mergeCell ref="F202:G202"/>
    <mergeCell ref="I202:J202"/>
    <mergeCell ref="N202:O202"/>
    <mergeCell ref="Q202:T202"/>
    <mergeCell ref="H207:L207"/>
    <mergeCell ref="F209:F210"/>
    <mergeCell ref="G209:G210"/>
    <mergeCell ref="H209:H210"/>
    <mergeCell ref="I209:J209"/>
    <mergeCell ref="K209:K210"/>
    <mergeCell ref="L209:L210"/>
    <mergeCell ref="F204:F205"/>
    <mergeCell ref="G204:G205"/>
    <mergeCell ref="H204:L205"/>
    <mergeCell ref="I206:M206"/>
    <mergeCell ref="S209:S210"/>
    <mergeCell ref="U209:U210"/>
    <mergeCell ref="I210:J210"/>
    <mergeCell ref="G211:G212"/>
    <mergeCell ref="H211:H212"/>
    <mergeCell ref="I211:L211"/>
    <mergeCell ref="M211:M212"/>
    <mergeCell ref="N211:N212"/>
    <mergeCell ref="O211:O212"/>
    <mergeCell ref="P211:P212"/>
    <mergeCell ref="M209:M210"/>
    <mergeCell ref="N209:N210"/>
    <mergeCell ref="O209:O210"/>
    <mergeCell ref="P209:P210"/>
    <mergeCell ref="Q209:Q210"/>
    <mergeCell ref="R209:R210"/>
    <mergeCell ref="Q211:T212"/>
    <mergeCell ref="U211:U212"/>
    <mergeCell ref="I212:L212"/>
    <mergeCell ref="H213:M214"/>
    <mergeCell ref="N213:N214"/>
    <mergeCell ref="O213:O214"/>
    <mergeCell ref="P213:S214"/>
    <mergeCell ref="T213:T214"/>
    <mergeCell ref="U213:X213"/>
    <mergeCell ref="Y213:Y214"/>
    <mergeCell ref="U214:X214"/>
    <mergeCell ref="H215:K215"/>
    <mergeCell ref="N215:Q215"/>
    <mergeCell ref="F217:F218"/>
    <mergeCell ref="G217:G218"/>
    <mergeCell ref="H217:J218"/>
    <mergeCell ref="K217:K218"/>
    <mergeCell ref="L217:P218"/>
    <mergeCell ref="Q217:Q218"/>
    <mergeCell ref="R217:V218"/>
    <mergeCell ref="L219:P219"/>
    <mergeCell ref="S219:W219"/>
    <mergeCell ref="F221:G222"/>
    <mergeCell ref="H221:H222"/>
    <mergeCell ref="I221:I222"/>
    <mergeCell ref="J221:J222"/>
    <mergeCell ref="L221:L222"/>
    <mergeCell ref="M221:N222"/>
    <mergeCell ref="O221:O222"/>
    <mergeCell ref="P221:Z222"/>
    <mergeCell ref="H223:H224"/>
    <mergeCell ref="I223:I224"/>
    <mergeCell ref="J223:J224"/>
    <mergeCell ref="K223:N223"/>
    <mergeCell ref="O223:O224"/>
    <mergeCell ref="P223:S224"/>
    <mergeCell ref="T223:T224"/>
    <mergeCell ref="U223:U224"/>
    <mergeCell ref="V223:Y224"/>
    <mergeCell ref="G233:H234"/>
    <mergeCell ref="I233:I234"/>
    <mergeCell ref="J233:O234"/>
    <mergeCell ref="K224:N224"/>
    <mergeCell ref="G229:G230"/>
    <mergeCell ref="H229:H230"/>
    <mergeCell ref="I229:K229"/>
    <mergeCell ref="L229:L230"/>
    <mergeCell ref="M229:P229"/>
    <mergeCell ref="J235:K235"/>
    <mergeCell ref="M235:P235"/>
    <mergeCell ref="R235:S235"/>
    <mergeCell ref="U235:X235"/>
    <mergeCell ref="Z235:AB235"/>
    <mergeCell ref="J236:M236"/>
    <mergeCell ref="R229:U229"/>
    <mergeCell ref="I230:K230"/>
    <mergeCell ref="M230:U230"/>
    <mergeCell ref="M231:P231"/>
    <mergeCell ref="S231:V231"/>
    <mergeCell ref="W239:Z239"/>
    <mergeCell ref="G240:H240"/>
    <mergeCell ref="J240:K240"/>
    <mergeCell ref="O240:P240"/>
    <mergeCell ref="R240:U240"/>
    <mergeCell ref="G242:G243"/>
    <mergeCell ref="H242:H243"/>
    <mergeCell ref="I242:M243"/>
    <mergeCell ref="G237:H238"/>
    <mergeCell ref="I237:I238"/>
    <mergeCell ref="J237:L238"/>
    <mergeCell ref="J239:K239"/>
    <mergeCell ref="M239:P239"/>
    <mergeCell ref="R239:U239"/>
    <mergeCell ref="J244:N244"/>
    <mergeCell ref="P244:T244"/>
    <mergeCell ref="W244:Z244"/>
    <mergeCell ref="I245:M245"/>
    <mergeCell ref="G247:G248"/>
    <mergeCell ref="H247:H248"/>
    <mergeCell ref="I247:I248"/>
    <mergeCell ref="J247:K247"/>
    <mergeCell ref="L247:L248"/>
    <mergeCell ref="M247:M248"/>
    <mergeCell ref="T247:T248"/>
    <mergeCell ref="V247:V248"/>
    <mergeCell ref="J248:K248"/>
    <mergeCell ref="H249:H250"/>
    <mergeCell ref="I249:I250"/>
    <mergeCell ref="J249:M249"/>
    <mergeCell ref="N249:N250"/>
    <mergeCell ref="O249:O250"/>
    <mergeCell ref="P249:P250"/>
    <mergeCell ref="Q249:Q250"/>
    <mergeCell ref="N247:N248"/>
    <mergeCell ref="O247:O248"/>
    <mergeCell ref="P247:P248"/>
    <mergeCell ref="Q247:Q248"/>
    <mergeCell ref="R247:R248"/>
    <mergeCell ref="S247:S248"/>
    <mergeCell ref="R249:U250"/>
    <mergeCell ref="V249:V250"/>
    <mergeCell ref="J250:M250"/>
    <mergeCell ref="I251:N252"/>
    <mergeCell ref="O251:O252"/>
    <mergeCell ref="P251:P252"/>
    <mergeCell ref="Q251:T252"/>
    <mergeCell ref="U251:U252"/>
    <mergeCell ref="V251:Y251"/>
    <mergeCell ref="Z251:Z252"/>
    <mergeCell ref="V252:Y252"/>
    <mergeCell ref="I253:L253"/>
    <mergeCell ref="O253:R253"/>
    <mergeCell ref="G255:G256"/>
    <mergeCell ref="H255:H256"/>
    <mergeCell ref="I255:K256"/>
    <mergeCell ref="L255:L256"/>
    <mergeCell ref="M255:P256"/>
    <mergeCell ref="Q255:Q256"/>
    <mergeCell ref="R255:U256"/>
    <mergeCell ref="M257:P257"/>
    <mergeCell ref="S257:V257"/>
    <mergeCell ref="G259:H260"/>
    <mergeCell ref="I259:I260"/>
    <mergeCell ref="J259:J260"/>
    <mergeCell ref="K259:K260"/>
    <mergeCell ref="M259:M260"/>
    <mergeCell ref="N259:O260"/>
    <mergeCell ref="P259:P260"/>
    <mergeCell ref="Q259:AA260"/>
    <mergeCell ref="I261:I262"/>
    <mergeCell ref="J261:J262"/>
    <mergeCell ref="K261:K262"/>
    <mergeCell ref="L261:O261"/>
    <mergeCell ref="P261:P262"/>
    <mergeCell ref="Q261:T262"/>
    <mergeCell ref="U261:U262"/>
    <mergeCell ref="V261:V262"/>
    <mergeCell ref="W261:Z262"/>
    <mergeCell ref="G269:H270"/>
    <mergeCell ref="I269:I270"/>
    <mergeCell ref="J269:O270"/>
    <mergeCell ref="L262:O262"/>
    <mergeCell ref="G265:G266"/>
    <mergeCell ref="H265:H266"/>
    <mergeCell ref="I265:K265"/>
    <mergeCell ref="L265:L266"/>
    <mergeCell ref="M265:P265"/>
    <mergeCell ref="J271:K271"/>
    <mergeCell ref="M271:P271"/>
    <mergeCell ref="R271:S271"/>
    <mergeCell ref="U271:X271"/>
    <mergeCell ref="Z271:AB271"/>
    <mergeCell ref="J272:M272"/>
    <mergeCell ref="R265:U265"/>
    <mergeCell ref="I266:K266"/>
    <mergeCell ref="M266:U266"/>
    <mergeCell ref="M267:P267"/>
    <mergeCell ref="S267:V267"/>
    <mergeCell ref="W275:Z275"/>
    <mergeCell ref="G276:H276"/>
    <mergeCell ref="J276:K276"/>
    <mergeCell ref="O276:P276"/>
    <mergeCell ref="R276:U276"/>
    <mergeCell ref="G278:G279"/>
    <mergeCell ref="H278:H279"/>
    <mergeCell ref="I278:M279"/>
    <mergeCell ref="G273:H274"/>
    <mergeCell ref="I273:I274"/>
    <mergeCell ref="J273:L274"/>
    <mergeCell ref="J275:K275"/>
    <mergeCell ref="M275:P275"/>
    <mergeCell ref="R275:U275"/>
    <mergeCell ref="J280:N280"/>
    <mergeCell ref="P280:T280"/>
    <mergeCell ref="W280:Z280"/>
    <mergeCell ref="I281:M281"/>
    <mergeCell ref="G283:G284"/>
    <mergeCell ref="H283:H284"/>
    <mergeCell ref="I283:I284"/>
    <mergeCell ref="J283:K283"/>
    <mergeCell ref="L283:L284"/>
    <mergeCell ref="M283:M284"/>
    <mergeCell ref="T283:T284"/>
    <mergeCell ref="V283:V284"/>
    <mergeCell ref="J284:K284"/>
    <mergeCell ref="H285:H286"/>
    <mergeCell ref="I285:I286"/>
    <mergeCell ref="J285:M285"/>
    <mergeCell ref="N285:N286"/>
    <mergeCell ref="O285:O286"/>
    <mergeCell ref="P285:P286"/>
    <mergeCell ref="Q285:Q286"/>
    <mergeCell ref="N283:N284"/>
    <mergeCell ref="O283:O284"/>
    <mergeCell ref="P283:P284"/>
    <mergeCell ref="Q283:Q284"/>
    <mergeCell ref="R283:R284"/>
    <mergeCell ref="S283:S284"/>
    <mergeCell ref="R285:U286"/>
    <mergeCell ref="V285:V286"/>
    <mergeCell ref="J286:M286"/>
    <mergeCell ref="I287:N288"/>
    <mergeCell ref="O287:O288"/>
    <mergeCell ref="P287:P288"/>
    <mergeCell ref="Q287:T288"/>
    <mergeCell ref="U287:U288"/>
    <mergeCell ref="V287:Y287"/>
    <mergeCell ref="Z287:Z288"/>
    <mergeCell ref="V288:Y288"/>
    <mergeCell ref="I289:L289"/>
    <mergeCell ref="O289:R289"/>
    <mergeCell ref="G291:G292"/>
    <mergeCell ref="H291:H292"/>
    <mergeCell ref="I291:K292"/>
    <mergeCell ref="L291:L292"/>
    <mergeCell ref="M291:P292"/>
    <mergeCell ref="Q291:Q292"/>
    <mergeCell ref="R291:U292"/>
    <mergeCell ref="V291:V292"/>
    <mergeCell ref="AB291:AB292"/>
    <mergeCell ref="M293:P293"/>
    <mergeCell ref="S293:V293"/>
    <mergeCell ref="G295:H296"/>
    <mergeCell ref="I295:I296"/>
    <mergeCell ref="J295:J296"/>
    <mergeCell ref="K295:K296"/>
    <mergeCell ref="M295:M296"/>
    <mergeCell ref="N295:O296"/>
    <mergeCell ref="P295:P296"/>
    <mergeCell ref="Q295:AA296"/>
    <mergeCell ref="I297:I298"/>
    <mergeCell ref="J297:J298"/>
    <mergeCell ref="K297:K298"/>
    <mergeCell ref="L297:O297"/>
    <mergeCell ref="P297:P298"/>
    <mergeCell ref="Q297:T298"/>
    <mergeCell ref="U297:U298"/>
    <mergeCell ref="V297:V298"/>
    <mergeCell ref="W297:Z298"/>
    <mergeCell ref="L298:O298"/>
    <mergeCell ref="D301:Q315"/>
    <mergeCell ref="C317:F318"/>
    <mergeCell ref="G317:Z317"/>
    <mergeCell ref="G318:K318"/>
    <mergeCell ref="L318:P318"/>
    <mergeCell ref="Q318:U318"/>
    <mergeCell ref="V318:Z318"/>
    <mergeCell ref="D324:Q338"/>
    <mergeCell ref="C340:F341"/>
    <mergeCell ref="G340:Z340"/>
    <mergeCell ref="G341:K341"/>
    <mergeCell ref="L341:P341"/>
    <mergeCell ref="Q341:U341"/>
    <mergeCell ref="V341:Z341"/>
    <mergeCell ref="C319:F319"/>
    <mergeCell ref="G319:K319"/>
    <mergeCell ref="L319:P319"/>
    <mergeCell ref="Q319:U319"/>
    <mergeCell ref="V319:Z319"/>
    <mergeCell ref="C320:F320"/>
    <mergeCell ref="G320:K320"/>
    <mergeCell ref="L320:P320"/>
    <mergeCell ref="Q320:U320"/>
    <mergeCell ref="V320:Z320"/>
    <mergeCell ref="D346:Q360"/>
    <mergeCell ref="C362:F363"/>
    <mergeCell ref="G362:Z362"/>
    <mergeCell ref="G363:K363"/>
    <mergeCell ref="L363:P363"/>
    <mergeCell ref="Q363:U363"/>
    <mergeCell ref="V363:Z363"/>
    <mergeCell ref="C342:F342"/>
    <mergeCell ref="G342:K342"/>
    <mergeCell ref="L342:P342"/>
    <mergeCell ref="Q342:U342"/>
    <mergeCell ref="V342:Z342"/>
    <mergeCell ref="C343:F343"/>
    <mergeCell ref="G343:K343"/>
    <mergeCell ref="L343:P343"/>
    <mergeCell ref="Q343:U343"/>
    <mergeCell ref="V343:Z343"/>
    <mergeCell ref="C364:F364"/>
    <mergeCell ref="G364:K364"/>
    <mergeCell ref="L364:P364"/>
    <mergeCell ref="Q364:U364"/>
    <mergeCell ref="V364:Z364"/>
    <mergeCell ref="C365:F365"/>
    <mergeCell ref="G365:K365"/>
    <mergeCell ref="L365:P365"/>
    <mergeCell ref="Q365:U365"/>
    <mergeCell ref="V365:Z365"/>
    <mergeCell ref="V386:V387"/>
    <mergeCell ref="W386:Z387"/>
    <mergeCell ref="G388:G389"/>
    <mergeCell ref="H388:K389"/>
    <mergeCell ref="L388:L389"/>
    <mergeCell ref="E386:F387"/>
    <mergeCell ref="G386:G387"/>
    <mergeCell ref="H386:K387"/>
    <mergeCell ref="L386:L387"/>
    <mergeCell ref="M386:N387"/>
    <mergeCell ref="O386:O387"/>
    <mergeCell ref="E390:F390"/>
    <mergeCell ref="H390:K390"/>
    <mergeCell ref="E391:F391"/>
    <mergeCell ref="H391:K391"/>
    <mergeCell ref="E392:F392"/>
    <mergeCell ref="H392:K392"/>
    <mergeCell ref="P386:P387"/>
    <mergeCell ref="Q386:T387"/>
    <mergeCell ref="U386:U387"/>
    <mergeCell ref="K398:M398"/>
    <mergeCell ref="Q398:T398"/>
    <mergeCell ref="V398:Y398"/>
    <mergeCell ref="K399:M399"/>
    <mergeCell ref="Q399:T399"/>
    <mergeCell ref="V399:Y399"/>
    <mergeCell ref="E393:F393"/>
    <mergeCell ref="H393:K393"/>
    <mergeCell ref="E395:F395"/>
    <mergeCell ref="H395:K395"/>
    <mergeCell ref="E396:F396"/>
    <mergeCell ref="H396:K396"/>
    <mergeCell ref="O404:R404"/>
    <mergeCell ref="T404:W404"/>
    <mergeCell ref="J405:W405"/>
    <mergeCell ref="G406:G407"/>
    <mergeCell ref="H406:K407"/>
    <mergeCell ref="L406:L407"/>
    <mergeCell ref="E402:F403"/>
    <mergeCell ref="G402:G403"/>
    <mergeCell ref="I402:I403"/>
    <mergeCell ref="J402:M402"/>
    <mergeCell ref="J403:M403"/>
    <mergeCell ref="G404:G405"/>
    <mergeCell ref="I404:I405"/>
    <mergeCell ref="J404:M404"/>
    <mergeCell ref="E411:F411"/>
    <mergeCell ref="H411:K411"/>
    <mergeCell ref="F414:G415"/>
    <mergeCell ref="H414:H415"/>
    <mergeCell ref="I414:J415"/>
    <mergeCell ref="K414:K415"/>
    <mergeCell ref="E408:F408"/>
    <mergeCell ref="H408:K408"/>
    <mergeCell ref="E409:F409"/>
    <mergeCell ref="H409:K409"/>
    <mergeCell ref="E410:F410"/>
    <mergeCell ref="H410:K410"/>
    <mergeCell ref="V416:Y417"/>
    <mergeCell ref="Z416:Z417"/>
    <mergeCell ref="L417:T417"/>
    <mergeCell ref="F418:G418"/>
    <mergeCell ref="I418:L418"/>
    <mergeCell ref="L414:N414"/>
    <mergeCell ref="L415:N415"/>
    <mergeCell ref="H416:H417"/>
    <mergeCell ref="I416:J417"/>
    <mergeCell ref="K416:K417"/>
    <mergeCell ref="L416:O416"/>
    <mergeCell ref="F419:G419"/>
    <mergeCell ref="I419:L419"/>
    <mergeCell ref="F420:G420"/>
    <mergeCell ref="I420:L420"/>
    <mergeCell ref="F426:G427"/>
    <mergeCell ref="H426:H427"/>
    <mergeCell ref="I426:L427"/>
    <mergeCell ref="Q416:T416"/>
    <mergeCell ref="U416:U417"/>
    <mergeCell ref="W426:W427"/>
    <mergeCell ref="X426:AA427"/>
    <mergeCell ref="H428:H429"/>
    <mergeCell ref="I428:L429"/>
    <mergeCell ref="M428:M429"/>
    <mergeCell ref="F430:G430"/>
    <mergeCell ref="I430:L430"/>
    <mergeCell ref="M426:M427"/>
    <mergeCell ref="N426:O427"/>
    <mergeCell ref="P426:P427"/>
    <mergeCell ref="Q426:Q427"/>
    <mergeCell ref="R426:U427"/>
    <mergeCell ref="V426:V427"/>
    <mergeCell ref="F435:G435"/>
    <mergeCell ref="I435:L435"/>
    <mergeCell ref="F436:G436"/>
    <mergeCell ref="I436:L436"/>
    <mergeCell ref="L438:N438"/>
    <mergeCell ref="R438:U438"/>
    <mergeCell ref="F431:G431"/>
    <mergeCell ref="I431:L431"/>
    <mergeCell ref="F432:G432"/>
    <mergeCell ref="I432:L432"/>
    <mergeCell ref="F433:G433"/>
    <mergeCell ref="I433:L433"/>
    <mergeCell ref="W442:W443"/>
    <mergeCell ref="X442:AA443"/>
    <mergeCell ref="H444:H445"/>
    <mergeCell ref="I444:L445"/>
    <mergeCell ref="M444:M445"/>
    <mergeCell ref="W438:Z438"/>
    <mergeCell ref="L439:N439"/>
    <mergeCell ref="R439:U439"/>
    <mergeCell ref="W439:Z439"/>
    <mergeCell ref="H442:H443"/>
    <mergeCell ref="I442:L443"/>
    <mergeCell ref="M442:M443"/>
    <mergeCell ref="N442:O443"/>
    <mergeCell ref="P442:P443"/>
    <mergeCell ref="F446:G446"/>
    <mergeCell ref="I446:L446"/>
    <mergeCell ref="F447:G447"/>
    <mergeCell ref="I447:L447"/>
    <mergeCell ref="F448:G448"/>
    <mergeCell ref="I448:L448"/>
    <mergeCell ref="Q442:Q443"/>
    <mergeCell ref="R442:U443"/>
    <mergeCell ref="V442:V443"/>
    <mergeCell ref="F442:G443"/>
    <mergeCell ref="L454:N454"/>
    <mergeCell ref="R454:U454"/>
    <mergeCell ref="W454:Z454"/>
    <mergeCell ref="L455:N455"/>
    <mergeCell ref="R455:U455"/>
    <mergeCell ref="W455:Z455"/>
    <mergeCell ref="F449:G449"/>
    <mergeCell ref="I449:L449"/>
    <mergeCell ref="F451:G451"/>
    <mergeCell ref="I451:L451"/>
    <mergeCell ref="F452:G452"/>
    <mergeCell ref="I452:L452"/>
    <mergeCell ref="O461:R461"/>
    <mergeCell ref="T461:W461"/>
    <mergeCell ref="J462:W462"/>
    <mergeCell ref="G463:G464"/>
    <mergeCell ref="H463:K464"/>
    <mergeCell ref="L463:L464"/>
    <mergeCell ref="E459:F460"/>
    <mergeCell ref="G459:G460"/>
    <mergeCell ref="I459:I460"/>
    <mergeCell ref="J459:M459"/>
    <mergeCell ref="J460:M460"/>
    <mergeCell ref="G461:G462"/>
    <mergeCell ref="I461:I462"/>
    <mergeCell ref="J461:M461"/>
    <mergeCell ref="E468:F468"/>
    <mergeCell ref="H468:K468"/>
    <mergeCell ref="F472:G473"/>
    <mergeCell ref="H472:H473"/>
    <mergeCell ref="I472:J473"/>
    <mergeCell ref="K472:K473"/>
    <mergeCell ref="E465:F465"/>
    <mergeCell ref="H465:K465"/>
    <mergeCell ref="E466:F466"/>
    <mergeCell ref="H466:K466"/>
    <mergeCell ref="E467:F467"/>
    <mergeCell ref="H467:K467"/>
    <mergeCell ref="Q474:T474"/>
    <mergeCell ref="U474:U475"/>
    <mergeCell ref="V474:Y475"/>
    <mergeCell ref="Z474:Z475"/>
    <mergeCell ref="L475:T475"/>
    <mergeCell ref="F476:G476"/>
    <mergeCell ref="I476:L476"/>
    <mergeCell ref="L472:N472"/>
    <mergeCell ref="L473:N473"/>
    <mergeCell ref="H474:H475"/>
    <mergeCell ref="I474:J475"/>
    <mergeCell ref="K474:K475"/>
    <mergeCell ref="L474:O474"/>
    <mergeCell ref="F477:G477"/>
    <mergeCell ref="I477:L477"/>
    <mergeCell ref="F478:G478"/>
    <mergeCell ref="I478:L478"/>
    <mergeCell ref="F480:G481"/>
    <mergeCell ref="H480:H481"/>
    <mergeCell ref="I480:J481"/>
    <mergeCell ref="K480:K481"/>
    <mergeCell ref="L480:N480"/>
    <mergeCell ref="L481:N481"/>
    <mergeCell ref="V482:Y483"/>
    <mergeCell ref="Z482:Z483"/>
    <mergeCell ref="L483:T483"/>
    <mergeCell ref="F484:G484"/>
    <mergeCell ref="I484:L484"/>
    <mergeCell ref="F485:G485"/>
    <mergeCell ref="I485:L485"/>
    <mergeCell ref="H482:H483"/>
    <mergeCell ref="I482:J483"/>
    <mergeCell ref="K482:K483"/>
    <mergeCell ref="L482:O482"/>
    <mergeCell ref="Q482:T482"/>
    <mergeCell ref="U482:U483"/>
    <mergeCell ref="F486:G486"/>
    <mergeCell ref="I486:L486"/>
    <mergeCell ref="D490:Q504"/>
    <mergeCell ref="C506:G507"/>
    <mergeCell ref="H506:AA506"/>
    <mergeCell ref="H507:L507"/>
    <mergeCell ref="M507:Q507"/>
    <mergeCell ref="R507:V507"/>
    <mergeCell ref="W507:AA507"/>
    <mergeCell ref="D513:Q527"/>
    <mergeCell ref="C529:G530"/>
    <mergeCell ref="H529:AA529"/>
    <mergeCell ref="H530:L530"/>
    <mergeCell ref="M530:Q530"/>
    <mergeCell ref="R530:V530"/>
    <mergeCell ref="W530:AA530"/>
    <mergeCell ref="C508:G508"/>
    <mergeCell ref="H508:L508"/>
    <mergeCell ref="M508:Q508"/>
    <mergeCell ref="R508:V508"/>
    <mergeCell ref="W508:AA508"/>
    <mergeCell ref="C509:G509"/>
    <mergeCell ref="H509:L509"/>
    <mergeCell ref="M509:Q509"/>
    <mergeCell ref="R509:V509"/>
    <mergeCell ref="W509:AA509"/>
    <mergeCell ref="D535:Q549"/>
    <mergeCell ref="C551:G552"/>
    <mergeCell ref="H551:AA551"/>
    <mergeCell ref="H552:L552"/>
    <mergeCell ref="M552:Q552"/>
    <mergeCell ref="R552:V552"/>
    <mergeCell ref="W552:AA552"/>
    <mergeCell ref="C531:G531"/>
    <mergeCell ref="H531:L531"/>
    <mergeCell ref="M531:Q531"/>
    <mergeCell ref="R531:V531"/>
    <mergeCell ref="W531:AA531"/>
    <mergeCell ref="C532:G532"/>
    <mergeCell ref="H532:L532"/>
    <mergeCell ref="M532:Q532"/>
    <mergeCell ref="R532:V532"/>
    <mergeCell ref="W532:AA532"/>
    <mergeCell ref="L576:S576"/>
    <mergeCell ref="L579:S579"/>
    <mergeCell ref="L580:S580"/>
    <mergeCell ref="E584:R598"/>
    <mergeCell ref="R600:Y600"/>
    <mergeCell ref="I601:U601"/>
    <mergeCell ref="C553:G553"/>
    <mergeCell ref="H553:L553"/>
    <mergeCell ref="M553:Q553"/>
    <mergeCell ref="R553:V553"/>
    <mergeCell ref="W553:AA553"/>
    <mergeCell ref="C554:G554"/>
    <mergeCell ref="H554:L554"/>
    <mergeCell ref="M554:Q554"/>
    <mergeCell ref="R554:V554"/>
    <mergeCell ref="W554:AA554"/>
    <mergeCell ref="J605:M605"/>
    <mergeCell ref="E609:R623"/>
    <mergeCell ref="R625:Y625"/>
    <mergeCell ref="J627:M627"/>
    <mergeCell ref="E630:R644"/>
    <mergeCell ref="K646:L646"/>
    <mergeCell ref="R646:Y646"/>
    <mergeCell ref="P602:S602"/>
    <mergeCell ref="T602:T603"/>
    <mergeCell ref="U602:X603"/>
    <mergeCell ref="Y602:Y603"/>
    <mergeCell ref="P603:S603"/>
    <mergeCell ref="H604:K604"/>
    <mergeCell ref="F602:F603"/>
    <mergeCell ref="G602:G603"/>
    <mergeCell ref="H602:L603"/>
    <mergeCell ref="M602:M603"/>
    <mergeCell ref="N602:N603"/>
    <mergeCell ref="O602:O603"/>
    <mergeCell ref="P648:S649"/>
    <mergeCell ref="H649:I649"/>
    <mergeCell ref="K649:N649"/>
    <mergeCell ref="H650:K650"/>
    <mergeCell ref="K654:Q654"/>
    <mergeCell ref="E656:F656"/>
    <mergeCell ref="H656:K656"/>
    <mergeCell ref="F648:F649"/>
    <mergeCell ref="G648:G649"/>
    <mergeCell ref="H648:I648"/>
    <mergeCell ref="J648:J649"/>
    <mergeCell ref="K648:N648"/>
    <mergeCell ref="O648:O649"/>
    <mergeCell ref="J661:M661"/>
    <mergeCell ref="F663:H663"/>
    <mergeCell ref="J663:M663"/>
    <mergeCell ref="F664:H664"/>
    <mergeCell ref="J664:M664"/>
    <mergeCell ref="F665:H665"/>
    <mergeCell ref="F659:H659"/>
    <mergeCell ref="N659:P659"/>
    <mergeCell ref="T659:V659"/>
    <mergeCell ref="J660:M660"/>
    <mergeCell ref="O660:R660"/>
    <mergeCell ref="V660:Y660"/>
    <mergeCell ref="F670:G670"/>
    <mergeCell ref="I670:K670"/>
    <mergeCell ref="F671:G671"/>
    <mergeCell ref="I671:L671"/>
    <mergeCell ref="F673:G673"/>
    <mergeCell ref="I673:L673"/>
    <mergeCell ref="F666:H666"/>
    <mergeCell ref="J666:M666"/>
    <mergeCell ref="N666:U666"/>
    <mergeCell ref="F668:G668"/>
    <mergeCell ref="I668:L668"/>
    <mergeCell ref="F669:G669"/>
    <mergeCell ref="I669:J669"/>
    <mergeCell ref="L669:O669"/>
    <mergeCell ref="R669:U669"/>
    <mergeCell ref="S675:S676"/>
    <mergeCell ref="T675:T676"/>
    <mergeCell ref="U675:V676"/>
    <mergeCell ref="F676:G676"/>
    <mergeCell ref="I676:L676"/>
    <mergeCell ref="F682:G682"/>
    <mergeCell ref="K682:N682"/>
    <mergeCell ref="F675:G675"/>
    <mergeCell ref="H675:H676"/>
    <mergeCell ref="I675:L675"/>
    <mergeCell ref="M675:M676"/>
    <mergeCell ref="N675:Q676"/>
    <mergeCell ref="R675:R676"/>
    <mergeCell ref="S686:S687"/>
    <mergeCell ref="T686:T687"/>
    <mergeCell ref="U686:V687"/>
    <mergeCell ref="F687:G687"/>
    <mergeCell ref="I687:L687"/>
    <mergeCell ref="F684:G684"/>
    <mergeCell ref="I684:L684"/>
    <mergeCell ref="N684:Q684"/>
    <mergeCell ref="F686:G686"/>
    <mergeCell ref="H686:H687"/>
    <mergeCell ref="I686:L686"/>
    <mergeCell ref="M686:M687"/>
    <mergeCell ref="N686:Q687"/>
    <mergeCell ref="K688:Q688"/>
    <mergeCell ref="F690:G690"/>
    <mergeCell ref="I690:L690"/>
    <mergeCell ref="G693:I694"/>
    <mergeCell ref="J693:J694"/>
    <mergeCell ref="K693:M694"/>
    <mergeCell ref="N693:N694"/>
    <mergeCell ref="O693:Q694"/>
    <mergeCell ref="R686:R687"/>
    <mergeCell ref="W695:Z695"/>
    <mergeCell ref="U696:Z696"/>
    <mergeCell ref="K697:N697"/>
    <mergeCell ref="G699:I699"/>
    <mergeCell ref="K699:N699"/>
    <mergeCell ref="G700:I700"/>
    <mergeCell ref="K700:N700"/>
    <mergeCell ref="R693:R694"/>
    <mergeCell ref="S693:V693"/>
    <mergeCell ref="S694:V694"/>
    <mergeCell ref="J695:J696"/>
    <mergeCell ref="K695:N696"/>
    <mergeCell ref="O695:O696"/>
    <mergeCell ref="P695:S696"/>
    <mergeCell ref="T695:T696"/>
    <mergeCell ref="S705:V705"/>
    <mergeCell ref="G706:H706"/>
    <mergeCell ref="J706:L706"/>
    <mergeCell ref="G707:H707"/>
    <mergeCell ref="J707:M707"/>
    <mergeCell ref="G709:H709"/>
    <mergeCell ref="J709:M709"/>
    <mergeCell ref="G701:I701"/>
    <mergeCell ref="G702:I702"/>
    <mergeCell ref="K702:N702"/>
    <mergeCell ref="G704:H704"/>
    <mergeCell ref="J704:M704"/>
    <mergeCell ref="G705:H705"/>
    <mergeCell ref="J705:K705"/>
    <mergeCell ref="M705:P705"/>
    <mergeCell ref="T711:T712"/>
    <mergeCell ref="U711:U712"/>
    <mergeCell ref="V711:W712"/>
    <mergeCell ref="G712:H712"/>
    <mergeCell ref="J712:M712"/>
    <mergeCell ref="B715:E715"/>
    <mergeCell ref="F715:L715"/>
    <mergeCell ref="M715:P715"/>
    <mergeCell ref="Q715:T715"/>
    <mergeCell ref="U715:X715"/>
    <mergeCell ref="G711:H711"/>
    <mergeCell ref="I711:I712"/>
    <mergeCell ref="J711:M711"/>
    <mergeCell ref="N711:N712"/>
    <mergeCell ref="O711:R712"/>
    <mergeCell ref="S711:S712"/>
    <mergeCell ref="B719:E719"/>
    <mergeCell ref="F719:L719"/>
    <mergeCell ref="M719:P719"/>
    <mergeCell ref="Q719:T719"/>
    <mergeCell ref="U719:X719"/>
    <mergeCell ref="Y719:AA719"/>
    <mergeCell ref="Y715:AA715"/>
    <mergeCell ref="B716:E716"/>
    <mergeCell ref="F716:L716"/>
    <mergeCell ref="M716:P716"/>
    <mergeCell ref="Q716:T716"/>
    <mergeCell ref="U716:X716"/>
    <mergeCell ref="Y716:AA716"/>
    <mergeCell ref="B722:E723"/>
    <mergeCell ref="F722:L723"/>
    <mergeCell ref="M722:P723"/>
    <mergeCell ref="Q722:T723"/>
    <mergeCell ref="U722:X723"/>
    <mergeCell ref="Y722:AA723"/>
    <mergeCell ref="B720:E721"/>
    <mergeCell ref="F720:L721"/>
    <mergeCell ref="M720:P721"/>
    <mergeCell ref="Q720:T721"/>
    <mergeCell ref="U720:X721"/>
    <mergeCell ref="Y720:AA721"/>
  </mergeCells>
  <phoneticPr fontId="6" type="noConversion"/>
  <conditionalFormatting sqref="U675:V676">
    <cfRule type="containsText" dxfId="129" priority="6" stopIfTrue="1" operator="containsText" text="N.G">
      <formula>NOT(ISERROR(SEARCH("N.G",U675)))</formula>
    </cfRule>
  </conditionalFormatting>
  <conditionalFormatting sqref="U686">
    <cfRule type="containsText" dxfId="128" priority="5" stopIfTrue="1" operator="containsText" text="N.G">
      <formula>NOT(ISERROR(SEARCH("N.G",U686)))</formula>
    </cfRule>
  </conditionalFormatting>
  <conditionalFormatting sqref="V711">
    <cfRule type="containsText" dxfId="127" priority="4" stopIfTrue="1" operator="containsText" text="N.G">
      <formula>NOT(ISERROR(SEARCH("N.G",V711)))</formula>
    </cfRule>
  </conditionalFormatting>
  <conditionalFormatting sqref="Y716:AA716">
    <cfRule type="containsText" dxfId="126" priority="3" stopIfTrue="1" operator="containsText" text="N.G">
      <formula>NOT(ISERROR(SEARCH("N.G",Y716)))</formula>
    </cfRule>
  </conditionalFormatting>
  <conditionalFormatting sqref="Y720:AA721">
    <cfRule type="containsText" dxfId="125" priority="2" stopIfTrue="1" operator="containsText" text="N.G">
      <formula>NOT(ISERROR(SEARCH("N.G",Y720)))</formula>
    </cfRule>
  </conditionalFormatting>
  <conditionalFormatting sqref="Y722:AA723">
    <cfRule type="containsText" dxfId="124" priority="1" stopIfTrue="1" operator="containsText" text="N.G">
      <formula>NOT(ISERROR(SEARCH("N.G",Y722)))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4" manualBreakCount="14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  <brk id="689" max="28" man="1"/>
    <brk id="742" max="28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8198F-C09F-4820-A3ED-561756F4CF64}">
  <sheetPr>
    <tabColor rgb="FF0070C0"/>
  </sheetPr>
  <dimension ref="A2:AC254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290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291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1"/>
      <c r="X5" s="1"/>
      <c r="Y5" s="1"/>
      <c r="Z5" s="1"/>
      <c r="AA5" s="1"/>
      <c r="AB5" s="1"/>
    </row>
    <row r="6" spans="1:29" ht="16.149999999999999" customHeight="1">
      <c r="B6" s="3"/>
      <c r="C6" s="5" t="s">
        <v>292</v>
      </c>
      <c r="D6" s="5"/>
      <c r="E6" s="4"/>
      <c r="F6" s="4"/>
      <c r="G6" s="125" t="s">
        <v>8</v>
      </c>
      <c r="H6" s="4"/>
      <c r="I6" s="342" t="s">
        <v>80</v>
      </c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1"/>
      <c r="AB6" s="1"/>
    </row>
    <row r="7" spans="1:29" ht="16.149999999999999" customHeight="1">
      <c r="B7" s="3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1"/>
      <c r="X7" s="1"/>
      <c r="Y7" s="1"/>
      <c r="Z7" s="1"/>
      <c r="AA7" s="1"/>
      <c r="AB7" s="1"/>
    </row>
    <row r="8" spans="1:29" ht="16.149999999999999" customHeight="1">
      <c r="B8" s="3"/>
      <c r="C8" s="5" t="s">
        <v>293</v>
      </c>
      <c r="D8" s="5"/>
      <c r="E8" s="5"/>
      <c r="F8" s="5"/>
      <c r="G8" s="125" t="s">
        <v>8</v>
      </c>
      <c r="H8" s="4"/>
      <c r="I8" s="342" t="s">
        <v>294</v>
      </c>
      <c r="J8" s="342"/>
      <c r="K8" s="342"/>
      <c r="L8" s="342"/>
      <c r="M8" s="4"/>
      <c r="N8" s="4"/>
      <c r="O8" s="4"/>
      <c r="P8" s="4"/>
      <c r="Q8" s="4"/>
      <c r="R8" s="4"/>
      <c r="S8" s="4"/>
      <c r="T8" s="4"/>
      <c r="U8" s="4"/>
      <c r="V8" s="4"/>
      <c r="W8" s="1"/>
      <c r="X8" s="1"/>
      <c r="Y8" s="1"/>
      <c r="Z8" s="1"/>
      <c r="AA8" s="1"/>
      <c r="AB8" s="1"/>
    </row>
    <row r="9" spans="1:29" ht="16.149999999999999" customHeight="1">
      <c r="B9" s="3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1"/>
      <c r="X9" s="1"/>
      <c r="Y9" s="1"/>
      <c r="Z9" s="1"/>
      <c r="AA9" s="1"/>
      <c r="AB9" s="1"/>
    </row>
    <row r="10" spans="1:29" ht="16.149999999999999" customHeight="1">
      <c r="B10" s="3"/>
      <c r="C10" s="5" t="s">
        <v>295</v>
      </c>
      <c r="D10" s="5"/>
      <c r="E10" s="5"/>
      <c r="F10" s="5"/>
      <c r="G10" s="5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1"/>
      <c r="X10" s="1"/>
      <c r="Y10" s="1"/>
      <c r="Z10" s="1"/>
      <c r="AA10" s="1"/>
      <c r="AB10" s="1"/>
    </row>
    <row r="11" spans="1:29" ht="16.149999999999999" customHeight="1">
      <c r="B11" s="3"/>
      <c r="C11" s="4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7"/>
      <c r="V11" s="7"/>
      <c r="W11" s="7"/>
      <c r="X11" s="7"/>
      <c r="Y11" s="7"/>
      <c r="Z11" s="8"/>
      <c r="AA11" s="8"/>
      <c r="AB11" s="1"/>
    </row>
    <row r="12" spans="1:29" ht="16.149999999999999" customHeight="1">
      <c r="B12" s="3"/>
      <c r="C12" s="343" t="s">
        <v>296</v>
      </c>
      <c r="D12" s="574"/>
      <c r="E12" s="574"/>
      <c r="F12" s="574"/>
      <c r="G12" s="574"/>
      <c r="H12" s="574"/>
      <c r="I12" s="574"/>
      <c r="J12" s="574"/>
      <c r="K12" s="574"/>
      <c r="L12" s="574"/>
      <c r="M12" s="574"/>
      <c r="N12" s="574"/>
      <c r="O12" s="574"/>
      <c r="P12" s="574"/>
      <c r="Q12" s="574"/>
      <c r="R12" s="574"/>
      <c r="S12" s="343" t="s">
        <v>297</v>
      </c>
      <c r="T12" s="574"/>
      <c r="U12" s="574"/>
      <c r="V12" s="574"/>
      <c r="W12" s="574"/>
      <c r="X12" s="574"/>
      <c r="Y12" s="344"/>
      <c r="Z12" s="1"/>
      <c r="AA12" s="8"/>
      <c r="AB12" s="1"/>
    </row>
    <row r="13" spans="1:29" ht="16.149999999999999" customHeight="1">
      <c r="B13" s="3"/>
      <c r="C13" s="575">
        <v>1</v>
      </c>
      <c r="D13" s="575"/>
      <c r="E13" s="575"/>
      <c r="F13" s="575"/>
      <c r="G13" s="575"/>
      <c r="H13" s="575"/>
      <c r="I13" s="575"/>
      <c r="J13" s="575"/>
      <c r="K13" s="575"/>
      <c r="L13" s="575"/>
      <c r="M13" s="575"/>
      <c r="N13" s="575"/>
      <c r="O13" s="575"/>
      <c r="P13" s="575"/>
      <c r="Q13" s="575"/>
      <c r="R13" s="575"/>
      <c r="S13" s="345" t="s">
        <v>298</v>
      </c>
      <c r="T13" s="346"/>
      <c r="U13" s="339" t="s">
        <v>73</v>
      </c>
      <c r="V13" s="340"/>
      <c r="W13" s="341"/>
      <c r="X13" s="347" t="s">
        <v>96</v>
      </c>
      <c r="Y13" s="348"/>
      <c r="Z13" s="1"/>
      <c r="AA13" s="8"/>
      <c r="AB13" s="1"/>
    </row>
    <row r="14" spans="1:29" ht="16.149999999999999" customHeight="1">
      <c r="B14" s="3"/>
      <c r="C14" s="575"/>
      <c r="D14" s="575"/>
      <c r="E14" s="575"/>
      <c r="F14" s="575"/>
      <c r="G14" s="575"/>
      <c r="H14" s="575"/>
      <c r="I14" s="575"/>
      <c r="J14" s="575"/>
      <c r="K14" s="575"/>
      <c r="L14" s="575"/>
      <c r="M14" s="575"/>
      <c r="N14" s="575"/>
      <c r="O14" s="575"/>
      <c r="P14" s="575"/>
      <c r="Q14" s="575"/>
      <c r="R14" s="575"/>
      <c r="S14" s="333" t="s">
        <v>299</v>
      </c>
      <c r="T14" s="334"/>
      <c r="U14" s="339" t="s">
        <v>73</v>
      </c>
      <c r="V14" s="340"/>
      <c r="W14" s="341"/>
      <c r="X14" s="337" t="s">
        <v>96</v>
      </c>
      <c r="Y14" s="338"/>
      <c r="Z14" s="1"/>
      <c r="AA14" s="8"/>
      <c r="AB14" s="1"/>
    </row>
    <row r="15" spans="1:29" ht="16.149999999999999" customHeight="1">
      <c r="B15" s="3"/>
      <c r="C15" s="575"/>
      <c r="D15" s="575"/>
      <c r="E15" s="575"/>
      <c r="F15" s="575"/>
      <c r="G15" s="575"/>
      <c r="H15" s="575"/>
      <c r="I15" s="575"/>
      <c r="J15" s="575"/>
      <c r="K15" s="575"/>
      <c r="L15" s="575"/>
      <c r="M15" s="575"/>
      <c r="N15" s="575"/>
      <c r="O15" s="575"/>
      <c r="P15" s="575"/>
      <c r="Q15" s="575"/>
      <c r="R15" s="575"/>
      <c r="S15" s="333" t="s">
        <v>300</v>
      </c>
      <c r="T15" s="334"/>
      <c r="U15" s="339" t="s">
        <v>73</v>
      </c>
      <c r="V15" s="340"/>
      <c r="W15" s="341"/>
      <c r="X15" s="337" t="s">
        <v>96</v>
      </c>
      <c r="Y15" s="338"/>
      <c r="Z15" s="1"/>
      <c r="AA15" s="8"/>
      <c r="AB15" s="1"/>
    </row>
    <row r="16" spans="1:29" ht="16.149999999999999" customHeight="1">
      <c r="B16" s="3"/>
      <c r="C16" s="575"/>
      <c r="D16" s="575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75"/>
      <c r="R16" s="575"/>
      <c r="S16" s="333" t="s">
        <v>301</v>
      </c>
      <c r="T16" s="334"/>
      <c r="U16" s="335">
        <v>2</v>
      </c>
      <c r="V16" s="336"/>
      <c r="W16" s="334"/>
      <c r="X16" s="337" t="s">
        <v>13</v>
      </c>
      <c r="Y16" s="338"/>
      <c r="Z16" s="1"/>
      <c r="AA16" s="8"/>
      <c r="AB16" s="1"/>
    </row>
    <row r="17" spans="2:28" ht="16.149999999999999" customHeight="1">
      <c r="B17" s="3"/>
      <c r="C17" s="575"/>
      <c r="D17" s="575"/>
      <c r="E17" s="575"/>
      <c r="F17" s="575"/>
      <c r="G17" s="575"/>
      <c r="H17" s="575"/>
      <c r="I17" s="575"/>
      <c r="J17" s="575"/>
      <c r="K17" s="575"/>
      <c r="L17" s="575"/>
      <c r="M17" s="575"/>
      <c r="N17" s="575"/>
      <c r="O17" s="575"/>
      <c r="P17" s="575"/>
      <c r="Q17" s="575"/>
      <c r="R17" s="575"/>
      <c r="S17" s="333"/>
      <c r="T17" s="334"/>
      <c r="U17" s="335"/>
      <c r="V17" s="336"/>
      <c r="W17" s="334"/>
      <c r="X17" s="337"/>
      <c r="Y17" s="338"/>
      <c r="Z17" s="1"/>
      <c r="AA17" s="8"/>
      <c r="AB17" s="1"/>
    </row>
    <row r="18" spans="2:28" ht="16.149999999999999" customHeight="1">
      <c r="B18" s="3"/>
      <c r="C18" s="575"/>
      <c r="D18" s="575"/>
      <c r="E18" s="575"/>
      <c r="F18" s="575"/>
      <c r="G18" s="575"/>
      <c r="H18" s="575"/>
      <c r="I18" s="575"/>
      <c r="J18" s="575"/>
      <c r="K18" s="575"/>
      <c r="L18" s="575"/>
      <c r="M18" s="575"/>
      <c r="N18" s="575"/>
      <c r="O18" s="575"/>
      <c r="P18" s="575"/>
      <c r="Q18" s="575"/>
      <c r="R18" s="575"/>
      <c r="S18" s="333"/>
      <c r="T18" s="334"/>
      <c r="U18" s="335"/>
      <c r="V18" s="336"/>
      <c r="W18" s="334"/>
      <c r="X18" s="337"/>
      <c r="Y18" s="338"/>
      <c r="Z18" s="1"/>
      <c r="AA18" s="8"/>
      <c r="AB18" s="1"/>
    </row>
    <row r="19" spans="2:28" ht="16.149999999999999" customHeight="1">
      <c r="B19" s="3"/>
      <c r="C19" s="575"/>
      <c r="D19" s="575"/>
      <c r="E19" s="575"/>
      <c r="F19" s="575"/>
      <c r="G19" s="575"/>
      <c r="H19" s="575"/>
      <c r="I19" s="575"/>
      <c r="J19" s="575"/>
      <c r="K19" s="575"/>
      <c r="L19" s="575"/>
      <c r="M19" s="575"/>
      <c r="N19" s="575"/>
      <c r="O19" s="575"/>
      <c r="P19" s="575"/>
      <c r="Q19" s="575"/>
      <c r="R19" s="575"/>
      <c r="S19" s="333" t="s">
        <v>302</v>
      </c>
      <c r="T19" s="334"/>
      <c r="U19" s="335">
        <v>3.1415926535897927</v>
      </c>
      <c r="V19" s="336"/>
      <c r="W19" s="334"/>
      <c r="X19" s="337" t="s">
        <v>303</v>
      </c>
      <c r="Y19" s="338"/>
      <c r="Z19" s="1"/>
      <c r="AA19" s="8"/>
      <c r="AB19" s="1"/>
    </row>
    <row r="20" spans="2:28" ht="16.149999999999999" customHeight="1">
      <c r="B20" s="3"/>
      <c r="C20" s="575"/>
      <c r="D20" s="575"/>
      <c r="E20" s="575"/>
      <c r="F20" s="575"/>
      <c r="G20" s="575"/>
      <c r="H20" s="575"/>
      <c r="I20" s="575"/>
      <c r="J20" s="575"/>
      <c r="K20" s="575"/>
      <c r="L20" s="575"/>
      <c r="M20" s="575"/>
      <c r="N20" s="575"/>
      <c r="O20" s="575"/>
      <c r="P20" s="575"/>
      <c r="Q20" s="575"/>
      <c r="R20" s="575"/>
      <c r="S20" s="333" t="s">
        <v>304</v>
      </c>
      <c r="T20" s="334"/>
      <c r="U20" s="335">
        <v>0.1</v>
      </c>
      <c r="V20" s="336"/>
      <c r="W20" s="334"/>
      <c r="X20" s="337" t="s">
        <v>13</v>
      </c>
      <c r="Y20" s="338"/>
      <c r="Z20" s="1"/>
      <c r="AA20" s="8"/>
      <c r="AB20" s="1"/>
    </row>
    <row r="21" spans="2:28" ht="16.149999999999999" customHeight="1">
      <c r="B21" s="3"/>
      <c r="C21" s="575"/>
      <c r="D21" s="575"/>
      <c r="E21" s="575"/>
      <c r="F21" s="575"/>
      <c r="G21" s="575"/>
      <c r="H21" s="575"/>
      <c r="I21" s="575"/>
      <c r="J21" s="575"/>
      <c r="K21" s="575"/>
      <c r="L21" s="575"/>
      <c r="M21" s="575"/>
      <c r="N21" s="575"/>
      <c r="O21" s="575"/>
      <c r="P21" s="575"/>
      <c r="Q21" s="575"/>
      <c r="R21" s="575"/>
      <c r="S21" s="333"/>
      <c r="T21" s="334"/>
      <c r="U21" s="335"/>
      <c r="V21" s="336"/>
      <c r="W21" s="334"/>
      <c r="X21" s="337"/>
      <c r="Y21" s="338"/>
      <c r="Z21" s="1"/>
      <c r="AA21" s="8"/>
      <c r="AB21" s="1"/>
    </row>
    <row r="22" spans="2:28" ht="16.149999999999999" customHeight="1">
      <c r="B22" s="3"/>
      <c r="C22" s="575"/>
      <c r="D22" s="575"/>
      <c r="E22" s="575"/>
      <c r="F22" s="575"/>
      <c r="G22" s="575"/>
      <c r="H22" s="575"/>
      <c r="I22" s="575"/>
      <c r="J22" s="575"/>
      <c r="K22" s="575"/>
      <c r="L22" s="575"/>
      <c r="M22" s="575"/>
      <c r="N22" s="575"/>
      <c r="O22" s="575"/>
      <c r="P22" s="575"/>
      <c r="Q22" s="575"/>
      <c r="R22" s="575"/>
      <c r="S22" s="333"/>
      <c r="T22" s="334"/>
      <c r="U22" s="335"/>
      <c r="V22" s="336"/>
      <c r="W22" s="334"/>
      <c r="X22" s="337"/>
      <c r="Y22" s="338"/>
      <c r="Z22" s="1"/>
      <c r="AA22" s="8"/>
      <c r="AB22" s="1"/>
    </row>
    <row r="23" spans="2:28" ht="16.149999999999999" customHeight="1">
      <c r="B23" s="3"/>
      <c r="C23" s="575"/>
      <c r="D23" s="575"/>
      <c r="E23" s="575"/>
      <c r="F23" s="575"/>
      <c r="G23" s="575"/>
      <c r="H23" s="575"/>
      <c r="I23" s="575"/>
      <c r="J23" s="575"/>
      <c r="K23" s="575"/>
      <c r="L23" s="575"/>
      <c r="M23" s="575"/>
      <c r="N23" s="575"/>
      <c r="O23" s="575"/>
      <c r="P23" s="575"/>
      <c r="Q23" s="575"/>
      <c r="R23" s="575"/>
      <c r="S23" s="322"/>
      <c r="T23" s="323"/>
      <c r="U23" s="324"/>
      <c r="V23" s="325"/>
      <c r="W23" s="323"/>
      <c r="X23" s="326"/>
      <c r="Y23" s="327"/>
      <c r="Z23" s="8"/>
      <c r="AA23" s="8"/>
      <c r="AB23" s="1"/>
    </row>
    <row r="24" spans="2:28" ht="16.149999999999999" customHeight="1">
      <c r="B24" s="3"/>
      <c r="C24" s="4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7"/>
      <c r="W24" s="7"/>
      <c r="X24" s="7"/>
      <c r="Y24" s="7"/>
      <c r="Z24" s="8"/>
      <c r="AA24" s="8"/>
      <c r="AB24" s="1"/>
    </row>
    <row r="25" spans="2:28" ht="16.149999999999999" customHeight="1">
      <c r="B25" s="3"/>
      <c r="C25" s="5" t="s">
        <v>305</v>
      </c>
      <c r="D25" s="5"/>
      <c r="E25" s="5"/>
      <c r="F25" s="5"/>
      <c r="G25" s="5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7"/>
      <c r="V25" s="7"/>
      <c r="W25" s="7"/>
      <c r="X25" s="7"/>
      <c r="Y25" s="7"/>
      <c r="Z25" s="8"/>
      <c r="AA25" s="8"/>
      <c r="AB25" s="1"/>
    </row>
    <row r="26" spans="2:28" ht="16.149999999999999" customHeight="1">
      <c r="B26" s="3"/>
      <c r="C26" s="4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7"/>
      <c r="W26" s="7"/>
      <c r="X26" s="7"/>
      <c r="Y26" s="7"/>
      <c r="Z26" s="8"/>
      <c r="AA26" s="8"/>
      <c r="AB26" s="1"/>
    </row>
    <row r="27" spans="2:28" ht="16.149999999999999" customHeight="1">
      <c r="B27" s="3"/>
      <c r="C27" s="328" t="s">
        <v>306</v>
      </c>
      <c r="D27" s="576"/>
      <c r="E27" s="576"/>
      <c r="F27" s="329" t="s">
        <v>307</v>
      </c>
      <c r="G27" s="330"/>
      <c r="H27" s="331"/>
      <c r="I27" s="329" t="s">
        <v>308</v>
      </c>
      <c r="J27" s="330"/>
      <c r="K27" s="331"/>
      <c r="L27" s="332" t="s">
        <v>309</v>
      </c>
      <c r="M27" s="330"/>
      <c r="N27" s="331"/>
      <c r="O27" s="329" t="s">
        <v>310</v>
      </c>
      <c r="P27" s="330"/>
      <c r="Q27" s="331"/>
      <c r="R27" s="6"/>
      <c r="S27" s="6"/>
      <c r="T27" s="6"/>
      <c r="U27" s="7"/>
      <c r="V27" s="7"/>
      <c r="W27" s="7"/>
      <c r="X27" s="7"/>
      <c r="Y27" s="7"/>
      <c r="Z27" s="8"/>
      <c r="AA27" s="8"/>
      <c r="AB27" s="1"/>
    </row>
    <row r="28" spans="2:28" ht="16.149999999999999" customHeight="1">
      <c r="B28" s="3"/>
      <c r="C28" s="296" t="s">
        <v>311</v>
      </c>
      <c r="D28" s="297"/>
      <c r="E28" s="298"/>
      <c r="F28" s="299" t="s">
        <v>312</v>
      </c>
      <c r="G28" s="300"/>
      <c r="H28" s="301"/>
      <c r="I28" s="302">
        <v>28.599999999999998</v>
      </c>
      <c r="J28" s="303"/>
      <c r="K28" s="304"/>
      <c r="L28" s="305">
        <v>642.40000000000009</v>
      </c>
      <c r="M28" s="303"/>
      <c r="N28" s="304"/>
      <c r="O28" s="306">
        <v>1.1451007169530165E-2</v>
      </c>
      <c r="P28" s="307"/>
      <c r="Q28" s="308"/>
      <c r="R28" s="6"/>
      <c r="S28" s="6"/>
      <c r="T28" s="6"/>
      <c r="U28" s="7"/>
      <c r="V28" s="7"/>
      <c r="W28" s="7"/>
      <c r="X28" s="7"/>
      <c r="Y28" s="7"/>
      <c r="Z28" s="8"/>
      <c r="AA28" s="8"/>
      <c r="AB28" s="1"/>
    </row>
    <row r="29" spans="2:28" ht="16.149999999999999" customHeight="1">
      <c r="B29" s="3"/>
      <c r="C29" s="309" t="s">
        <v>313</v>
      </c>
      <c r="D29" s="310"/>
      <c r="E29" s="311"/>
      <c r="F29" s="312" t="s">
        <v>314</v>
      </c>
      <c r="G29" s="313"/>
      <c r="H29" s="314"/>
      <c r="I29" s="315">
        <v>15.9</v>
      </c>
      <c r="J29" s="316"/>
      <c r="K29" s="317"/>
      <c r="L29" s="318">
        <v>198.60000000000002</v>
      </c>
      <c r="M29" s="316"/>
      <c r="N29" s="317"/>
      <c r="O29" s="319" t="s">
        <v>73</v>
      </c>
      <c r="P29" s="320"/>
      <c r="Q29" s="321"/>
      <c r="R29" s="6"/>
      <c r="S29" s="6"/>
      <c r="T29" s="6"/>
      <c r="U29" s="7"/>
      <c r="V29" s="7"/>
      <c r="W29" s="7"/>
      <c r="X29" s="7"/>
      <c r="Y29" s="7"/>
      <c r="Z29" s="8"/>
      <c r="AA29" s="8"/>
      <c r="AB29" s="1"/>
    </row>
    <row r="30" spans="2:28" ht="16.149999999999999" customHeight="1">
      <c r="B30" s="3"/>
      <c r="C30" s="4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7"/>
      <c r="W30" s="7"/>
      <c r="X30" s="7"/>
      <c r="Y30" s="7"/>
      <c r="Z30" s="8"/>
      <c r="AA30" s="8"/>
      <c r="AB30" s="1"/>
    </row>
    <row r="31" spans="2:28" ht="16.149999999999999" customHeight="1">
      <c r="B31" s="3"/>
      <c r="C31" s="291" t="s">
        <v>315</v>
      </c>
      <c r="D31" s="291"/>
      <c r="E31" s="291"/>
      <c r="F31" s="291"/>
      <c r="G31" s="291"/>
      <c r="H31" s="125" t="s">
        <v>8</v>
      </c>
      <c r="I31" s="291">
        <v>0.3</v>
      </c>
      <c r="J31" s="291"/>
      <c r="K31" s="291"/>
      <c r="L31" s="5" t="s">
        <v>13</v>
      </c>
      <c r="M31" s="1"/>
      <c r="N31" s="1"/>
      <c r="O31" s="1"/>
      <c r="P31" s="1"/>
      <c r="Q31" s="5"/>
      <c r="R31" s="5"/>
      <c r="S31" s="5"/>
      <c r="T31" s="5"/>
      <c r="U31" s="5"/>
      <c r="V31" s="4"/>
      <c r="W31" s="1"/>
      <c r="X31" s="1"/>
      <c r="Y31" s="1"/>
      <c r="Z31" s="1"/>
      <c r="AA31" s="1"/>
      <c r="AB31" s="1"/>
    </row>
    <row r="32" spans="2:28" ht="16.149999999999999" customHeight="1">
      <c r="B32" s="3"/>
      <c r="C32" s="4"/>
      <c r="D32" s="4"/>
      <c r="E32" s="4"/>
      <c r="F32" s="4"/>
      <c r="G32" s="4"/>
      <c r="H32" s="1"/>
      <c r="I32" s="1"/>
      <c r="J32" s="1"/>
      <c r="K32" s="1"/>
      <c r="L32" s="1"/>
      <c r="M32" s="4"/>
      <c r="N32" s="4"/>
      <c r="O32" s="4"/>
      <c r="P32" s="4"/>
      <c r="Q32" s="4"/>
      <c r="R32" s="4"/>
      <c r="S32" s="4"/>
      <c r="T32" s="4"/>
      <c r="U32" s="4"/>
      <c r="V32" s="4"/>
      <c r="W32" s="1"/>
      <c r="X32" s="1"/>
      <c r="Y32" s="1"/>
      <c r="Z32" s="1"/>
      <c r="AA32" s="1"/>
      <c r="AB32" s="1"/>
    </row>
    <row r="34" spans="2:28" ht="16.149999999999999" customHeight="1">
      <c r="B34" s="3"/>
      <c r="C34" s="5" t="s">
        <v>316</v>
      </c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1"/>
      <c r="X34" s="1"/>
      <c r="Y34" s="1"/>
      <c r="Z34" s="1"/>
      <c r="AA34" s="1"/>
      <c r="AB34" s="1"/>
    </row>
    <row r="35" spans="2:28" ht="16.149999999999999" customHeight="1">
      <c r="B35" s="3"/>
      <c r="C35" s="5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577" t="s">
        <v>317</v>
      </c>
      <c r="C36" s="577"/>
      <c r="D36" s="577"/>
      <c r="E36" s="577"/>
      <c r="F36" s="577"/>
      <c r="G36" s="577"/>
      <c r="H36" s="578" t="s">
        <v>318</v>
      </c>
      <c r="I36" s="578"/>
      <c r="J36" s="578"/>
      <c r="K36" s="578"/>
      <c r="L36" s="578"/>
      <c r="M36" s="578"/>
      <c r="N36" s="578"/>
      <c r="O36" s="578"/>
      <c r="P36" s="578"/>
      <c r="Q36" s="578"/>
      <c r="R36" s="578"/>
      <c r="S36" s="578"/>
      <c r="T36" s="578"/>
      <c r="U36" s="578"/>
      <c r="V36" s="578"/>
      <c r="W36" s="578"/>
      <c r="X36" s="578"/>
      <c r="Y36" s="578"/>
      <c r="Z36" s="579" t="s">
        <v>319</v>
      </c>
      <c r="AA36" s="580"/>
      <c r="AB36" s="580"/>
    </row>
    <row r="37" spans="2:28" ht="16.149999999999999" customHeight="1">
      <c r="B37" s="577" t="s">
        <v>320</v>
      </c>
      <c r="C37" s="577"/>
      <c r="D37" s="581" t="s">
        <v>321</v>
      </c>
      <c r="E37" s="582"/>
      <c r="F37" s="582" t="s">
        <v>44</v>
      </c>
      <c r="G37" s="582"/>
      <c r="H37" s="578"/>
      <c r="I37" s="578"/>
      <c r="J37" s="578"/>
      <c r="K37" s="578"/>
      <c r="L37" s="578"/>
      <c r="M37" s="578"/>
      <c r="N37" s="578"/>
      <c r="O37" s="578"/>
      <c r="P37" s="578"/>
      <c r="Q37" s="578"/>
      <c r="R37" s="578"/>
      <c r="S37" s="578"/>
      <c r="T37" s="578"/>
      <c r="U37" s="578"/>
      <c r="V37" s="578"/>
      <c r="W37" s="578"/>
      <c r="X37" s="578"/>
      <c r="Y37" s="578"/>
      <c r="Z37" s="580"/>
      <c r="AA37" s="580"/>
      <c r="AB37" s="580"/>
    </row>
    <row r="38" spans="2:28" ht="16.149999999999999" customHeight="1" thickBot="1">
      <c r="B38" s="294"/>
      <c r="C38" s="294"/>
      <c r="D38" s="295"/>
      <c r="E38" s="295"/>
      <c r="F38" s="295"/>
      <c r="G38" s="295"/>
      <c r="H38" s="292"/>
      <c r="I38" s="292"/>
      <c r="J38" s="292"/>
      <c r="K38" s="292"/>
      <c r="L38" s="292"/>
      <c r="M38" s="292"/>
      <c r="N38" s="292"/>
      <c r="O38" s="292"/>
      <c r="P38" s="292"/>
      <c r="Q38" s="292"/>
      <c r="R38" s="292"/>
      <c r="S38" s="292"/>
      <c r="T38" s="292"/>
      <c r="U38" s="292"/>
      <c r="V38" s="292"/>
      <c r="W38" s="292"/>
      <c r="X38" s="292"/>
      <c r="Y38" s="292"/>
      <c r="Z38" s="293"/>
      <c r="AA38" s="293"/>
      <c r="AB38" s="293"/>
    </row>
    <row r="39" spans="2:28" ht="16.149999999999999" customHeight="1" thickTop="1">
      <c r="B39" s="286" t="s">
        <v>322</v>
      </c>
      <c r="C39" s="286"/>
      <c r="D39" s="287" t="s">
        <v>323</v>
      </c>
      <c r="E39" s="287"/>
      <c r="F39" s="288">
        <v>0</v>
      </c>
      <c r="G39" s="288"/>
      <c r="H39" s="289"/>
      <c r="I39" s="289"/>
      <c r="J39" s="289"/>
      <c r="K39" s="289"/>
      <c r="L39" s="289"/>
      <c r="M39" s="289"/>
      <c r="N39" s="289"/>
      <c r="O39" s="289"/>
      <c r="P39" s="289"/>
      <c r="Q39" s="289"/>
      <c r="R39" s="289"/>
      <c r="S39" s="289"/>
      <c r="T39" s="289"/>
      <c r="U39" s="289"/>
      <c r="V39" s="289"/>
      <c r="W39" s="289"/>
      <c r="X39" s="289"/>
      <c r="Y39" s="289"/>
      <c r="Z39" s="290" t="s">
        <v>324</v>
      </c>
      <c r="AA39" s="290"/>
      <c r="AB39" s="290"/>
    </row>
    <row r="40" spans="2:28" ht="16.149999999999999" customHeight="1">
      <c r="B40" s="583"/>
      <c r="C40" s="583"/>
      <c r="D40" s="584"/>
      <c r="E40" s="584"/>
      <c r="F40" s="585"/>
      <c r="G40" s="585"/>
      <c r="H40" s="586"/>
      <c r="I40" s="586"/>
      <c r="J40" s="586"/>
      <c r="K40" s="586"/>
      <c r="L40" s="586"/>
      <c r="M40" s="586"/>
      <c r="N40" s="586"/>
      <c r="O40" s="586"/>
      <c r="P40" s="586"/>
      <c r="Q40" s="586"/>
      <c r="R40" s="586"/>
      <c r="S40" s="586"/>
      <c r="T40" s="586"/>
      <c r="U40" s="586"/>
      <c r="V40" s="586"/>
      <c r="W40" s="586"/>
      <c r="X40" s="586"/>
      <c r="Y40" s="586"/>
      <c r="Z40" s="587"/>
      <c r="AA40" s="587"/>
      <c r="AB40" s="587"/>
    </row>
    <row r="41" spans="2:28" ht="16.149999999999999" customHeight="1">
      <c r="B41" s="583"/>
      <c r="C41" s="583"/>
      <c r="D41" s="584"/>
      <c r="E41" s="584"/>
      <c r="F41" s="585"/>
      <c r="G41" s="585"/>
      <c r="H41" s="586"/>
      <c r="I41" s="586"/>
      <c r="J41" s="586"/>
      <c r="K41" s="586"/>
      <c r="L41" s="586"/>
      <c r="M41" s="586"/>
      <c r="N41" s="586"/>
      <c r="O41" s="586"/>
      <c r="P41" s="586"/>
      <c r="Q41" s="586"/>
      <c r="R41" s="586"/>
      <c r="S41" s="586"/>
      <c r="T41" s="586"/>
      <c r="U41" s="586"/>
      <c r="V41" s="586"/>
      <c r="W41" s="586"/>
      <c r="X41" s="586"/>
      <c r="Y41" s="586"/>
      <c r="Z41" s="587"/>
      <c r="AA41" s="587"/>
      <c r="AB41" s="587"/>
    </row>
    <row r="42" spans="2:28" ht="16.149999999999999" customHeight="1">
      <c r="B42" s="583" t="s">
        <v>325</v>
      </c>
      <c r="C42" s="583"/>
      <c r="D42" s="588" t="s">
        <v>326</v>
      </c>
      <c r="E42" s="588"/>
      <c r="F42" s="585">
        <v>0.5</v>
      </c>
      <c r="G42" s="585"/>
      <c r="H42" s="589" t="s">
        <v>327</v>
      </c>
      <c r="I42" s="433" t="s">
        <v>328</v>
      </c>
      <c r="J42" s="433"/>
      <c r="K42" s="433"/>
      <c r="L42" s="433"/>
      <c r="M42" s="433"/>
      <c r="N42" s="433"/>
      <c r="O42" s="433"/>
      <c r="P42" s="433"/>
      <c r="Q42" s="584" t="s">
        <v>329</v>
      </c>
      <c r="R42" s="584"/>
      <c r="S42" s="584"/>
      <c r="T42" s="584"/>
      <c r="U42" s="584"/>
      <c r="V42" s="584"/>
      <c r="W42" s="584"/>
      <c r="X42" s="584"/>
      <c r="Y42" s="584"/>
      <c r="Z42" s="587"/>
      <c r="AA42" s="587"/>
      <c r="AB42" s="587"/>
    </row>
    <row r="43" spans="2:28" ht="16.149999999999999" customHeight="1">
      <c r="B43" s="583"/>
      <c r="C43" s="583"/>
      <c r="D43" s="588"/>
      <c r="E43" s="588"/>
      <c r="F43" s="585"/>
      <c r="G43" s="585"/>
      <c r="H43" s="589"/>
      <c r="I43" s="433"/>
      <c r="J43" s="433"/>
      <c r="K43" s="433"/>
      <c r="L43" s="433"/>
      <c r="M43" s="433"/>
      <c r="N43" s="433"/>
      <c r="O43" s="433"/>
      <c r="P43" s="433"/>
      <c r="Q43" s="584"/>
      <c r="R43" s="584"/>
      <c r="S43" s="584"/>
      <c r="T43" s="584"/>
      <c r="U43" s="584"/>
      <c r="V43" s="584"/>
      <c r="W43" s="584"/>
      <c r="X43" s="584"/>
      <c r="Y43" s="584"/>
      <c r="Z43" s="587"/>
      <c r="AA43" s="587"/>
      <c r="AB43" s="587"/>
    </row>
    <row r="44" spans="2:28" ht="16.149999999999999" customHeight="1">
      <c r="B44" s="583"/>
      <c r="C44" s="583"/>
      <c r="D44" s="588"/>
      <c r="E44" s="588"/>
      <c r="F44" s="585"/>
      <c r="G44" s="585"/>
      <c r="H44" s="589"/>
      <c r="I44" s="433" t="s">
        <v>330</v>
      </c>
      <c r="J44" s="433"/>
      <c r="K44" s="433"/>
      <c r="L44" s="433"/>
      <c r="M44" s="433"/>
      <c r="N44" s="433"/>
      <c r="O44" s="433"/>
      <c r="P44" s="433"/>
      <c r="Q44" s="584">
        <v>3.0000000000000001E-3</v>
      </c>
      <c r="R44" s="584"/>
      <c r="S44" s="584"/>
      <c r="T44" s="584"/>
      <c r="U44" s="584"/>
      <c r="V44" s="584"/>
      <c r="W44" s="584"/>
      <c r="X44" s="584"/>
      <c r="Y44" s="584"/>
      <c r="Z44" s="587"/>
      <c r="AA44" s="587"/>
      <c r="AB44" s="587"/>
    </row>
    <row r="45" spans="2:28" ht="16.149999999999999" customHeight="1">
      <c r="B45" s="583"/>
      <c r="C45" s="583"/>
      <c r="D45" s="588"/>
      <c r="E45" s="588"/>
      <c r="F45" s="585"/>
      <c r="G45" s="585"/>
      <c r="H45" s="589"/>
      <c r="I45" s="433"/>
      <c r="J45" s="433"/>
      <c r="K45" s="433"/>
      <c r="L45" s="433"/>
      <c r="M45" s="433"/>
      <c r="N45" s="433"/>
      <c r="O45" s="433"/>
      <c r="P45" s="433"/>
      <c r="Q45" s="584"/>
      <c r="R45" s="584"/>
      <c r="S45" s="584"/>
      <c r="T45" s="584"/>
      <c r="U45" s="584"/>
      <c r="V45" s="584"/>
      <c r="W45" s="584"/>
      <c r="X45" s="584"/>
      <c r="Y45" s="584"/>
      <c r="Z45" s="587"/>
      <c r="AA45" s="587"/>
      <c r="AB45" s="587"/>
    </row>
    <row r="46" spans="2:28" ht="16.149999999999999" customHeight="1">
      <c r="B46" s="583"/>
      <c r="C46" s="583"/>
      <c r="D46" s="588"/>
      <c r="E46" s="588"/>
      <c r="F46" s="585"/>
      <c r="G46" s="585"/>
      <c r="H46" s="589"/>
      <c r="I46" s="433"/>
      <c r="J46" s="433"/>
      <c r="K46" s="433"/>
      <c r="L46" s="433"/>
      <c r="M46" s="433"/>
      <c r="N46" s="433"/>
      <c r="O46" s="433"/>
      <c r="P46" s="433"/>
      <c r="Q46" s="584"/>
      <c r="R46" s="584"/>
      <c r="S46" s="584"/>
      <c r="T46" s="584"/>
      <c r="U46" s="584"/>
      <c r="V46" s="584"/>
      <c r="W46" s="584"/>
      <c r="X46" s="584"/>
      <c r="Y46" s="584"/>
      <c r="Z46" s="587"/>
      <c r="AA46" s="587"/>
      <c r="AB46" s="587"/>
    </row>
    <row r="47" spans="2:28" ht="16.149999999999999" customHeight="1">
      <c r="B47" s="583"/>
      <c r="C47" s="583"/>
      <c r="D47" s="588"/>
      <c r="E47" s="588"/>
      <c r="F47" s="585"/>
      <c r="G47" s="585"/>
      <c r="H47" s="589" t="s">
        <v>331</v>
      </c>
      <c r="I47" s="589"/>
      <c r="J47" s="589"/>
      <c r="K47" s="589"/>
      <c r="L47" s="589"/>
      <c r="M47" s="589"/>
      <c r="N47" s="589"/>
      <c r="O47" s="589"/>
      <c r="P47" s="589"/>
      <c r="Q47" s="584"/>
      <c r="R47" s="584"/>
      <c r="S47" s="584"/>
      <c r="T47" s="584"/>
      <c r="U47" s="584"/>
      <c r="V47" s="584"/>
      <c r="W47" s="584"/>
      <c r="X47" s="584"/>
      <c r="Y47" s="584"/>
      <c r="Z47" s="587"/>
      <c r="AA47" s="587"/>
      <c r="AB47" s="587"/>
    </row>
    <row r="48" spans="2:28" ht="16.149999999999999" customHeight="1">
      <c r="B48" s="583"/>
      <c r="C48" s="583"/>
      <c r="D48" s="588" t="s">
        <v>332</v>
      </c>
      <c r="E48" s="584"/>
      <c r="F48" s="585">
        <v>1</v>
      </c>
      <c r="G48" s="584"/>
      <c r="H48" s="589" t="s">
        <v>327</v>
      </c>
      <c r="I48" s="433" t="s">
        <v>328</v>
      </c>
      <c r="J48" s="433"/>
      <c r="K48" s="433"/>
      <c r="L48" s="433"/>
      <c r="M48" s="433"/>
      <c r="N48" s="433"/>
      <c r="O48" s="433"/>
      <c r="P48" s="433"/>
      <c r="Q48" s="584" t="s">
        <v>333</v>
      </c>
      <c r="R48" s="584"/>
      <c r="S48" s="584"/>
      <c r="T48" s="584"/>
      <c r="U48" s="584"/>
      <c r="V48" s="584"/>
      <c r="W48" s="584"/>
      <c r="X48" s="584"/>
      <c r="Y48" s="584"/>
      <c r="Z48" s="587"/>
      <c r="AA48" s="587"/>
      <c r="AB48" s="587"/>
    </row>
    <row r="49" spans="2:28" ht="16.149999999999999" customHeight="1">
      <c r="B49" s="583"/>
      <c r="C49" s="583"/>
      <c r="D49" s="584"/>
      <c r="E49" s="584"/>
      <c r="F49" s="584"/>
      <c r="G49" s="584"/>
      <c r="H49" s="589"/>
      <c r="I49" s="433"/>
      <c r="J49" s="433"/>
      <c r="K49" s="433"/>
      <c r="L49" s="433"/>
      <c r="M49" s="433"/>
      <c r="N49" s="433"/>
      <c r="O49" s="433"/>
      <c r="P49" s="433"/>
      <c r="Q49" s="584"/>
      <c r="R49" s="584"/>
      <c r="S49" s="584"/>
      <c r="T49" s="584"/>
      <c r="U49" s="584"/>
      <c r="V49" s="584"/>
      <c r="W49" s="584"/>
      <c r="X49" s="584"/>
      <c r="Y49" s="584"/>
      <c r="Z49" s="587"/>
      <c r="AA49" s="587"/>
      <c r="AB49" s="587"/>
    </row>
    <row r="50" spans="2:28" ht="16.149999999999999" customHeight="1">
      <c r="B50" s="583"/>
      <c r="C50" s="583"/>
      <c r="D50" s="584"/>
      <c r="E50" s="584"/>
      <c r="F50" s="584"/>
      <c r="G50" s="584"/>
      <c r="H50" s="589"/>
      <c r="I50" s="433" t="s">
        <v>330</v>
      </c>
      <c r="J50" s="433"/>
      <c r="K50" s="433"/>
      <c r="L50" s="433"/>
      <c r="M50" s="433"/>
      <c r="N50" s="433"/>
      <c r="O50" s="433"/>
      <c r="P50" s="433"/>
      <c r="Q50" s="584">
        <v>2E-3</v>
      </c>
      <c r="R50" s="584"/>
      <c r="S50" s="584"/>
      <c r="T50" s="584"/>
      <c r="U50" s="584"/>
      <c r="V50" s="584"/>
      <c r="W50" s="584"/>
      <c r="X50" s="584"/>
      <c r="Y50" s="584"/>
      <c r="Z50" s="590">
        <v>1.8</v>
      </c>
      <c r="AA50" s="590"/>
      <c r="AB50" s="590"/>
    </row>
    <row r="51" spans="2:28" ht="16.149999999999999" customHeight="1">
      <c r="B51" s="583"/>
      <c r="C51" s="583"/>
      <c r="D51" s="584"/>
      <c r="E51" s="584"/>
      <c r="F51" s="584"/>
      <c r="G51" s="584"/>
      <c r="H51" s="589"/>
      <c r="I51" s="433"/>
      <c r="J51" s="433"/>
      <c r="K51" s="433"/>
      <c r="L51" s="433"/>
      <c r="M51" s="433"/>
      <c r="N51" s="433"/>
      <c r="O51" s="433"/>
      <c r="P51" s="433"/>
      <c r="Q51" s="584"/>
      <c r="R51" s="584"/>
      <c r="S51" s="584"/>
      <c r="T51" s="584"/>
      <c r="U51" s="584"/>
      <c r="V51" s="584"/>
      <c r="W51" s="584"/>
      <c r="X51" s="584"/>
      <c r="Y51" s="584"/>
      <c r="Z51" s="590"/>
      <c r="AA51" s="590"/>
      <c r="AB51" s="590"/>
    </row>
    <row r="52" spans="2:28" ht="16.149999999999999" customHeight="1">
      <c r="B52" s="583"/>
      <c r="C52" s="583"/>
      <c r="D52" s="584"/>
      <c r="E52" s="584"/>
      <c r="F52" s="584"/>
      <c r="G52" s="584"/>
      <c r="H52" s="589"/>
      <c r="I52" s="433"/>
      <c r="J52" s="433"/>
      <c r="K52" s="433"/>
      <c r="L52" s="433"/>
      <c r="M52" s="433"/>
      <c r="N52" s="433"/>
      <c r="O52" s="433"/>
      <c r="P52" s="433"/>
      <c r="Q52" s="584"/>
      <c r="R52" s="584"/>
      <c r="S52" s="584"/>
      <c r="T52" s="584"/>
      <c r="U52" s="584"/>
      <c r="V52" s="584"/>
      <c r="W52" s="584"/>
      <c r="X52" s="584"/>
      <c r="Y52" s="584"/>
      <c r="Z52" s="590"/>
      <c r="AA52" s="590"/>
      <c r="AB52" s="590"/>
    </row>
    <row r="53" spans="2:28" ht="16.149999999999999" customHeight="1">
      <c r="B53" s="583"/>
      <c r="C53" s="583"/>
      <c r="D53" s="584"/>
      <c r="E53" s="584"/>
      <c r="F53" s="584"/>
      <c r="G53" s="584"/>
      <c r="H53" s="589" t="s">
        <v>334</v>
      </c>
      <c r="I53" s="591" t="s">
        <v>335</v>
      </c>
      <c r="J53" s="433" t="s">
        <v>336</v>
      </c>
      <c r="K53" s="433"/>
      <c r="L53" s="586" t="s">
        <v>337</v>
      </c>
      <c r="M53" s="586"/>
      <c r="N53" s="586"/>
      <c r="O53" s="586"/>
      <c r="P53" s="586"/>
      <c r="Q53" s="584">
        <v>6.9999999999999999E-4</v>
      </c>
      <c r="R53" s="584"/>
      <c r="S53" s="584"/>
      <c r="T53" s="584"/>
      <c r="U53" s="584"/>
      <c r="V53" s="584"/>
      <c r="W53" s="584"/>
      <c r="X53" s="584"/>
      <c r="Y53" s="584"/>
      <c r="Z53" s="590">
        <v>1</v>
      </c>
      <c r="AA53" s="590"/>
      <c r="AB53" s="590"/>
    </row>
    <row r="54" spans="2:28" ht="16.149999999999999" customHeight="1">
      <c r="B54" s="583"/>
      <c r="C54" s="583"/>
      <c r="D54" s="584"/>
      <c r="E54" s="584"/>
      <c r="F54" s="584"/>
      <c r="G54" s="584"/>
      <c r="H54" s="586"/>
      <c r="I54" s="591"/>
      <c r="J54" s="433"/>
      <c r="K54" s="433"/>
      <c r="L54" s="586"/>
      <c r="M54" s="586"/>
      <c r="N54" s="586"/>
      <c r="O54" s="586"/>
      <c r="P54" s="586"/>
      <c r="Q54" s="584"/>
      <c r="R54" s="584"/>
      <c r="S54" s="584"/>
      <c r="T54" s="584"/>
      <c r="U54" s="584"/>
      <c r="V54" s="584"/>
      <c r="W54" s="584"/>
      <c r="X54" s="584"/>
      <c r="Y54" s="584"/>
      <c r="Z54" s="590"/>
      <c r="AA54" s="590"/>
      <c r="AB54" s="590"/>
    </row>
    <row r="55" spans="2:28" ht="16.149999999999999" customHeight="1">
      <c r="B55" s="583"/>
      <c r="C55" s="583"/>
      <c r="D55" s="584"/>
      <c r="E55" s="584"/>
      <c r="F55" s="584"/>
      <c r="G55" s="584"/>
      <c r="H55" s="586"/>
      <c r="I55" s="591"/>
      <c r="J55" s="433" t="s">
        <v>338</v>
      </c>
      <c r="K55" s="433"/>
      <c r="L55" s="586" t="s">
        <v>339</v>
      </c>
      <c r="M55" s="586"/>
      <c r="N55" s="586"/>
      <c r="O55" s="586"/>
      <c r="P55" s="586"/>
      <c r="Q55" s="584" t="s">
        <v>340</v>
      </c>
      <c r="R55" s="584"/>
      <c r="S55" s="584"/>
      <c r="T55" s="584"/>
      <c r="U55" s="584"/>
      <c r="V55" s="584"/>
      <c r="W55" s="584"/>
      <c r="X55" s="584"/>
      <c r="Y55" s="584"/>
      <c r="Z55" s="590" t="s">
        <v>341</v>
      </c>
      <c r="AA55" s="590"/>
      <c r="AB55" s="590"/>
    </row>
    <row r="56" spans="2:28" ht="16.149999999999999" customHeight="1">
      <c r="B56" s="583"/>
      <c r="C56" s="583"/>
      <c r="D56" s="584"/>
      <c r="E56" s="584"/>
      <c r="F56" s="584"/>
      <c r="G56" s="584"/>
      <c r="H56" s="586"/>
      <c r="I56" s="591"/>
      <c r="J56" s="433"/>
      <c r="K56" s="433"/>
      <c r="L56" s="586"/>
      <c r="M56" s="586"/>
      <c r="N56" s="586"/>
      <c r="O56" s="586"/>
      <c r="P56" s="586"/>
      <c r="Q56" s="584"/>
      <c r="R56" s="584"/>
      <c r="S56" s="584"/>
      <c r="T56" s="584"/>
      <c r="U56" s="584"/>
      <c r="V56" s="584"/>
      <c r="W56" s="584"/>
      <c r="X56" s="584"/>
      <c r="Y56" s="584"/>
      <c r="Z56" s="590"/>
      <c r="AA56" s="590"/>
      <c r="AB56" s="590"/>
    </row>
    <row r="57" spans="2:28" ht="16.149999999999999" customHeight="1">
      <c r="B57" s="583"/>
      <c r="C57" s="583"/>
      <c r="D57" s="584"/>
      <c r="E57" s="584"/>
      <c r="F57" s="584"/>
      <c r="G57" s="584"/>
      <c r="H57" s="586"/>
      <c r="I57" s="591"/>
      <c r="J57" s="433" t="s">
        <v>342</v>
      </c>
      <c r="K57" s="433"/>
      <c r="L57" s="586" t="s">
        <v>343</v>
      </c>
      <c r="M57" s="586"/>
      <c r="N57" s="586"/>
      <c r="O57" s="586"/>
      <c r="P57" s="586"/>
      <c r="Q57" s="584">
        <v>2E-3</v>
      </c>
      <c r="R57" s="584"/>
      <c r="S57" s="584"/>
      <c r="T57" s="584"/>
      <c r="U57" s="584"/>
      <c r="V57" s="584"/>
      <c r="W57" s="584"/>
      <c r="X57" s="584"/>
      <c r="Y57" s="584"/>
      <c r="Z57" s="590">
        <v>1.5</v>
      </c>
      <c r="AA57" s="590"/>
      <c r="AB57" s="590"/>
    </row>
    <row r="58" spans="2:28" ht="16.149999999999999" customHeight="1">
      <c r="B58" s="583"/>
      <c r="C58" s="583"/>
      <c r="D58" s="584"/>
      <c r="E58" s="584"/>
      <c r="F58" s="584"/>
      <c r="G58" s="584"/>
      <c r="H58" s="586"/>
      <c r="I58" s="591"/>
      <c r="J58" s="433"/>
      <c r="K58" s="433"/>
      <c r="L58" s="586"/>
      <c r="M58" s="586"/>
      <c r="N58" s="586"/>
      <c r="O58" s="586"/>
      <c r="P58" s="586"/>
      <c r="Q58" s="584"/>
      <c r="R58" s="584"/>
      <c r="S58" s="584"/>
      <c r="T58" s="584"/>
      <c r="U58" s="584"/>
      <c r="V58" s="584"/>
      <c r="W58" s="584"/>
      <c r="X58" s="584"/>
      <c r="Y58" s="584"/>
      <c r="Z58" s="590"/>
      <c r="AA58" s="590"/>
      <c r="AB58" s="590"/>
    </row>
    <row r="59" spans="2:28" ht="16.149999999999999" customHeight="1">
      <c r="B59" s="583"/>
      <c r="C59" s="583"/>
      <c r="D59" s="584"/>
      <c r="E59" s="584"/>
      <c r="F59" s="584"/>
      <c r="G59" s="584"/>
      <c r="H59" s="586"/>
      <c r="I59" s="433" t="s">
        <v>344</v>
      </c>
      <c r="J59" s="433"/>
      <c r="K59" s="433"/>
      <c r="L59" s="433"/>
      <c r="M59" s="433"/>
      <c r="N59" s="433"/>
      <c r="O59" s="433"/>
      <c r="P59" s="433"/>
      <c r="Q59" s="584"/>
      <c r="R59" s="584"/>
      <c r="S59" s="584"/>
      <c r="T59" s="584"/>
      <c r="U59" s="584"/>
      <c r="V59" s="584"/>
      <c r="W59" s="584"/>
      <c r="X59" s="584"/>
      <c r="Y59" s="584"/>
      <c r="Z59" s="590"/>
      <c r="AA59" s="590"/>
      <c r="AB59" s="590"/>
    </row>
    <row r="60" spans="2:28" ht="16.149999999999999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2" spans="2:28" ht="16.149999999999999" customHeight="1">
      <c r="B62" s="3" t="s">
        <v>345</v>
      </c>
      <c r="C62" s="11"/>
      <c r="D62" s="11"/>
      <c r="E62" s="11"/>
      <c r="F62" s="11"/>
      <c r="G62" s="11"/>
      <c r="H62" s="11"/>
      <c r="I62" s="11"/>
      <c r="J62" s="11"/>
      <c r="K62" s="11"/>
      <c r="L62" s="22"/>
      <c r="M62" s="22"/>
      <c r="N62" s="124"/>
      <c r="O62" s="124"/>
      <c r="P62" s="124"/>
      <c r="Q62" s="11"/>
      <c r="R62" s="11"/>
      <c r="S62" s="4"/>
      <c r="T62" s="4"/>
      <c r="U62" s="4"/>
      <c r="V62" s="4"/>
      <c r="W62" s="1"/>
      <c r="X62" s="1"/>
      <c r="Y62" s="1"/>
      <c r="Z62" s="1"/>
      <c r="AA62" s="1"/>
      <c r="AB62" s="1"/>
    </row>
    <row r="63" spans="2:28" ht="16.149999999999999" customHeight="1">
      <c r="B63" s="3"/>
      <c r="C63" s="48" t="s">
        <v>6</v>
      </c>
      <c r="D63" s="11" t="s">
        <v>346</v>
      </c>
      <c r="E63" s="11"/>
      <c r="F63" s="11"/>
      <c r="G63" s="11"/>
      <c r="H63" s="11"/>
      <c r="I63" s="11"/>
      <c r="J63" s="11"/>
      <c r="K63" s="11"/>
      <c r="L63" s="22" t="s">
        <v>8</v>
      </c>
      <c r="M63" s="285" t="s">
        <v>134</v>
      </c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11"/>
      <c r="Y63" s="11"/>
      <c r="Z63" s="1"/>
      <c r="AA63" s="1"/>
      <c r="AB63" s="1"/>
    </row>
    <row r="65" spans="2:28" ht="16.149999999999999" customHeight="1">
      <c r="B65" s="592" t="s">
        <v>347</v>
      </c>
      <c r="C65" s="593"/>
      <c r="D65" s="593"/>
      <c r="E65" s="594"/>
      <c r="F65" s="282" t="s">
        <v>348</v>
      </c>
      <c r="G65" s="282"/>
      <c r="H65" s="282"/>
      <c r="I65" s="282"/>
      <c r="J65" s="282" t="s">
        <v>349</v>
      </c>
      <c r="K65" s="282"/>
      <c r="L65" s="282"/>
      <c r="M65" s="282"/>
      <c r="N65" s="592" t="s">
        <v>350</v>
      </c>
      <c r="O65" s="593"/>
      <c r="P65" s="593"/>
      <c r="Q65" s="593"/>
      <c r="R65" s="592" t="s">
        <v>351</v>
      </c>
      <c r="S65" s="593"/>
      <c r="T65" s="593"/>
      <c r="U65" s="592" t="s">
        <v>352</v>
      </c>
      <c r="V65" s="593"/>
      <c r="W65" s="593"/>
      <c r="X65" s="592" t="s">
        <v>353</v>
      </c>
      <c r="Y65" s="593"/>
      <c r="Z65" s="593"/>
      <c r="AA65" s="593"/>
      <c r="AB65" s="594"/>
    </row>
    <row r="66" spans="2:28" ht="16.149999999999999" customHeight="1">
      <c r="B66" s="595" t="s">
        <v>354</v>
      </c>
      <c r="C66" s="596"/>
      <c r="D66" s="596"/>
      <c r="E66" s="597"/>
      <c r="F66" s="281" t="s">
        <v>355</v>
      </c>
      <c r="G66" s="281"/>
      <c r="H66" s="281"/>
      <c r="I66" s="281"/>
      <c r="J66" s="281" t="s">
        <v>356</v>
      </c>
      <c r="K66" s="281"/>
      <c r="L66" s="281"/>
      <c r="M66" s="281"/>
      <c r="N66" s="595" t="s">
        <v>357</v>
      </c>
      <c r="O66" s="596"/>
      <c r="P66" s="596"/>
      <c r="Q66" s="596"/>
      <c r="R66" s="595" t="s">
        <v>358</v>
      </c>
      <c r="S66" s="596"/>
      <c r="T66" s="596"/>
      <c r="U66" s="595" t="s">
        <v>359</v>
      </c>
      <c r="V66" s="596"/>
      <c r="W66" s="596"/>
      <c r="X66" s="595" t="s">
        <v>360</v>
      </c>
      <c r="Y66" s="596"/>
      <c r="Z66" s="596"/>
      <c r="AA66" s="596"/>
      <c r="AB66" s="597"/>
    </row>
    <row r="67" spans="2:28" ht="16.149999999999999" customHeight="1">
      <c r="B67" s="279">
        <v>27</v>
      </c>
      <c r="C67" s="598"/>
      <c r="D67" s="598" t="s">
        <v>361</v>
      </c>
      <c r="E67" s="278"/>
      <c r="F67" s="279">
        <v>27</v>
      </c>
      <c r="G67" s="598"/>
      <c r="H67" s="598" t="s">
        <v>361</v>
      </c>
      <c r="I67" s="278"/>
      <c r="J67" s="279">
        <v>27</v>
      </c>
      <c r="K67" s="598"/>
      <c r="L67" s="598" t="s">
        <v>361</v>
      </c>
      <c r="M67" s="278"/>
      <c r="N67" s="283">
        <v>4.0000000000000001E-3</v>
      </c>
      <c r="O67" s="599"/>
      <c r="P67" s="599"/>
      <c r="Q67" s="599"/>
      <c r="R67" s="283">
        <v>4.0000000000000001E-3</v>
      </c>
      <c r="S67" s="599"/>
      <c r="T67" s="599"/>
      <c r="U67" s="283">
        <v>4.0000000000000001E-3</v>
      </c>
      <c r="V67" s="599"/>
      <c r="W67" s="599"/>
      <c r="X67" s="284">
        <v>26701</v>
      </c>
      <c r="Y67" s="600"/>
      <c r="Z67" s="600"/>
      <c r="AA67" s="601" t="s">
        <v>361</v>
      </c>
      <c r="AB67" s="9"/>
    </row>
    <row r="68" spans="2:28" ht="16.149999999999999" customHeight="1">
      <c r="B68" s="22"/>
      <c r="C68" s="124"/>
      <c r="D68" s="124"/>
      <c r="E68" s="124"/>
      <c r="F68" s="22"/>
      <c r="G68" s="124"/>
      <c r="H68" s="124"/>
      <c r="I68" s="124"/>
      <c r="J68" s="22"/>
      <c r="K68" s="124"/>
      <c r="L68" s="124"/>
      <c r="M68" s="124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4"/>
      <c r="Y68" s="25"/>
      <c r="Z68" s="25"/>
      <c r="AA68" s="11"/>
      <c r="AB68" s="11"/>
    </row>
    <row r="82" spans="2:28" ht="16.149999999999999" customHeight="1">
      <c r="B82" s="275" t="s">
        <v>362</v>
      </c>
      <c r="C82" s="275"/>
      <c r="D82" s="275"/>
      <c r="E82" s="275"/>
      <c r="F82" s="275"/>
      <c r="G82" s="275"/>
      <c r="H82" s="275"/>
      <c r="I82" s="275"/>
      <c r="J82" s="275"/>
      <c r="K82" s="275"/>
      <c r="L82" s="275"/>
      <c r="M82" s="275"/>
      <c r="N82" s="275"/>
      <c r="O82" s="275"/>
      <c r="P82" s="275"/>
      <c r="Q82" s="275"/>
      <c r="R82" s="275"/>
      <c r="S82" s="275"/>
      <c r="T82" s="275"/>
      <c r="U82" s="275"/>
      <c r="V82" s="275"/>
      <c r="W82" s="275"/>
      <c r="X82" s="275"/>
      <c r="Y82" s="275"/>
      <c r="Z82" s="275"/>
      <c r="AA82" s="275"/>
      <c r="AB82" s="275"/>
    </row>
    <row r="83" spans="2:28" ht="16.149999999999999" customHeight="1">
      <c r="B83" s="3"/>
      <c r="C83" s="4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2:28" ht="16.149999999999999" customHeight="1">
      <c r="B84" s="3"/>
      <c r="C84" s="48" t="s">
        <v>6</v>
      </c>
      <c r="D84" s="11" t="s">
        <v>363</v>
      </c>
      <c r="E84" s="11"/>
      <c r="F84" s="11"/>
      <c r="G84" s="11"/>
      <c r="H84" s="11"/>
      <c r="I84" s="11"/>
      <c r="J84" s="11"/>
      <c r="K84" s="11"/>
      <c r="L84" s="22" t="s">
        <v>8</v>
      </c>
      <c r="M84" s="285" t="s">
        <v>134</v>
      </c>
      <c r="N84" s="285"/>
      <c r="O84" s="285"/>
      <c r="P84" s="285"/>
      <c r="Q84" s="285"/>
      <c r="R84" s="285"/>
      <c r="S84" s="285"/>
      <c r="T84" s="285"/>
      <c r="U84" s="285"/>
      <c r="V84" s="285"/>
      <c r="W84" s="285"/>
      <c r="X84" s="11"/>
      <c r="Y84" s="11"/>
      <c r="Z84" s="1"/>
      <c r="AA84" s="1"/>
      <c r="AB84" s="1"/>
    </row>
    <row r="86" spans="2:28" ht="16.149999999999999" customHeight="1">
      <c r="B86" s="592" t="s">
        <v>347</v>
      </c>
      <c r="C86" s="593"/>
      <c r="D86" s="593"/>
      <c r="E86" s="594"/>
      <c r="F86" s="282" t="s">
        <v>348</v>
      </c>
      <c r="G86" s="282"/>
      <c r="H86" s="282"/>
      <c r="I86" s="282"/>
      <c r="J86" s="282" t="s">
        <v>349</v>
      </c>
      <c r="K86" s="282"/>
      <c r="L86" s="282"/>
      <c r="M86" s="282"/>
      <c r="N86" s="592" t="s">
        <v>350</v>
      </c>
      <c r="O86" s="593"/>
      <c r="P86" s="593"/>
      <c r="Q86" s="593"/>
      <c r="R86" s="592" t="s">
        <v>351</v>
      </c>
      <c r="S86" s="593"/>
      <c r="T86" s="593"/>
      <c r="U86" s="592" t="s">
        <v>352</v>
      </c>
      <c r="V86" s="593"/>
      <c r="W86" s="593"/>
      <c r="X86" s="592" t="s">
        <v>353</v>
      </c>
      <c r="Y86" s="593"/>
      <c r="Z86" s="593"/>
      <c r="AA86" s="593"/>
      <c r="AB86" s="594"/>
    </row>
    <row r="87" spans="2:28" ht="16.149999999999999" customHeight="1">
      <c r="B87" s="595" t="s">
        <v>354</v>
      </c>
      <c r="C87" s="596"/>
      <c r="D87" s="596"/>
      <c r="E87" s="597"/>
      <c r="F87" s="281" t="s">
        <v>355</v>
      </c>
      <c r="G87" s="281"/>
      <c r="H87" s="281"/>
      <c r="I87" s="281"/>
      <c r="J87" s="281" t="s">
        <v>356</v>
      </c>
      <c r="K87" s="281"/>
      <c r="L87" s="281"/>
      <c r="M87" s="281"/>
      <c r="N87" s="595" t="s">
        <v>357</v>
      </c>
      <c r="O87" s="596"/>
      <c r="P87" s="596"/>
      <c r="Q87" s="596"/>
      <c r="R87" s="595" t="s">
        <v>358</v>
      </c>
      <c r="S87" s="596"/>
      <c r="T87" s="596"/>
      <c r="U87" s="595" t="s">
        <v>359</v>
      </c>
      <c r="V87" s="596"/>
      <c r="W87" s="596"/>
      <c r="X87" s="595" t="s">
        <v>360</v>
      </c>
      <c r="Y87" s="596"/>
      <c r="Z87" s="596"/>
      <c r="AA87" s="596"/>
      <c r="AB87" s="597"/>
    </row>
    <row r="88" spans="2:28" ht="16.149999999999999" customHeight="1">
      <c r="B88" s="279">
        <v>27</v>
      </c>
      <c r="C88" s="598"/>
      <c r="D88" s="598" t="s">
        <v>361</v>
      </c>
      <c r="E88" s="278"/>
      <c r="F88" s="279">
        <v>27</v>
      </c>
      <c r="G88" s="598"/>
      <c r="H88" s="598" t="s">
        <v>361</v>
      </c>
      <c r="I88" s="278"/>
      <c r="J88" s="279">
        <v>27</v>
      </c>
      <c r="K88" s="598"/>
      <c r="L88" s="598" t="s">
        <v>361</v>
      </c>
      <c r="M88" s="278"/>
      <c r="N88" s="283">
        <v>4.0000000000000001E-3</v>
      </c>
      <c r="O88" s="599"/>
      <c r="P88" s="599"/>
      <c r="Q88" s="599"/>
      <c r="R88" s="283">
        <v>4.0000000000000001E-3</v>
      </c>
      <c r="S88" s="599"/>
      <c r="T88" s="599"/>
      <c r="U88" s="283">
        <v>4.0000000000000001E-3</v>
      </c>
      <c r="V88" s="599"/>
      <c r="W88" s="599"/>
      <c r="X88" s="284">
        <v>26701</v>
      </c>
      <c r="Y88" s="600"/>
      <c r="Z88" s="600"/>
      <c r="AA88" s="601" t="s">
        <v>361</v>
      </c>
      <c r="AB88" s="9"/>
    </row>
    <row r="89" spans="2:28" ht="16.149999999999999" customHeight="1">
      <c r="B89" s="22"/>
      <c r="C89" s="124"/>
      <c r="D89" s="124"/>
      <c r="E89" s="124"/>
      <c r="F89" s="22"/>
      <c r="G89" s="124"/>
      <c r="H89" s="124"/>
      <c r="I89" s="124"/>
      <c r="J89" s="22"/>
      <c r="K89" s="124"/>
      <c r="L89" s="124"/>
      <c r="M89" s="124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4"/>
      <c r="Y89" s="25"/>
      <c r="Z89" s="25"/>
      <c r="AA89" s="11"/>
      <c r="AB89" s="11"/>
    </row>
    <row r="103" spans="2:28" ht="16.149999999999999" customHeight="1">
      <c r="B103" s="275" t="s">
        <v>362</v>
      </c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</row>
    <row r="104" spans="2:28" ht="16.149999999999999" customHeight="1">
      <c r="B104" s="3"/>
      <c r="C104" s="4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2:28" ht="16.149999999999999" customHeight="1">
      <c r="B105" s="3"/>
      <c r="C105" s="48" t="s">
        <v>6</v>
      </c>
      <c r="D105" s="11" t="s">
        <v>364</v>
      </c>
      <c r="E105" s="11"/>
      <c r="F105" s="11"/>
      <c r="G105" s="11"/>
      <c r="H105" s="11"/>
      <c r="I105" s="11"/>
      <c r="J105" s="11"/>
      <c r="K105" s="11"/>
      <c r="L105" s="22" t="s">
        <v>8</v>
      </c>
      <c r="M105" s="285" t="s">
        <v>137</v>
      </c>
      <c r="N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11"/>
      <c r="Y105" s="11"/>
      <c r="Z105" s="1"/>
      <c r="AA105" s="1"/>
      <c r="AB105" s="1"/>
    </row>
    <row r="107" spans="2:28" ht="16.149999999999999" customHeight="1">
      <c r="B107" s="592" t="s">
        <v>365</v>
      </c>
      <c r="C107" s="593"/>
      <c r="D107" s="593"/>
      <c r="E107" s="593"/>
      <c r="F107" s="594"/>
      <c r="G107" s="592" t="s">
        <v>366</v>
      </c>
      <c r="H107" s="593"/>
      <c r="I107" s="593"/>
      <c r="J107" s="593"/>
      <c r="K107" s="594"/>
      <c r="L107" s="282" t="s">
        <v>367</v>
      </c>
      <c r="M107" s="282"/>
      <c r="N107" s="282"/>
      <c r="O107" s="282"/>
      <c r="P107" s="592" t="s">
        <v>368</v>
      </c>
      <c r="Q107" s="593"/>
      <c r="R107" s="593"/>
      <c r="S107" s="594"/>
      <c r="T107" s="593" t="s">
        <v>352</v>
      </c>
      <c r="U107" s="593"/>
      <c r="V107" s="593"/>
      <c r="W107" s="593"/>
      <c r="X107" s="592" t="s">
        <v>353</v>
      </c>
      <c r="Y107" s="593"/>
      <c r="Z107" s="593"/>
      <c r="AA107" s="593"/>
      <c r="AB107" s="594"/>
    </row>
    <row r="108" spans="2:28" ht="16.149999999999999" customHeight="1">
      <c r="B108" s="595" t="s">
        <v>369</v>
      </c>
      <c r="C108" s="596"/>
      <c r="D108" s="596"/>
      <c r="E108" s="596"/>
      <c r="F108" s="597"/>
      <c r="G108" s="595" t="s">
        <v>370</v>
      </c>
      <c r="H108" s="596"/>
      <c r="I108" s="596"/>
      <c r="J108" s="596"/>
      <c r="K108" s="597"/>
      <c r="L108" s="281" t="s">
        <v>371</v>
      </c>
      <c r="M108" s="281"/>
      <c r="N108" s="281"/>
      <c r="O108" s="281"/>
      <c r="P108" s="595" t="s">
        <v>372</v>
      </c>
      <c r="Q108" s="596"/>
      <c r="R108" s="596"/>
      <c r="S108" s="597"/>
      <c r="T108" s="595" t="s">
        <v>373</v>
      </c>
      <c r="U108" s="596"/>
      <c r="V108" s="596"/>
      <c r="W108" s="597"/>
      <c r="X108" s="595" t="s">
        <v>374</v>
      </c>
      <c r="Y108" s="596"/>
      <c r="Z108" s="596"/>
      <c r="AA108" s="596"/>
      <c r="AB108" s="597"/>
    </row>
    <row r="109" spans="2:28" ht="16.149999999999999" customHeight="1">
      <c r="B109" s="602">
        <v>300</v>
      </c>
      <c r="C109" s="603"/>
      <c r="D109" s="603"/>
      <c r="E109" s="598" t="s">
        <v>361</v>
      </c>
      <c r="F109" s="278"/>
      <c r="G109" s="602">
        <v>440</v>
      </c>
      <c r="H109" s="603"/>
      <c r="I109" s="603"/>
      <c r="J109" s="598" t="s">
        <v>361</v>
      </c>
      <c r="K109" s="278"/>
      <c r="L109" s="279">
        <v>1.5E-3</v>
      </c>
      <c r="M109" s="604"/>
      <c r="N109" s="604"/>
      <c r="O109" s="280"/>
      <c r="P109" s="605">
        <v>1.15E-2</v>
      </c>
      <c r="Q109" s="606"/>
      <c r="R109" s="606"/>
      <c r="S109" s="607"/>
      <c r="T109" s="606">
        <v>0.125</v>
      </c>
      <c r="U109" s="606"/>
      <c r="V109" s="606"/>
      <c r="W109" s="606"/>
      <c r="X109" s="608">
        <v>200000</v>
      </c>
      <c r="Y109" s="609"/>
      <c r="Z109" s="609"/>
      <c r="AA109" s="610" t="s">
        <v>361</v>
      </c>
      <c r="AB109" s="611"/>
    </row>
    <row r="110" spans="2:28" ht="16.149999999999999" customHeight="1">
      <c r="B110" s="22"/>
      <c r="C110" s="22"/>
      <c r="D110" s="22"/>
      <c r="E110" s="124"/>
      <c r="F110" s="124"/>
      <c r="G110" s="22"/>
      <c r="H110" s="22"/>
      <c r="I110" s="22"/>
      <c r="J110" s="124"/>
      <c r="K110" s="124"/>
      <c r="L110" s="22"/>
      <c r="M110" s="22"/>
      <c r="N110" s="22"/>
      <c r="O110" s="22"/>
      <c r="P110" s="23"/>
      <c r="Q110" s="23"/>
      <c r="R110" s="23"/>
      <c r="S110" s="23"/>
      <c r="T110" s="23"/>
      <c r="U110" s="23"/>
      <c r="V110" s="23"/>
      <c r="W110" s="23"/>
      <c r="X110" s="24"/>
      <c r="Y110" s="25"/>
      <c r="Z110" s="25"/>
      <c r="AA110" s="11"/>
      <c r="AB110" s="11"/>
    </row>
    <row r="124" spans="2:28" ht="16.149999999999999" customHeight="1">
      <c r="B124" s="275" t="s">
        <v>375</v>
      </c>
      <c r="C124" s="275"/>
      <c r="D124" s="275"/>
      <c r="E124" s="275"/>
      <c r="F124" s="275"/>
      <c r="G124" s="275"/>
      <c r="H124" s="275"/>
      <c r="I124" s="275"/>
      <c r="J124" s="275"/>
      <c r="K124" s="275"/>
      <c r="L124" s="275"/>
      <c r="M124" s="275"/>
      <c r="N124" s="275"/>
      <c r="O124" s="275"/>
      <c r="P124" s="275"/>
      <c r="Q124" s="275"/>
      <c r="R124" s="275"/>
      <c r="S124" s="275"/>
      <c r="T124" s="275"/>
      <c r="U124" s="275"/>
      <c r="V124" s="275"/>
      <c r="W124" s="275"/>
      <c r="X124" s="275"/>
      <c r="Y124" s="275"/>
      <c r="Z124" s="275"/>
      <c r="AA124" s="275"/>
      <c r="AB124" s="275"/>
    </row>
    <row r="125" spans="2:28" ht="16.149999999999999" customHeight="1">
      <c r="B125" s="3"/>
      <c r="C125" s="4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2:28" ht="16.149999999999999" customHeight="1">
      <c r="B126" s="3" t="s">
        <v>376</v>
      </c>
      <c r="C126" s="4" t="s">
        <v>377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2:28" ht="16.149999999999999" customHeight="1">
      <c r="B127" s="3"/>
      <c r="C127" s="11" t="s">
        <v>378</v>
      </c>
      <c r="D127" s="11" t="s">
        <v>379</v>
      </c>
      <c r="E127" s="11"/>
      <c r="F127" s="11"/>
      <c r="G127" s="11"/>
      <c r="H127" s="22" t="s">
        <v>8</v>
      </c>
      <c r="I127" s="276">
        <v>0.41356783919597989</v>
      </c>
      <c r="J127" s="277"/>
      <c r="K127" s="277"/>
      <c r="L127" s="277"/>
      <c r="M127" s="11" t="s">
        <v>380</v>
      </c>
      <c r="N127" s="11"/>
      <c r="O127" s="11"/>
      <c r="P127" s="11"/>
      <c r="Q127" s="11"/>
      <c r="R127" s="29"/>
      <c r="S127" s="20"/>
      <c r="T127" s="20"/>
      <c r="U127" s="20"/>
      <c r="V127" s="11"/>
      <c r="W127" s="11"/>
      <c r="X127" s="1"/>
      <c r="Y127" s="1"/>
      <c r="Z127" s="1"/>
      <c r="AA127" s="1"/>
      <c r="AB127" s="1"/>
    </row>
    <row r="129" spans="1:29" ht="16.149999999999999" customHeight="1">
      <c r="A129" s="496" t="s">
        <v>381</v>
      </c>
      <c r="B129" s="496"/>
      <c r="C129" s="496"/>
      <c r="D129" s="496"/>
      <c r="E129" s="496"/>
      <c r="F129" s="496"/>
      <c r="G129" s="496"/>
      <c r="H129" s="496"/>
      <c r="I129" s="496"/>
      <c r="J129" s="496"/>
      <c r="K129" s="496"/>
      <c r="L129" s="496"/>
      <c r="M129" s="496"/>
      <c r="N129" s="496"/>
      <c r="O129" s="496"/>
      <c r="P129" s="496"/>
      <c r="Q129" s="496"/>
      <c r="R129" s="496"/>
      <c r="S129" s="496"/>
      <c r="T129" s="496"/>
      <c r="U129" s="496"/>
      <c r="V129" s="496"/>
      <c r="W129" s="496"/>
      <c r="X129" s="496"/>
      <c r="Y129" s="496"/>
      <c r="Z129" s="496"/>
      <c r="AA129" s="496"/>
      <c r="AB129" s="496"/>
      <c r="AC129" s="496"/>
    </row>
    <row r="130" spans="1:29" ht="16.149999999999999" customHeight="1">
      <c r="A130" s="573"/>
      <c r="B130" s="573"/>
      <c r="C130" s="573"/>
      <c r="D130" s="573"/>
      <c r="E130" s="573"/>
      <c r="F130" s="573"/>
      <c r="G130" s="573"/>
      <c r="H130" s="573"/>
      <c r="I130" s="573"/>
      <c r="J130" s="573"/>
      <c r="K130" s="573"/>
      <c r="L130" s="573"/>
      <c r="M130" s="573"/>
      <c r="N130" s="573"/>
      <c r="O130" s="573"/>
      <c r="P130" s="573"/>
      <c r="Q130" s="573"/>
      <c r="R130" s="573"/>
      <c r="S130" s="573"/>
      <c r="T130" s="573"/>
      <c r="U130" s="573"/>
      <c r="V130" s="573"/>
      <c r="W130" s="573"/>
      <c r="X130" s="573"/>
      <c r="Y130" s="573"/>
      <c r="Z130" s="573"/>
      <c r="AA130" s="573"/>
      <c r="AB130" s="573"/>
      <c r="AC130" s="573"/>
    </row>
    <row r="131" spans="1:29" ht="16.149999999999999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ht="16.149999999999999" customHeight="1">
      <c r="B132" s="3" t="s">
        <v>291</v>
      </c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1"/>
      <c r="X132" s="1"/>
      <c r="Y132" s="1"/>
      <c r="Z132" s="1"/>
      <c r="AA132" s="1"/>
      <c r="AB132" s="1"/>
    </row>
    <row r="133" spans="1:29" ht="16.149999999999999" customHeight="1">
      <c r="B133" s="3"/>
      <c r="C133" s="5" t="s">
        <v>292</v>
      </c>
      <c r="D133" s="5"/>
      <c r="E133" s="4"/>
      <c r="F133" s="4"/>
      <c r="G133" s="125" t="s">
        <v>8</v>
      </c>
      <c r="H133" s="4"/>
      <c r="I133" s="342" t="s">
        <v>80</v>
      </c>
      <c r="J133" s="342"/>
      <c r="K133" s="342"/>
      <c r="L133" s="342"/>
      <c r="M133" s="342"/>
      <c r="N133" s="342"/>
      <c r="O133" s="342"/>
      <c r="P133" s="342"/>
      <c r="Q133" s="342"/>
      <c r="R133" s="342"/>
      <c r="S133" s="342"/>
      <c r="T133" s="342"/>
      <c r="U133" s="342"/>
      <c r="V133" s="342"/>
      <c r="W133" s="342"/>
      <c r="X133" s="342"/>
      <c r="Y133" s="342"/>
      <c r="Z133" s="342"/>
      <c r="AA133" s="1"/>
      <c r="AB133" s="1"/>
    </row>
    <row r="134" spans="1:29" ht="16.149999999999999" customHeight="1">
      <c r="B134" s="3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1"/>
      <c r="X134" s="1"/>
      <c r="Y134" s="1"/>
      <c r="Z134" s="1"/>
      <c r="AA134" s="1"/>
      <c r="AB134" s="1"/>
    </row>
    <row r="135" spans="1:29" ht="16.149999999999999" customHeight="1">
      <c r="B135" s="3"/>
      <c r="C135" s="5" t="s">
        <v>293</v>
      </c>
      <c r="D135" s="5"/>
      <c r="E135" s="5"/>
      <c r="F135" s="5"/>
      <c r="G135" s="125" t="s">
        <v>8</v>
      </c>
      <c r="H135" s="4"/>
      <c r="I135" s="342" t="s">
        <v>294</v>
      </c>
      <c r="J135" s="342"/>
      <c r="K135" s="342"/>
      <c r="L135" s="342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1"/>
      <c r="X135" s="1"/>
      <c r="Y135" s="1"/>
      <c r="Z135" s="1"/>
      <c r="AA135" s="1"/>
      <c r="AB135" s="1"/>
    </row>
    <row r="136" spans="1:29" ht="16.149999999999999" customHeight="1">
      <c r="B136" s="3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1"/>
      <c r="X136" s="1"/>
      <c r="Y136" s="1"/>
      <c r="Z136" s="1"/>
      <c r="AA136" s="1"/>
      <c r="AB136" s="1"/>
    </row>
    <row r="137" spans="1:29" ht="16.149999999999999" customHeight="1">
      <c r="B137" s="3"/>
      <c r="C137" s="5" t="s">
        <v>295</v>
      </c>
      <c r="D137" s="5"/>
      <c r="E137" s="5"/>
      <c r="F137" s="5"/>
      <c r="G137" s="5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1"/>
      <c r="X137" s="1"/>
      <c r="Y137" s="1"/>
      <c r="Z137" s="1"/>
      <c r="AA137" s="1"/>
      <c r="AB137" s="1"/>
    </row>
    <row r="138" spans="1:29" ht="16.149999999999999" customHeight="1">
      <c r="B138" s="3"/>
      <c r="C138" s="4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7"/>
      <c r="V138" s="7"/>
      <c r="W138" s="7"/>
      <c r="X138" s="7"/>
      <c r="Y138" s="7"/>
      <c r="Z138" s="8"/>
      <c r="AA138" s="8"/>
      <c r="AB138" s="1"/>
    </row>
    <row r="139" spans="1:29" ht="16.149999999999999" customHeight="1">
      <c r="B139" s="3"/>
      <c r="C139" s="343" t="s">
        <v>296</v>
      </c>
      <c r="D139" s="574"/>
      <c r="E139" s="574"/>
      <c r="F139" s="574"/>
      <c r="G139" s="574"/>
      <c r="H139" s="574"/>
      <c r="I139" s="574"/>
      <c r="J139" s="574"/>
      <c r="K139" s="574"/>
      <c r="L139" s="574"/>
      <c r="M139" s="574"/>
      <c r="N139" s="574"/>
      <c r="O139" s="574"/>
      <c r="P139" s="574"/>
      <c r="Q139" s="574"/>
      <c r="R139" s="574"/>
      <c r="S139" s="343" t="s">
        <v>297</v>
      </c>
      <c r="T139" s="574"/>
      <c r="U139" s="574"/>
      <c r="V139" s="574"/>
      <c r="W139" s="574"/>
      <c r="X139" s="574"/>
      <c r="Y139" s="344"/>
      <c r="Z139" s="1"/>
      <c r="AA139" s="8"/>
      <c r="AB139" s="1"/>
    </row>
    <row r="140" spans="1:29" ht="16.149999999999999" customHeight="1">
      <c r="B140" s="3"/>
      <c r="C140" s="575">
        <v>1</v>
      </c>
      <c r="D140" s="575"/>
      <c r="E140" s="575"/>
      <c r="F140" s="575"/>
      <c r="G140" s="575"/>
      <c r="H140" s="575"/>
      <c r="I140" s="575"/>
      <c r="J140" s="575"/>
      <c r="K140" s="575"/>
      <c r="L140" s="575"/>
      <c r="M140" s="575"/>
      <c r="N140" s="575"/>
      <c r="O140" s="575"/>
      <c r="P140" s="575"/>
      <c r="Q140" s="575"/>
      <c r="R140" s="575"/>
      <c r="S140" s="345" t="s">
        <v>298</v>
      </c>
      <c r="T140" s="346"/>
      <c r="U140" s="339" t="s">
        <v>73</v>
      </c>
      <c r="V140" s="340"/>
      <c r="W140" s="341"/>
      <c r="X140" s="347" t="s">
        <v>96</v>
      </c>
      <c r="Y140" s="348"/>
      <c r="Z140" s="1"/>
      <c r="AA140" s="8"/>
      <c r="AB140" s="1"/>
    </row>
    <row r="141" spans="1:29" ht="16.149999999999999" customHeight="1">
      <c r="B141" s="3"/>
      <c r="C141" s="575"/>
      <c r="D141" s="575"/>
      <c r="E141" s="575"/>
      <c r="F141" s="575"/>
      <c r="G141" s="575"/>
      <c r="H141" s="575"/>
      <c r="I141" s="575"/>
      <c r="J141" s="575"/>
      <c r="K141" s="575"/>
      <c r="L141" s="575"/>
      <c r="M141" s="575"/>
      <c r="N141" s="575"/>
      <c r="O141" s="575"/>
      <c r="P141" s="575"/>
      <c r="Q141" s="575"/>
      <c r="R141" s="575"/>
      <c r="S141" s="333" t="s">
        <v>299</v>
      </c>
      <c r="T141" s="334"/>
      <c r="U141" s="339" t="s">
        <v>73</v>
      </c>
      <c r="V141" s="340"/>
      <c r="W141" s="341"/>
      <c r="X141" s="337" t="s">
        <v>96</v>
      </c>
      <c r="Y141" s="338"/>
      <c r="Z141" s="1"/>
      <c r="AA141" s="8"/>
      <c r="AB141" s="1"/>
    </row>
    <row r="142" spans="1:29" ht="16.149999999999999" customHeight="1">
      <c r="B142" s="3"/>
      <c r="C142" s="575"/>
      <c r="D142" s="575"/>
      <c r="E142" s="575"/>
      <c r="F142" s="575"/>
      <c r="G142" s="575"/>
      <c r="H142" s="575"/>
      <c r="I142" s="575"/>
      <c r="J142" s="575"/>
      <c r="K142" s="575"/>
      <c r="L142" s="575"/>
      <c r="M142" s="575"/>
      <c r="N142" s="575"/>
      <c r="O142" s="575"/>
      <c r="P142" s="575"/>
      <c r="Q142" s="575"/>
      <c r="R142" s="575"/>
      <c r="S142" s="333" t="s">
        <v>300</v>
      </c>
      <c r="T142" s="334"/>
      <c r="U142" s="339" t="s">
        <v>73</v>
      </c>
      <c r="V142" s="340"/>
      <c r="W142" s="341"/>
      <c r="X142" s="337" t="s">
        <v>96</v>
      </c>
      <c r="Y142" s="338"/>
      <c r="Z142" s="1"/>
      <c r="AA142" s="8"/>
      <c r="AB142" s="1"/>
    </row>
    <row r="143" spans="1:29" ht="16.149999999999999" customHeight="1">
      <c r="B143" s="3"/>
      <c r="C143" s="575"/>
      <c r="D143" s="575"/>
      <c r="E143" s="575"/>
      <c r="F143" s="575"/>
      <c r="G143" s="575"/>
      <c r="H143" s="575"/>
      <c r="I143" s="575"/>
      <c r="J143" s="575"/>
      <c r="K143" s="575"/>
      <c r="L143" s="575"/>
      <c r="M143" s="575"/>
      <c r="N143" s="575"/>
      <c r="O143" s="575"/>
      <c r="P143" s="575"/>
      <c r="Q143" s="575"/>
      <c r="R143" s="575"/>
      <c r="S143" s="333" t="s">
        <v>301</v>
      </c>
      <c r="T143" s="334"/>
      <c r="U143" s="335">
        <v>2</v>
      </c>
      <c r="V143" s="336"/>
      <c r="W143" s="334"/>
      <c r="X143" s="337" t="s">
        <v>13</v>
      </c>
      <c r="Y143" s="338"/>
      <c r="Z143" s="1"/>
      <c r="AA143" s="8"/>
      <c r="AB143" s="1"/>
    </row>
    <row r="144" spans="1:29" ht="16.149999999999999" customHeight="1">
      <c r="B144" s="3"/>
      <c r="C144" s="575"/>
      <c r="D144" s="575"/>
      <c r="E144" s="575"/>
      <c r="F144" s="575"/>
      <c r="G144" s="575"/>
      <c r="H144" s="575"/>
      <c r="I144" s="575"/>
      <c r="J144" s="575"/>
      <c r="K144" s="575"/>
      <c r="L144" s="575"/>
      <c r="M144" s="575"/>
      <c r="N144" s="575"/>
      <c r="O144" s="575"/>
      <c r="P144" s="575"/>
      <c r="Q144" s="575"/>
      <c r="R144" s="575"/>
      <c r="S144" s="333"/>
      <c r="T144" s="334"/>
      <c r="U144" s="335"/>
      <c r="V144" s="336"/>
      <c r="W144" s="334"/>
      <c r="X144" s="337"/>
      <c r="Y144" s="338"/>
      <c r="Z144" s="1"/>
      <c r="AA144" s="8"/>
      <c r="AB144" s="1"/>
    </row>
    <row r="145" spans="2:28" ht="16.149999999999999" customHeight="1">
      <c r="B145" s="3"/>
      <c r="C145" s="575"/>
      <c r="D145" s="575"/>
      <c r="E145" s="575"/>
      <c r="F145" s="575"/>
      <c r="G145" s="575"/>
      <c r="H145" s="575"/>
      <c r="I145" s="575"/>
      <c r="J145" s="575"/>
      <c r="K145" s="575"/>
      <c r="L145" s="575"/>
      <c r="M145" s="575"/>
      <c r="N145" s="575"/>
      <c r="O145" s="575"/>
      <c r="P145" s="575"/>
      <c r="Q145" s="575"/>
      <c r="R145" s="575"/>
      <c r="S145" s="333"/>
      <c r="T145" s="334"/>
      <c r="U145" s="335"/>
      <c r="V145" s="336"/>
      <c r="W145" s="334"/>
      <c r="X145" s="337"/>
      <c r="Y145" s="338"/>
      <c r="Z145" s="1"/>
      <c r="AA145" s="8"/>
      <c r="AB145" s="1"/>
    </row>
    <row r="146" spans="2:28" ht="16.149999999999999" customHeight="1">
      <c r="B146" s="3"/>
      <c r="C146" s="575"/>
      <c r="D146" s="575"/>
      <c r="E146" s="575"/>
      <c r="F146" s="575"/>
      <c r="G146" s="575"/>
      <c r="H146" s="575"/>
      <c r="I146" s="575"/>
      <c r="J146" s="575"/>
      <c r="K146" s="575"/>
      <c r="L146" s="575"/>
      <c r="M146" s="575"/>
      <c r="N146" s="575"/>
      <c r="O146" s="575"/>
      <c r="P146" s="575"/>
      <c r="Q146" s="575"/>
      <c r="R146" s="575"/>
      <c r="S146" s="333" t="s">
        <v>302</v>
      </c>
      <c r="T146" s="334"/>
      <c r="U146" s="335">
        <v>3.1415926535897927</v>
      </c>
      <c r="V146" s="336"/>
      <c r="W146" s="334"/>
      <c r="X146" s="337" t="s">
        <v>303</v>
      </c>
      <c r="Y146" s="338"/>
      <c r="Z146" s="1"/>
      <c r="AA146" s="8"/>
      <c r="AB146" s="1"/>
    </row>
    <row r="147" spans="2:28" ht="16.149999999999999" customHeight="1">
      <c r="B147" s="3"/>
      <c r="C147" s="575"/>
      <c r="D147" s="575"/>
      <c r="E147" s="575"/>
      <c r="F147" s="575"/>
      <c r="G147" s="575"/>
      <c r="H147" s="575"/>
      <c r="I147" s="575"/>
      <c r="J147" s="575"/>
      <c r="K147" s="575"/>
      <c r="L147" s="575"/>
      <c r="M147" s="575"/>
      <c r="N147" s="575"/>
      <c r="O147" s="575"/>
      <c r="P147" s="575"/>
      <c r="Q147" s="575"/>
      <c r="R147" s="575"/>
      <c r="S147" s="333" t="s">
        <v>304</v>
      </c>
      <c r="T147" s="334"/>
      <c r="U147" s="335">
        <v>0.1</v>
      </c>
      <c r="V147" s="336"/>
      <c r="W147" s="334"/>
      <c r="X147" s="337" t="s">
        <v>13</v>
      </c>
      <c r="Y147" s="338"/>
      <c r="Z147" s="1"/>
      <c r="AA147" s="8"/>
      <c r="AB147" s="1"/>
    </row>
    <row r="148" spans="2:28" ht="16.149999999999999" customHeight="1">
      <c r="B148" s="3"/>
      <c r="C148" s="575"/>
      <c r="D148" s="575"/>
      <c r="E148" s="575"/>
      <c r="F148" s="575"/>
      <c r="G148" s="575"/>
      <c r="H148" s="575"/>
      <c r="I148" s="575"/>
      <c r="J148" s="575"/>
      <c r="K148" s="575"/>
      <c r="L148" s="575"/>
      <c r="M148" s="575"/>
      <c r="N148" s="575"/>
      <c r="O148" s="575"/>
      <c r="P148" s="575"/>
      <c r="Q148" s="575"/>
      <c r="R148" s="575"/>
      <c r="S148" s="333"/>
      <c r="T148" s="334"/>
      <c r="U148" s="335"/>
      <c r="V148" s="336"/>
      <c r="W148" s="334"/>
      <c r="X148" s="337"/>
      <c r="Y148" s="338"/>
      <c r="Z148" s="1"/>
      <c r="AA148" s="8"/>
      <c r="AB148" s="1"/>
    </row>
    <row r="149" spans="2:28" ht="16.149999999999999" customHeight="1">
      <c r="B149" s="3"/>
      <c r="C149" s="575"/>
      <c r="D149" s="575"/>
      <c r="E149" s="575"/>
      <c r="F149" s="575"/>
      <c r="G149" s="575"/>
      <c r="H149" s="575"/>
      <c r="I149" s="575"/>
      <c r="J149" s="575"/>
      <c r="K149" s="575"/>
      <c r="L149" s="575"/>
      <c r="M149" s="575"/>
      <c r="N149" s="575"/>
      <c r="O149" s="575"/>
      <c r="P149" s="575"/>
      <c r="Q149" s="575"/>
      <c r="R149" s="575"/>
      <c r="S149" s="333"/>
      <c r="T149" s="334"/>
      <c r="U149" s="335"/>
      <c r="V149" s="336"/>
      <c r="W149" s="334"/>
      <c r="X149" s="337"/>
      <c r="Y149" s="338"/>
      <c r="Z149" s="1"/>
      <c r="AA149" s="8"/>
      <c r="AB149" s="1"/>
    </row>
    <row r="150" spans="2:28" ht="16.149999999999999" customHeight="1">
      <c r="B150" s="3"/>
      <c r="C150" s="575"/>
      <c r="D150" s="575"/>
      <c r="E150" s="575"/>
      <c r="F150" s="575"/>
      <c r="G150" s="575"/>
      <c r="H150" s="575"/>
      <c r="I150" s="575"/>
      <c r="J150" s="575"/>
      <c r="K150" s="575"/>
      <c r="L150" s="575"/>
      <c r="M150" s="575"/>
      <c r="N150" s="575"/>
      <c r="O150" s="575"/>
      <c r="P150" s="575"/>
      <c r="Q150" s="575"/>
      <c r="R150" s="575"/>
      <c r="S150" s="322"/>
      <c r="T150" s="323"/>
      <c r="U150" s="324"/>
      <c r="V150" s="325"/>
      <c r="W150" s="323"/>
      <c r="X150" s="326"/>
      <c r="Y150" s="327"/>
      <c r="Z150" s="8"/>
      <c r="AA150" s="8"/>
      <c r="AB150" s="1"/>
    </row>
    <row r="151" spans="2:28" ht="16.149999999999999" customHeight="1">
      <c r="B151" s="3"/>
      <c r="C151" s="4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7"/>
      <c r="V151" s="7"/>
      <c r="W151" s="7"/>
      <c r="X151" s="7"/>
      <c r="Y151" s="7"/>
      <c r="Z151" s="8"/>
      <c r="AA151" s="8"/>
      <c r="AB151" s="1"/>
    </row>
    <row r="152" spans="2:28" ht="16.149999999999999" customHeight="1">
      <c r="B152" s="3"/>
      <c r="C152" s="5" t="s">
        <v>305</v>
      </c>
      <c r="D152" s="5"/>
      <c r="E152" s="5"/>
      <c r="F152" s="5"/>
      <c r="G152" s="5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7"/>
      <c r="V152" s="7"/>
      <c r="W152" s="7"/>
      <c r="X152" s="7"/>
      <c r="Y152" s="7"/>
      <c r="Z152" s="8"/>
      <c r="AA152" s="8"/>
      <c r="AB152" s="1"/>
    </row>
    <row r="153" spans="2:28" ht="16.149999999999999" customHeight="1">
      <c r="B153" s="3"/>
      <c r="C153" s="4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7"/>
      <c r="V153" s="7"/>
      <c r="W153" s="7"/>
      <c r="X153" s="7"/>
      <c r="Y153" s="7"/>
      <c r="Z153" s="8"/>
      <c r="AA153" s="8"/>
      <c r="AB153" s="1"/>
    </row>
    <row r="154" spans="2:28" ht="16.149999999999999" customHeight="1">
      <c r="B154" s="3"/>
      <c r="C154" s="328" t="s">
        <v>306</v>
      </c>
      <c r="D154" s="576"/>
      <c r="E154" s="576"/>
      <c r="F154" s="329" t="s">
        <v>307</v>
      </c>
      <c r="G154" s="330"/>
      <c r="H154" s="331"/>
      <c r="I154" s="329" t="s">
        <v>308</v>
      </c>
      <c r="J154" s="330"/>
      <c r="K154" s="331"/>
      <c r="L154" s="332" t="s">
        <v>309</v>
      </c>
      <c r="M154" s="330"/>
      <c r="N154" s="331"/>
      <c r="O154" s="329" t="s">
        <v>310</v>
      </c>
      <c r="P154" s="330"/>
      <c r="Q154" s="331"/>
      <c r="R154" s="6"/>
      <c r="S154" s="6"/>
      <c r="T154" s="6"/>
      <c r="U154" s="7"/>
      <c r="V154" s="7"/>
      <c r="W154" s="7"/>
      <c r="X154" s="7"/>
      <c r="Y154" s="7"/>
      <c r="Z154" s="8"/>
      <c r="AA154" s="8"/>
      <c r="AB154" s="1"/>
    </row>
    <row r="155" spans="2:28" ht="16.149999999999999" customHeight="1">
      <c r="B155" s="3"/>
      <c r="C155" s="296" t="s">
        <v>311</v>
      </c>
      <c r="D155" s="297"/>
      <c r="E155" s="298"/>
      <c r="F155" s="299" t="s">
        <v>312</v>
      </c>
      <c r="G155" s="300"/>
      <c r="H155" s="301"/>
      <c r="I155" s="302">
        <v>28.599999999999998</v>
      </c>
      <c r="J155" s="303"/>
      <c r="K155" s="304"/>
      <c r="L155" s="305">
        <v>642.40000000000009</v>
      </c>
      <c r="M155" s="303"/>
      <c r="N155" s="304"/>
      <c r="O155" s="306">
        <v>1.1451007169530165E-2</v>
      </c>
      <c r="P155" s="307"/>
      <c r="Q155" s="308"/>
      <c r="R155" s="6"/>
      <c r="S155" s="6"/>
      <c r="T155" s="6"/>
      <c r="U155" s="7"/>
      <c r="V155" s="7"/>
      <c r="W155" s="7"/>
      <c r="X155" s="7"/>
      <c r="Y155" s="7"/>
      <c r="Z155" s="8"/>
      <c r="AA155" s="8"/>
      <c r="AB155" s="1"/>
    </row>
    <row r="156" spans="2:28" ht="16.149999999999999" customHeight="1">
      <c r="B156" s="3"/>
      <c r="C156" s="309" t="s">
        <v>313</v>
      </c>
      <c r="D156" s="310"/>
      <c r="E156" s="311"/>
      <c r="F156" s="312" t="s">
        <v>314</v>
      </c>
      <c r="G156" s="313"/>
      <c r="H156" s="314"/>
      <c r="I156" s="315">
        <v>15.9</v>
      </c>
      <c r="J156" s="316"/>
      <c r="K156" s="317"/>
      <c r="L156" s="318">
        <v>198.60000000000002</v>
      </c>
      <c r="M156" s="316"/>
      <c r="N156" s="317"/>
      <c r="O156" s="319" t="s">
        <v>73</v>
      </c>
      <c r="P156" s="320"/>
      <c r="Q156" s="321"/>
      <c r="R156" s="6"/>
      <c r="S156" s="6"/>
      <c r="T156" s="6"/>
      <c r="U156" s="7"/>
      <c r="V156" s="7"/>
      <c r="W156" s="7"/>
      <c r="X156" s="7"/>
      <c r="Y156" s="7"/>
      <c r="Z156" s="8"/>
      <c r="AA156" s="8"/>
      <c r="AB156" s="1"/>
    </row>
    <row r="157" spans="2:28" ht="16.149999999999999" customHeight="1">
      <c r="B157" s="3"/>
      <c r="C157" s="4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7"/>
      <c r="V157" s="7"/>
      <c r="W157" s="7"/>
      <c r="X157" s="7"/>
      <c r="Y157" s="7"/>
      <c r="Z157" s="8"/>
      <c r="AA157" s="8"/>
      <c r="AB157" s="1"/>
    </row>
    <row r="158" spans="2:28" ht="16.149999999999999" customHeight="1">
      <c r="B158" s="3"/>
      <c r="C158" s="291" t="s">
        <v>315</v>
      </c>
      <c r="D158" s="291"/>
      <c r="E158" s="291"/>
      <c r="F158" s="291"/>
      <c r="G158" s="291"/>
      <c r="H158" s="125" t="s">
        <v>8</v>
      </c>
      <c r="I158" s="291">
        <v>0.3</v>
      </c>
      <c r="J158" s="291"/>
      <c r="K158" s="291"/>
      <c r="L158" s="5" t="s">
        <v>13</v>
      </c>
      <c r="M158" s="1"/>
      <c r="N158" s="1"/>
      <c r="O158" s="1"/>
      <c r="P158" s="1"/>
      <c r="Q158" s="5"/>
      <c r="R158" s="5"/>
      <c r="S158" s="5"/>
      <c r="T158" s="5"/>
      <c r="U158" s="5"/>
      <c r="V158" s="4"/>
      <c r="W158" s="1"/>
      <c r="X158" s="1"/>
      <c r="Y158" s="1"/>
      <c r="Z158" s="1"/>
      <c r="AA158" s="1"/>
      <c r="AB158" s="1"/>
    </row>
    <row r="159" spans="2:28" ht="16.149999999999999" customHeight="1">
      <c r="B159" s="3"/>
      <c r="C159" s="4"/>
      <c r="D159" s="4"/>
      <c r="E159" s="4"/>
      <c r="F159" s="4"/>
      <c r="G159" s="4"/>
      <c r="H159" s="1"/>
      <c r="I159" s="1"/>
      <c r="J159" s="1"/>
      <c r="K159" s="1"/>
      <c r="L159" s="1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1"/>
      <c r="X159" s="1"/>
      <c r="Y159" s="1"/>
      <c r="Z159" s="1"/>
      <c r="AA159" s="1"/>
      <c r="AB159" s="1"/>
    </row>
    <row r="161" spans="2:28" ht="16.149999999999999" customHeight="1">
      <c r="B161" s="3"/>
      <c r="C161" s="5" t="s">
        <v>316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1"/>
      <c r="X161" s="1"/>
      <c r="Y161" s="1"/>
      <c r="Z161" s="1"/>
      <c r="AA161" s="1"/>
      <c r="AB161" s="1"/>
    </row>
    <row r="162" spans="2:28" ht="16.149999999999999" customHeight="1">
      <c r="B162" s="3"/>
      <c r="C162" s="5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1"/>
      <c r="X162" s="1"/>
      <c r="Y162" s="1"/>
      <c r="Z162" s="1"/>
      <c r="AA162" s="1"/>
      <c r="AB162" s="1"/>
    </row>
    <row r="163" spans="2:28" ht="16.149999999999999" customHeight="1">
      <c r="B163" s="577" t="s">
        <v>317</v>
      </c>
      <c r="C163" s="577"/>
      <c r="D163" s="577"/>
      <c r="E163" s="577"/>
      <c r="F163" s="577"/>
      <c r="G163" s="577"/>
      <c r="H163" s="578" t="s">
        <v>318</v>
      </c>
      <c r="I163" s="578"/>
      <c r="J163" s="578"/>
      <c r="K163" s="578"/>
      <c r="L163" s="578"/>
      <c r="M163" s="578"/>
      <c r="N163" s="578"/>
      <c r="O163" s="578"/>
      <c r="P163" s="578"/>
      <c r="Q163" s="578"/>
      <c r="R163" s="578"/>
      <c r="S163" s="578"/>
      <c r="T163" s="578"/>
      <c r="U163" s="578"/>
      <c r="V163" s="578"/>
      <c r="W163" s="578"/>
      <c r="X163" s="578"/>
      <c r="Y163" s="578"/>
      <c r="Z163" s="579" t="s">
        <v>319</v>
      </c>
      <c r="AA163" s="580"/>
      <c r="AB163" s="580"/>
    </row>
    <row r="164" spans="2:28" ht="16.149999999999999" customHeight="1">
      <c r="B164" s="577" t="s">
        <v>320</v>
      </c>
      <c r="C164" s="577"/>
      <c r="D164" s="581" t="s">
        <v>321</v>
      </c>
      <c r="E164" s="582"/>
      <c r="F164" s="582" t="s">
        <v>44</v>
      </c>
      <c r="G164" s="582"/>
      <c r="H164" s="578"/>
      <c r="I164" s="578"/>
      <c r="J164" s="578"/>
      <c r="K164" s="578"/>
      <c r="L164" s="578"/>
      <c r="M164" s="578"/>
      <c r="N164" s="578"/>
      <c r="O164" s="578"/>
      <c r="P164" s="578"/>
      <c r="Q164" s="578"/>
      <c r="R164" s="578"/>
      <c r="S164" s="578"/>
      <c r="T164" s="578"/>
      <c r="U164" s="578"/>
      <c r="V164" s="578"/>
      <c r="W164" s="578"/>
      <c r="X164" s="578"/>
      <c r="Y164" s="578"/>
      <c r="Z164" s="580"/>
      <c r="AA164" s="580"/>
      <c r="AB164" s="580"/>
    </row>
    <row r="165" spans="2:28" ht="16.149999999999999" customHeight="1" thickBot="1">
      <c r="B165" s="294"/>
      <c r="C165" s="294"/>
      <c r="D165" s="295"/>
      <c r="E165" s="295"/>
      <c r="F165" s="295"/>
      <c r="G165" s="295"/>
      <c r="H165" s="292"/>
      <c r="I165" s="292"/>
      <c r="J165" s="292"/>
      <c r="K165" s="292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292"/>
      <c r="W165" s="292"/>
      <c r="X165" s="292"/>
      <c r="Y165" s="292"/>
      <c r="Z165" s="293"/>
      <c r="AA165" s="293"/>
      <c r="AB165" s="293"/>
    </row>
    <row r="166" spans="2:28" ht="16.149999999999999" customHeight="1" thickTop="1">
      <c r="B166" s="286" t="s">
        <v>322</v>
      </c>
      <c r="C166" s="286"/>
      <c r="D166" s="287" t="s">
        <v>323</v>
      </c>
      <c r="E166" s="287"/>
      <c r="F166" s="288">
        <v>0</v>
      </c>
      <c r="G166" s="288"/>
      <c r="H166" s="289"/>
      <c r="I166" s="289"/>
      <c r="J166" s="289"/>
      <c r="K166" s="289"/>
      <c r="L166" s="289"/>
      <c r="M166" s="289"/>
      <c r="N166" s="289"/>
      <c r="O166" s="289"/>
      <c r="P166" s="289"/>
      <c r="Q166" s="289"/>
      <c r="R166" s="289"/>
      <c r="S166" s="289"/>
      <c r="T166" s="289"/>
      <c r="U166" s="289"/>
      <c r="V166" s="289"/>
      <c r="W166" s="289"/>
      <c r="X166" s="289"/>
      <c r="Y166" s="289"/>
      <c r="Z166" s="290" t="s">
        <v>324</v>
      </c>
      <c r="AA166" s="290"/>
      <c r="AB166" s="290"/>
    </row>
    <row r="167" spans="2:28" ht="16.149999999999999" customHeight="1">
      <c r="B167" s="583"/>
      <c r="C167" s="583"/>
      <c r="D167" s="584"/>
      <c r="E167" s="584"/>
      <c r="F167" s="585"/>
      <c r="G167" s="585"/>
      <c r="H167" s="586"/>
      <c r="I167" s="586"/>
      <c r="J167" s="586"/>
      <c r="K167" s="586"/>
      <c r="L167" s="586"/>
      <c r="M167" s="586"/>
      <c r="N167" s="586"/>
      <c r="O167" s="586"/>
      <c r="P167" s="586"/>
      <c r="Q167" s="586"/>
      <c r="R167" s="586"/>
      <c r="S167" s="586"/>
      <c r="T167" s="586"/>
      <c r="U167" s="586"/>
      <c r="V167" s="586"/>
      <c r="W167" s="586"/>
      <c r="X167" s="586"/>
      <c r="Y167" s="586"/>
      <c r="Z167" s="587"/>
      <c r="AA167" s="587"/>
      <c r="AB167" s="587"/>
    </row>
    <row r="168" spans="2:28" ht="16.149999999999999" customHeight="1">
      <c r="B168" s="583"/>
      <c r="C168" s="583"/>
      <c r="D168" s="584"/>
      <c r="E168" s="584"/>
      <c r="F168" s="585"/>
      <c r="G168" s="585"/>
      <c r="H168" s="586"/>
      <c r="I168" s="586"/>
      <c r="J168" s="586"/>
      <c r="K168" s="586"/>
      <c r="L168" s="586"/>
      <c r="M168" s="586"/>
      <c r="N168" s="586"/>
      <c r="O168" s="586"/>
      <c r="P168" s="586"/>
      <c r="Q168" s="586"/>
      <c r="R168" s="586"/>
      <c r="S168" s="586"/>
      <c r="T168" s="586"/>
      <c r="U168" s="586"/>
      <c r="V168" s="586"/>
      <c r="W168" s="586"/>
      <c r="X168" s="586"/>
      <c r="Y168" s="586"/>
      <c r="Z168" s="587"/>
      <c r="AA168" s="587"/>
      <c r="AB168" s="587"/>
    </row>
    <row r="169" spans="2:28" ht="16.149999999999999" customHeight="1">
      <c r="B169" s="583" t="s">
        <v>325</v>
      </c>
      <c r="C169" s="583"/>
      <c r="D169" s="588" t="s">
        <v>326</v>
      </c>
      <c r="E169" s="588"/>
      <c r="F169" s="585">
        <v>0.5</v>
      </c>
      <c r="G169" s="585"/>
      <c r="H169" s="589" t="s">
        <v>327</v>
      </c>
      <c r="I169" s="433" t="s">
        <v>328</v>
      </c>
      <c r="J169" s="433"/>
      <c r="K169" s="433"/>
      <c r="L169" s="433"/>
      <c r="M169" s="433"/>
      <c r="N169" s="433"/>
      <c r="O169" s="433"/>
      <c r="P169" s="433"/>
      <c r="Q169" s="584" t="s">
        <v>329</v>
      </c>
      <c r="R169" s="584"/>
      <c r="S169" s="584"/>
      <c r="T169" s="584"/>
      <c r="U169" s="584"/>
      <c r="V169" s="584"/>
      <c r="W169" s="584"/>
      <c r="X169" s="584"/>
      <c r="Y169" s="584"/>
      <c r="Z169" s="587"/>
      <c r="AA169" s="587"/>
      <c r="AB169" s="587"/>
    </row>
    <row r="170" spans="2:28" ht="16.149999999999999" customHeight="1">
      <c r="B170" s="583"/>
      <c r="C170" s="583"/>
      <c r="D170" s="588"/>
      <c r="E170" s="588"/>
      <c r="F170" s="585"/>
      <c r="G170" s="585"/>
      <c r="H170" s="589"/>
      <c r="I170" s="433"/>
      <c r="J170" s="433"/>
      <c r="K170" s="433"/>
      <c r="L170" s="433"/>
      <c r="M170" s="433"/>
      <c r="N170" s="433"/>
      <c r="O170" s="433"/>
      <c r="P170" s="433"/>
      <c r="Q170" s="584"/>
      <c r="R170" s="584"/>
      <c r="S170" s="584"/>
      <c r="T170" s="584"/>
      <c r="U170" s="584"/>
      <c r="V170" s="584"/>
      <c r="W170" s="584"/>
      <c r="X170" s="584"/>
      <c r="Y170" s="584"/>
      <c r="Z170" s="587"/>
      <c r="AA170" s="587"/>
      <c r="AB170" s="587"/>
    </row>
    <row r="171" spans="2:28" ht="16.149999999999999" customHeight="1">
      <c r="B171" s="583"/>
      <c r="C171" s="583"/>
      <c r="D171" s="588"/>
      <c r="E171" s="588"/>
      <c r="F171" s="585"/>
      <c r="G171" s="585"/>
      <c r="H171" s="589"/>
      <c r="I171" s="433" t="s">
        <v>330</v>
      </c>
      <c r="J171" s="433"/>
      <c r="K171" s="433"/>
      <c r="L171" s="433"/>
      <c r="M171" s="433"/>
      <c r="N171" s="433"/>
      <c r="O171" s="433"/>
      <c r="P171" s="433"/>
      <c r="Q171" s="584">
        <v>3.0000000000000001E-3</v>
      </c>
      <c r="R171" s="584"/>
      <c r="S171" s="584"/>
      <c r="T171" s="584"/>
      <c r="U171" s="584"/>
      <c r="V171" s="584"/>
      <c r="W171" s="584"/>
      <c r="X171" s="584"/>
      <c r="Y171" s="584"/>
      <c r="Z171" s="587"/>
      <c r="AA171" s="587"/>
      <c r="AB171" s="587"/>
    </row>
    <row r="172" spans="2:28" ht="16.149999999999999" customHeight="1">
      <c r="B172" s="583"/>
      <c r="C172" s="583"/>
      <c r="D172" s="588"/>
      <c r="E172" s="588"/>
      <c r="F172" s="585"/>
      <c r="G172" s="585"/>
      <c r="H172" s="589"/>
      <c r="I172" s="433"/>
      <c r="J172" s="433"/>
      <c r="K172" s="433"/>
      <c r="L172" s="433"/>
      <c r="M172" s="433"/>
      <c r="N172" s="433"/>
      <c r="O172" s="433"/>
      <c r="P172" s="433"/>
      <c r="Q172" s="584"/>
      <c r="R172" s="584"/>
      <c r="S172" s="584"/>
      <c r="T172" s="584"/>
      <c r="U172" s="584"/>
      <c r="V172" s="584"/>
      <c r="W172" s="584"/>
      <c r="X172" s="584"/>
      <c r="Y172" s="584"/>
      <c r="Z172" s="587"/>
      <c r="AA172" s="587"/>
      <c r="AB172" s="587"/>
    </row>
    <row r="173" spans="2:28" ht="16.149999999999999" customHeight="1">
      <c r="B173" s="583"/>
      <c r="C173" s="583"/>
      <c r="D173" s="588"/>
      <c r="E173" s="588"/>
      <c r="F173" s="585"/>
      <c r="G173" s="585"/>
      <c r="H173" s="589"/>
      <c r="I173" s="433"/>
      <c r="J173" s="433"/>
      <c r="K173" s="433"/>
      <c r="L173" s="433"/>
      <c r="M173" s="433"/>
      <c r="N173" s="433"/>
      <c r="O173" s="433"/>
      <c r="P173" s="433"/>
      <c r="Q173" s="584"/>
      <c r="R173" s="584"/>
      <c r="S173" s="584"/>
      <c r="T173" s="584"/>
      <c r="U173" s="584"/>
      <c r="V173" s="584"/>
      <c r="W173" s="584"/>
      <c r="X173" s="584"/>
      <c r="Y173" s="584"/>
      <c r="Z173" s="587"/>
      <c r="AA173" s="587"/>
      <c r="AB173" s="587"/>
    </row>
    <row r="174" spans="2:28" ht="16.149999999999999" customHeight="1">
      <c r="B174" s="583"/>
      <c r="C174" s="583"/>
      <c r="D174" s="588"/>
      <c r="E174" s="588"/>
      <c r="F174" s="585"/>
      <c r="G174" s="585"/>
      <c r="H174" s="589" t="s">
        <v>331</v>
      </c>
      <c r="I174" s="589"/>
      <c r="J174" s="589"/>
      <c r="K174" s="589"/>
      <c r="L174" s="589"/>
      <c r="M174" s="589"/>
      <c r="N174" s="589"/>
      <c r="O174" s="589"/>
      <c r="P174" s="589"/>
      <c r="Q174" s="584"/>
      <c r="R174" s="584"/>
      <c r="S174" s="584"/>
      <c r="T174" s="584"/>
      <c r="U174" s="584"/>
      <c r="V174" s="584"/>
      <c r="W174" s="584"/>
      <c r="X174" s="584"/>
      <c r="Y174" s="584"/>
      <c r="Z174" s="587"/>
      <c r="AA174" s="587"/>
      <c r="AB174" s="587"/>
    </row>
    <row r="175" spans="2:28" ht="16.149999999999999" customHeight="1">
      <c r="B175" s="583"/>
      <c r="C175" s="583"/>
      <c r="D175" s="588" t="s">
        <v>332</v>
      </c>
      <c r="E175" s="584"/>
      <c r="F175" s="585">
        <v>1</v>
      </c>
      <c r="G175" s="584"/>
      <c r="H175" s="589" t="s">
        <v>327</v>
      </c>
      <c r="I175" s="433" t="s">
        <v>328</v>
      </c>
      <c r="J175" s="433"/>
      <c r="K175" s="433"/>
      <c r="L175" s="433"/>
      <c r="M175" s="433"/>
      <c r="N175" s="433"/>
      <c r="O175" s="433"/>
      <c r="P175" s="433"/>
      <c r="Q175" s="584" t="s">
        <v>333</v>
      </c>
      <c r="R175" s="584"/>
      <c r="S175" s="584"/>
      <c r="T175" s="584"/>
      <c r="U175" s="584"/>
      <c r="V175" s="584"/>
      <c r="W175" s="584"/>
      <c r="X175" s="584"/>
      <c r="Y175" s="584"/>
      <c r="Z175" s="587"/>
      <c r="AA175" s="587"/>
      <c r="AB175" s="587"/>
    </row>
    <row r="176" spans="2:28" ht="16.149999999999999" customHeight="1">
      <c r="B176" s="583"/>
      <c r="C176" s="583"/>
      <c r="D176" s="584"/>
      <c r="E176" s="584"/>
      <c r="F176" s="584"/>
      <c r="G176" s="584"/>
      <c r="H176" s="589"/>
      <c r="I176" s="433"/>
      <c r="J176" s="433"/>
      <c r="K176" s="433"/>
      <c r="L176" s="433"/>
      <c r="M176" s="433"/>
      <c r="N176" s="433"/>
      <c r="O176" s="433"/>
      <c r="P176" s="433"/>
      <c r="Q176" s="584"/>
      <c r="R176" s="584"/>
      <c r="S176" s="584"/>
      <c r="T176" s="584"/>
      <c r="U176" s="584"/>
      <c r="V176" s="584"/>
      <c r="W176" s="584"/>
      <c r="X176" s="584"/>
      <c r="Y176" s="584"/>
      <c r="Z176" s="587"/>
      <c r="AA176" s="587"/>
      <c r="AB176" s="587"/>
    </row>
    <row r="177" spans="2:28" ht="16.149999999999999" customHeight="1">
      <c r="B177" s="583"/>
      <c r="C177" s="583"/>
      <c r="D177" s="584"/>
      <c r="E177" s="584"/>
      <c r="F177" s="584"/>
      <c r="G177" s="584"/>
      <c r="H177" s="589"/>
      <c r="I177" s="433" t="s">
        <v>330</v>
      </c>
      <c r="J177" s="433"/>
      <c r="K177" s="433"/>
      <c r="L177" s="433"/>
      <c r="M177" s="433"/>
      <c r="N177" s="433"/>
      <c r="O177" s="433"/>
      <c r="P177" s="433"/>
      <c r="Q177" s="584">
        <v>2E-3</v>
      </c>
      <c r="R177" s="584"/>
      <c r="S177" s="584"/>
      <c r="T177" s="584"/>
      <c r="U177" s="584"/>
      <c r="V177" s="584"/>
      <c r="W177" s="584"/>
      <c r="X177" s="584"/>
      <c r="Y177" s="584"/>
      <c r="Z177" s="590">
        <v>1.8</v>
      </c>
      <c r="AA177" s="590"/>
      <c r="AB177" s="590"/>
    </row>
    <row r="178" spans="2:28" ht="16.149999999999999" customHeight="1">
      <c r="B178" s="583"/>
      <c r="C178" s="583"/>
      <c r="D178" s="584"/>
      <c r="E178" s="584"/>
      <c r="F178" s="584"/>
      <c r="G178" s="584"/>
      <c r="H178" s="589"/>
      <c r="I178" s="433"/>
      <c r="J178" s="433"/>
      <c r="K178" s="433"/>
      <c r="L178" s="433"/>
      <c r="M178" s="433"/>
      <c r="N178" s="433"/>
      <c r="O178" s="433"/>
      <c r="P178" s="433"/>
      <c r="Q178" s="584"/>
      <c r="R178" s="584"/>
      <c r="S178" s="584"/>
      <c r="T178" s="584"/>
      <c r="U178" s="584"/>
      <c r="V178" s="584"/>
      <c r="W178" s="584"/>
      <c r="X178" s="584"/>
      <c r="Y178" s="584"/>
      <c r="Z178" s="590"/>
      <c r="AA178" s="590"/>
      <c r="AB178" s="590"/>
    </row>
    <row r="179" spans="2:28" ht="16.149999999999999" customHeight="1">
      <c r="B179" s="583"/>
      <c r="C179" s="583"/>
      <c r="D179" s="584"/>
      <c r="E179" s="584"/>
      <c r="F179" s="584"/>
      <c r="G179" s="584"/>
      <c r="H179" s="589"/>
      <c r="I179" s="433"/>
      <c r="J179" s="433"/>
      <c r="K179" s="433"/>
      <c r="L179" s="433"/>
      <c r="M179" s="433"/>
      <c r="N179" s="433"/>
      <c r="O179" s="433"/>
      <c r="P179" s="433"/>
      <c r="Q179" s="584"/>
      <c r="R179" s="584"/>
      <c r="S179" s="584"/>
      <c r="T179" s="584"/>
      <c r="U179" s="584"/>
      <c r="V179" s="584"/>
      <c r="W179" s="584"/>
      <c r="X179" s="584"/>
      <c r="Y179" s="584"/>
      <c r="Z179" s="590"/>
      <c r="AA179" s="590"/>
      <c r="AB179" s="590"/>
    </row>
    <row r="180" spans="2:28" ht="16.149999999999999" customHeight="1">
      <c r="B180" s="583"/>
      <c r="C180" s="583"/>
      <c r="D180" s="584"/>
      <c r="E180" s="584"/>
      <c r="F180" s="584"/>
      <c r="G180" s="584"/>
      <c r="H180" s="589" t="s">
        <v>334</v>
      </c>
      <c r="I180" s="591" t="s">
        <v>335</v>
      </c>
      <c r="J180" s="433" t="s">
        <v>336</v>
      </c>
      <c r="K180" s="433"/>
      <c r="L180" s="586" t="s">
        <v>337</v>
      </c>
      <c r="M180" s="586"/>
      <c r="N180" s="586"/>
      <c r="O180" s="586"/>
      <c r="P180" s="586"/>
      <c r="Q180" s="584">
        <v>6.9999999999999999E-4</v>
      </c>
      <c r="R180" s="584"/>
      <c r="S180" s="584"/>
      <c r="T180" s="584"/>
      <c r="U180" s="584"/>
      <c r="V180" s="584"/>
      <c r="W180" s="584"/>
      <c r="X180" s="584"/>
      <c r="Y180" s="584"/>
      <c r="Z180" s="590">
        <v>1</v>
      </c>
      <c r="AA180" s="590"/>
      <c r="AB180" s="590"/>
    </row>
    <row r="181" spans="2:28" ht="16.149999999999999" customHeight="1">
      <c r="B181" s="583"/>
      <c r="C181" s="583"/>
      <c r="D181" s="584"/>
      <c r="E181" s="584"/>
      <c r="F181" s="584"/>
      <c r="G181" s="584"/>
      <c r="H181" s="586"/>
      <c r="I181" s="591"/>
      <c r="J181" s="433"/>
      <c r="K181" s="433"/>
      <c r="L181" s="586"/>
      <c r="M181" s="586"/>
      <c r="N181" s="586"/>
      <c r="O181" s="586"/>
      <c r="P181" s="586"/>
      <c r="Q181" s="584"/>
      <c r="R181" s="584"/>
      <c r="S181" s="584"/>
      <c r="T181" s="584"/>
      <c r="U181" s="584"/>
      <c r="V181" s="584"/>
      <c r="W181" s="584"/>
      <c r="X181" s="584"/>
      <c r="Y181" s="584"/>
      <c r="Z181" s="590"/>
      <c r="AA181" s="590"/>
      <c r="AB181" s="590"/>
    </row>
    <row r="182" spans="2:28" ht="16.149999999999999" customHeight="1">
      <c r="B182" s="583"/>
      <c r="C182" s="583"/>
      <c r="D182" s="584"/>
      <c r="E182" s="584"/>
      <c r="F182" s="584"/>
      <c r="G182" s="584"/>
      <c r="H182" s="586"/>
      <c r="I182" s="591"/>
      <c r="J182" s="433" t="s">
        <v>338</v>
      </c>
      <c r="K182" s="433"/>
      <c r="L182" s="586" t="s">
        <v>339</v>
      </c>
      <c r="M182" s="586"/>
      <c r="N182" s="586"/>
      <c r="O182" s="586"/>
      <c r="P182" s="586"/>
      <c r="Q182" s="584" t="s">
        <v>340</v>
      </c>
      <c r="R182" s="584"/>
      <c r="S182" s="584"/>
      <c r="T182" s="584"/>
      <c r="U182" s="584"/>
      <c r="V182" s="584"/>
      <c r="W182" s="584"/>
      <c r="X182" s="584"/>
      <c r="Y182" s="584"/>
      <c r="Z182" s="590" t="s">
        <v>341</v>
      </c>
      <c r="AA182" s="590"/>
      <c r="AB182" s="590"/>
    </row>
    <row r="183" spans="2:28" ht="16.149999999999999" customHeight="1">
      <c r="B183" s="583"/>
      <c r="C183" s="583"/>
      <c r="D183" s="584"/>
      <c r="E183" s="584"/>
      <c r="F183" s="584"/>
      <c r="G183" s="584"/>
      <c r="H183" s="586"/>
      <c r="I183" s="591"/>
      <c r="J183" s="433"/>
      <c r="K183" s="433"/>
      <c r="L183" s="586"/>
      <c r="M183" s="586"/>
      <c r="N183" s="586"/>
      <c r="O183" s="586"/>
      <c r="P183" s="586"/>
      <c r="Q183" s="584"/>
      <c r="R183" s="584"/>
      <c r="S183" s="584"/>
      <c r="T183" s="584"/>
      <c r="U183" s="584"/>
      <c r="V183" s="584"/>
      <c r="W183" s="584"/>
      <c r="X183" s="584"/>
      <c r="Y183" s="584"/>
      <c r="Z183" s="590"/>
      <c r="AA183" s="590"/>
      <c r="AB183" s="590"/>
    </row>
    <row r="184" spans="2:28" ht="16.149999999999999" customHeight="1">
      <c r="B184" s="583"/>
      <c r="C184" s="583"/>
      <c r="D184" s="584"/>
      <c r="E184" s="584"/>
      <c r="F184" s="584"/>
      <c r="G184" s="584"/>
      <c r="H184" s="586"/>
      <c r="I184" s="591"/>
      <c r="J184" s="433" t="s">
        <v>342</v>
      </c>
      <c r="K184" s="433"/>
      <c r="L184" s="586" t="s">
        <v>343</v>
      </c>
      <c r="M184" s="586"/>
      <c r="N184" s="586"/>
      <c r="O184" s="586"/>
      <c r="P184" s="586"/>
      <c r="Q184" s="584">
        <v>2E-3</v>
      </c>
      <c r="R184" s="584"/>
      <c r="S184" s="584"/>
      <c r="T184" s="584"/>
      <c r="U184" s="584"/>
      <c r="V184" s="584"/>
      <c r="W184" s="584"/>
      <c r="X184" s="584"/>
      <c r="Y184" s="584"/>
      <c r="Z184" s="590">
        <v>1.5</v>
      </c>
      <c r="AA184" s="590"/>
      <c r="AB184" s="590"/>
    </row>
    <row r="185" spans="2:28" ht="16.149999999999999" customHeight="1">
      <c r="B185" s="583"/>
      <c r="C185" s="583"/>
      <c r="D185" s="584"/>
      <c r="E185" s="584"/>
      <c r="F185" s="584"/>
      <c r="G185" s="584"/>
      <c r="H185" s="586"/>
      <c r="I185" s="591"/>
      <c r="J185" s="433"/>
      <c r="K185" s="433"/>
      <c r="L185" s="586"/>
      <c r="M185" s="586"/>
      <c r="N185" s="586"/>
      <c r="O185" s="586"/>
      <c r="P185" s="586"/>
      <c r="Q185" s="584"/>
      <c r="R185" s="584"/>
      <c r="S185" s="584"/>
      <c r="T185" s="584"/>
      <c r="U185" s="584"/>
      <c r="V185" s="584"/>
      <c r="W185" s="584"/>
      <c r="X185" s="584"/>
      <c r="Y185" s="584"/>
      <c r="Z185" s="590"/>
      <c r="AA185" s="590"/>
      <c r="AB185" s="590"/>
    </row>
    <row r="186" spans="2:28" ht="16.149999999999999" customHeight="1">
      <c r="B186" s="583"/>
      <c r="C186" s="583"/>
      <c r="D186" s="584"/>
      <c r="E186" s="584"/>
      <c r="F186" s="584"/>
      <c r="G186" s="584"/>
      <c r="H186" s="586"/>
      <c r="I186" s="433" t="s">
        <v>344</v>
      </c>
      <c r="J186" s="433"/>
      <c r="K186" s="433"/>
      <c r="L186" s="433"/>
      <c r="M186" s="433"/>
      <c r="N186" s="433"/>
      <c r="O186" s="433"/>
      <c r="P186" s="433"/>
      <c r="Q186" s="584"/>
      <c r="R186" s="584"/>
      <c r="S186" s="584"/>
      <c r="T186" s="584"/>
      <c r="U186" s="584"/>
      <c r="V186" s="584"/>
      <c r="W186" s="584"/>
      <c r="X186" s="584"/>
      <c r="Y186" s="584"/>
      <c r="Z186" s="590"/>
      <c r="AA186" s="590"/>
      <c r="AB186" s="590"/>
    </row>
    <row r="187" spans="2:28" ht="16.149999999999999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</row>
    <row r="189" spans="2:28" ht="16.149999999999999" customHeight="1">
      <c r="B189" s="3" t="s">
        <v>345</v>
      </c>
      <c r="C189" s="11"/>
      <c r="D189" s="11"/>
      <c r="E189" s="11"/>
      <c r="F189" s="11"/>
      <c r="G189" s="11"/>
      <c r="H189" s="11"/>
      <c r="I189" s="11"/>
      <c r="J189" s="11"/>
      <c r="K189" s="11"/>
      <c r="L189" s="22"/>
      <c r="M189" s="22"/>
      <c r="N189" s="124"/>
      <c r="O189" s="124"/>
      <c r="P189" s="124"/>
      <c r="Q189" s="11"/>
      <c r="R189" s="11"/>
      <c r="S189" s="4"/>
      <c r="T189" s="4"/>
      <c r="U189" s="4"/>
      <c r="V189" s="4"/>
      <c r="W189" s="1"/>
      <c r="X189" s="1"/>
      <c r="Y189" s="1"/>
      <c r="Z189" s="1"/>
      <c r="AA189" s="1"/>
      <c r="AB189" s="1"/>
    </row>
    <row r="190" spans="2:28" ht="16.149999999999999" customHeight="1">
      <c r="B190" s="3"/>
      <c r="C190" s="48" t="s">
        <v>6</v>
      </c>
      <c r="D190" s="11" t="s">
        <v>346</v>
      </c>
      <c r="E190" s="11"/>
      <c r="F190" s="11"/>
      <c r="G190" s="11"/>
      <c r="H190" s="11"/>
      <c r="I190" s="11"/>
      <c r="J190" s="11"/>
      <c r="K190" s="11"/>
      <c r="L190" s="22" t="s">
        <v>8</v>
      </c>
      <c r="M190" s="285" t="s">
        <v>134</v>
      </c>
      <c r="N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11"/>
      <c r="Y190" s="11"/>
      <c r="Z190" s="1"/>
      <c r="AA190" s="1"/>
      <c r="AB190" s="1"/>
    </row>
    <row r="192" spans="2:28" ht="16.149999999999999" customHeight="1">
      <c r="B192" s="592" t="s">
        <v>347</v>
      </c>
      <c r="C192" s="593"/>
      <c r="D192" s="593"/>
      <c r="E192" s="594"/>
      <c r="F192" s="282" t="s">
        <v>348</v>
      </c>
      <c r="G192" s="282"/>
      <c r="H192" s="282"/>
      <c r="I192" s="282"/>
      <c r="J192" s="282" t="s">
        <v>349</v>
      </c>
      <c r="K192" s="282"/>
      <c r="L192" s="282"/>
      <c r="M192" s="282"/>
      <c r="N192" s="592" t="s">
        <v>350</v>
      </c>
      <c r="O192" s="593"/>
      <c r="P192" s="593"/>
      <c r="Q192" s="593"/>
      <c r="R192" s="592" t="s">
        <v>351</v>
      </c>
      <c r="S192" s="593"/>
      <c r="T192" s="593"/>
      <c r="U192" s="592" t="s">
        <v>352</v>
      </c>
      <c r="V192" s="593"/>
      <c r="W192" s="593"/>
      <c r="X192" s="592" t="s">
        <v>353</v>
      </c>
      <c r="Y192" s="593"/>
      <c r="Z192" s="593"/>
      <c r="AA192" s="593"/>
      <c r="AB192" s="594"/>
    </row>
    <row r="193" spans="2:28" ht="16.149999999999999" customHeight="1">
      <c r="B193" s="595" t="s">
        <v>354</v>
      </c>
      <c r="C193" s="596"/>
      <c r="D193" s="596"/>
      <c r="E193" s="597"/>
      <c r="F193" s="281" t="s">
        <v>355</v>
      </c>
      <c r="G193" s="281"/>
      <c r="H193" s="281"/>
      <c r="I193" s="281"/>
      <c r="J193" s="281" t="s">
        <v>356</v>
      </c>
      <c r="K193" s="281"/>
      <c r="L193" s="281"/>
      <c r="M193" s="281"/>
      <c r="N193" s="595" t="s">
        <v>357</v>
      </c>
      <c r="O193" s="596"/>
      <c r="P193" s="596"/>
      <c r="Q193" s="596"/>
      <c r="R193" s="595" t="s">
        <v>358</v>
      </c>
      <c r="S193" s="596"/>
      <c r="T193" s="596"/>
      <c r="U193" s="595" t="s">
        <v>359</v>
      </c>
      <c r="V193" s="596"/>
      <c r="W193" s="596"/>
      <c r="X193" s="595" t="s">
        <v>360</v>
      </c>
      <c r="Y193" s="596"/>
      <c r="Z193" s="596"/>
      <c r="AA193" s="596"/>
      <c r="AB193" s="597"/>
    </row>
    <row r="194" spans="2:28" ht="16.149999999999999" customHeight="1">
      <c r="B194" s="279">
        <v>27</v>
      </c>
      <c r="C194" s="598"/>
      <c r="D194" s="598" t="s">
        <v>361</v>
      </c>
      <c r="E194" s="278"/>
      <c r="F194" s="279">
        <v>27</v>
      </c>
      <c r="G194" s="598"/>
      <c r="H194" s="598" t="s">
        <v>361</v>
      </c>
      <c r="I194" s="278"/>
      <c r="J194" s="279">
        <v>27</v>
      </c>
      <c r="K194" s="598"/>
      <c r="L194" s="598" t="s">
        <v>361</v>
      </c>
      <c r="M194" s="278"/>
      <c r="N194" s="283">
        <v>4.0000000000000001E-3</v>
      </c>
      <c r="O194" s="599"/>
      <c r="P194" s="599"/>
      <c r="Q194" s="599"/>
      <c r="R194" s="283">
        <v>4.0000000000000001E-3</v>
      </c>
      <c r="S194" s="599"/>
      <c r="T194" s="599"/>
      <c r="U194" s="283">
        <v>4.0000000000000001E-3</v>
      </c>
      <c r="V194" s="599"/>
      <c r="W194" s="599"/>
      <c r="X194" s="284">
        <v>26701</v>
      </c>
      <c r="Y194" s="600"/>
      <c r="Z194" s="600"/>
      <c r="AA194" s="601" t="s">
        <v>361</v>
      </c>
      <c r="AB194" s="9"/>
    </row>
    <row r="195" spans="2:28" ht="16.149999999999999" customHeight="1">
      <c r="B195" s="22"/>
      <c r="C195" s="124"/>
      <c r="D195" s="124"/>
      <c r="E195" s="124"/>
      <c r="F195" s="22"/>
      <c r="G195" s="124"/>
      <c r="H195" s="124"/>
      <c r="I195" s="124"/>
      <c r="J195" s="22"/>
      <c r="K195" s="124"/>
      <c r="L195" s="124"/>
      <c r="M195" s="124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4"/>
      <c r="Y195" s="25"/>
      <c r="Z195" s="25"/>
      <c r="AA195" s="11"/>
      <c r="AB195" s="11"/>
    </row>
    <row r="209" spans="2:28" ht="16.149999999999999" customHeight="1">
      <c r="B209" s="275" t="s">
        <v>362</v>
      </c>
      <c r="C209" s="275"/>
      <c r="D209" s="275"/>
      <c r="E209" s="275"/>
      <c r="F209" s="275"/>
      <c r="G209" s="275"/>
      <c r="H209" s="275"/>
      <c r="I209" s="275"/>
      <c r="J209" s="275"/>
      <c r="K209" s="275"/>
      <c r="L209" s="275"/>
      <c r="M209" s="275"/>
      <c r="N209" s="275"/>
      <c r="O209" s="275"/>
      <c r="P209" s="275"/>
      <c r="Q209" s="275"/>
      <c r="R209" s="275"/>
      <c r="S209" s="275"/>
      <c r="T209" s="275"/>
      <c r="U209" s="275"/>
      <c r="V209" s="275"/>
      <c r="W209" s="275"/>
      <c r="X209" s="275"/>
      <c r="Y209" s="275"/>
      <c r="Z209" s="275"/>
      <c r="AA209" s="275"/>
      <c r="AB209" s="275"/>
    </row>
    <row r="210" spans="2:28" ht="16.149999999999999" customHeight="1">
      <c r="B210" s="3"/>
      <c r="C210" s="4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</row>
    <row r="211" spans="2:28" ht="16.149999999999999" customHeight="1">
      <c r="B211" s="3"/>
      <c r="C211" s="48" t="s">
        <v>6</v>
      </c>
      <c r="D211" s="11" t="s">
        <v>363</v>
      </c>
      <c r="E211" s="11"/>
      <c r="F211" s="11"/>
      <c r="G211" s="11"/>
      <c r="H211" s="11"/>
      <c r="I211" s="11"/>
      <c r="J211" s="11"/>
      <c r="K211" s="11"/>
      <c r="L211" s="22" t="s">
        <v>8</v>
      </c>
      <c r="M211" s="285" t="s">
        <v>134</v>
      </c>
      <c r="N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11"/>
      <c r="Y211" s="11"/>
      <c r="Z211" s="1"/>
      <c r="AA211" s="1"/>
      <c r="AB211" s="1"/>
    </row>
    <row r="213" spans="2:28" ht="16.149999999999999" customHeight="1">
      <c r="B213" s="592" t="s">
        <v>347</v>
      </c>
      <c r="C213" s="593"/>
      <c r="D213" s="593"/>
      <c r="E213" s="594"/>
      <c r="F213" s="282" t="s">
        <v>348</v>
      </c>
      <c r="G213" s="282"/>
      <c r="H213" s="282"/>
      <c r="I213" s="282"/>
      <c r="J213" s="282" t="s">
        <v>349</v>
      </c>
      <c r="K213" s="282"/>
      <c r="L213" s="282"/>
      <c r="M213" s="282"/>
      <c r="N213" s="592" t="s">
        <v>350</v>
      </c>
      <c r="O213" s="593"/>
      <c r="P213" s="593"/>
      <c r="Q213" s="593"/>
      <c r="R213" s="592" t="s">
        <v>351</v>
      </c>
      <c r="S213" s="593"/>
      <c r="T213" s="593"/>
      <c r="U213" s="592" t="s">
        <v>352</v>
      </c>
      <c r="V213" s="593"/>
      <c r="W213" s="593"/>
      <c r="X213" s="592" t="s">
        <v>353</v>
      </c>
      <c r="Y213" s="593"/>
      <c r="Z213" s="593"/>
      <c r="AA213" s="593"/>
      <c r="AB213" s="594"/>
    </row>
    <row r="214" spans="2:28" ht="16.149999999999999" customHeight="1">
      <c r="B214" s="595" t="s">
        <v>354</v>
      </c>
      <c r="C214" s="596"/>
      <c r="D214" s="596"/>
      <c r="E214" s="597"/>
      <c r="F214" s="281" t="s">
        <v>355</v>
      </c>
      <c r="G214" s="281"/>
      <c r="H214" s="281"/>
      <c r="I214" s="281"/>
      <c r="J214" s="281" t="s">
        <v>356</v>
      </c>
      <c r="K214" s="281"/>
      <c r="L214" s="281"/>
      <c r="M214" s="281"/>
      <c r="N214" s="595" t="s">
        <v>357</v>
      </c>
      <c r="O214" s="596"/>
      <c r="P214" s="596"/>
      <c r="Q214" s="596"/>
      <c r="R214" s="595" t="s">
        <v>358</v>
      </c>
      <c r="S214" s="596"/>
      <c r="T214" s="596"/>
      <c r="U214" s="595" t="s">
        <v>359</v>
      </c>
      <c r="V214" s="596"/>
      <c r="W214" s="596"/>
      <c r="X214" s="595" t="s">
        <v>360</v>
      </c>
      <c r="Y214" s="596"/>
      <c r="Z214" s="596"/>
      <c r="AA214" s="596"/>
      <c r="AB214" s="597"/>
    </row>
    <row r="215" spans="2:28" ht="16.149999999999999" customHeight="1">
      <c r="B215" s="279">
        <v>27</v>
      </c>
      <c r="C215" s="598"/>
      <c r="D215" s="598" t="s">
        <v>361</v>
      </c>
      <c r="E215" s="278"/>
      <c r="F215" s="279">
        <v>27</v>
      </c>
      <c r="G215" s="598"/>
      <c r="H215" s="598" t="s">
        <v>361</v>
      </c>
      <c r="I215" s="278"/>
      <c r="J215" s="279">
        <v>27</v>
      </c>
      <c r="K215" s="598"/>
      <c r="L215" s="598" t="s">
        <v>361</v>
      </c>
      <c r="M215" s="278"/>
      <c r="N215" s="283">
        <v>4.0000000000000001E-3</v>
      </c>
      <c r="O215" s="599"/>
      <c r="P215" s="599"/>
      <c r="Q215" s="599"/>
      <c r="R215" s="283">
        <v>4.0000000000000001E-3</v>
      </c>
      <c r="S215" s="599"/>
      <c r="T215" s="599"/>
      <c r="U215" s="283">
        <v>4.0000000000000001E-3</v>
      </c>
      <c r="V215" s="599"/>
      <c r="W215" s="599"/>
      <c r="X215" s="284">
        <v>26701</v>
      </c>
      <c r="Y215" s="600"/>
      <c r="Z215" s="600"/>
      <c r="AA215" s="601" t="s">
        <v>361</v>
      </c>
      <c r="AB215" s="9"/>
    </row>
    <row r="216" spans="2:28" ht="16.149999999999999" customHeight="1">
      <c r="B216" s="22"/>
      <c r="C216" s="124"/>
      <c r="D216" s="124"/>
      <c r="E216" s="124"/>
      <c r="F216" s="22"/>
      <c r="G216" s="124"/>
      <c r="H216" s="124"/>
      <c r="I216" s="124"/>
      <c r="J216" s="22"/>
      <c r="K216" s="124"/>
      <c r="L216" s="124"/>
      <c r="M216" s="124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4"/>
      <c r="Y216" s="25"/>
      <c r="Z216" s="25"/>
      <c r="AA216" s="11"/>
      <c r="AB216" s="11"/>
    </row>
    <row r="230" spans="2:28" ht="16.149999999999999" customHeight="1">
      <c r="B230" s="275" t="s">
        <v>362</v>
      </c>
      <c r="C230" s="275"/>
      <c r="D230" s="275"/>
      <c r="E230" s="275"/>
      <c r="F230" s="275"/>
      <c r="G230" s="275"/>
      <c r="H230" s="275"/>
      <c r="I230" s="275"/>
      <c r="J230" s="275"/>
      <c r="K230" s="275"/>
      <c r="L230" s="275"/>
      <c r="M230" s="275"/>
      <c r="N230" s="275"/>
      <c r="O230" s="275"/>
      <c r="P230" s="275"/>
      <c r="Q230" s="275"/>
      <c r="R230" s="275"/>
      <c r="S230" s="275"/>
      <c r="T230" s="275"/>
      <c r="U230" s="275"/>
      <c r="V230" s="275"/>
      <c r="W230" s="275"/>
      <c r="X230" s="275"/>
      <c r="Y230" s="275"/>
      <c r="Z230" s="275"/>
      <c r="AA230" s="275"/>
      <c r="AB230" s="275"/>
    </row>
    <row r="231" spans="2:28" ht="16.149999999999999" customHeight="1">
      <c r="B231" s="3"/>
      <c r="C231" s="4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</row>
    <row r="232" spans="2:28" ht="16.149999999999999" customHeight="1">
      <c r="B232" s="3"/>
      <c r="C232" s="48" t="s">
        <v>6</v>
      </c>
      <c r="D232" s="11" t="s">
        <v>364</v>
      </c>
      <c r="E232" s="11"/>
      <c r="F232" s="11"/>
      <c r="G232" s="11"/>
      <c r="H232" s="11"/>
      <c r="I232" s="11"/>
      <c r="J232" s="11"/>
      <c r="K232" s="11"/>
      <c r="L232" s="22" t="s">
        <v>8</v>
      </c>
      <c r="M232" s="285" t="s">
        <v>137</v>
      </c>
      <c r="N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11"/>
      <c r="Y232" s="11"/>
      <c r="Z232" s="1"/>
      <c r="AA232" s="1"/>
      <c r="AB232" s="1"/>
    </row>
    <row r="234" spans="2:28" ht="16.149999999999999" customHeight="1">
      <c r="B234" s="592" t="s">
        <v>365</v>
      </c>
      <c r="C234" s="593"/>
      <c r="D234" s="593"/>
      <c r="E234" s="593"/>
      <c r="F234" s="594"/>
      <c r="G234" s="592" t="s">
        <v>366</v>
      </c>
      <c r="H234" s="593"/>
      <c r="I234" s="593"/>
      <c r="J234" s="593"/>
      <c r="K234" s="594"/>
      <c r="L234" s="282" t="s">
        <v>367</v>
      </c>
      <c r="M234" s="282"/>
      <c r="N234" s="282"/>
      <c r="O234" s="282"/>
      <c r="P234" s="592" t="s">
        <v>368</v>
      </c>
      <c r="Q234" s="593"/>
      <c r="R234" s="593"/>
      <c r="S234" s="594"/>
      <c r="T234" s="593" t="s">
        <v>352</v>
      </c>
      <c r="U234" s="593"/>
      <c r="V234" s="593"/>
      <c r="W234" s="593"/>
      <c r="X234" s="592" t="s">
        <v>353</v>
      </c>
      <c r="Y234" s="593"/>
      <c r="Z234" s="593"/>
      <c r="AA234" s="593"/>
      <c r="AB234" s="594"/>
    </row>
    <row r="235" spans="2:28" ht="16.149999999999999" customHeight="1">
      <c r="B235" s="595" t="s">
        <v>369</v>
      </c>
      <c r="C235" s="596"/>
      <c r="D235" s="596"/>
      <c r="E235" s="596"/>
      <c r="F235" s="597"/>
      <c r="G235" s="595" t="s">
        <v>370</v>
      </c>
      <c r="H235" s="596"/>
      <c r="I235" s="596"/>
      <c r="J235" s="596"/>
      <c r="K235" s="597"/>
      <c r="L235" s="281" t="s">
        <v>371</v>
      </c>
      <c r="M235" s="281"/>
      <c r="N235" s="281"/>
      <c r="O235" s="281"/>
      <c r="P235" s="595" t="s">
        <v>372</v>
      </c>
      <c r="Q235" s="596"/>
      <c r="R235" s="596"/>
      <c r="S235" s="597"/>
      <c r="T235" s="595" t="s">
        <v>373</v>
      </c>
      <c r="U235" s="596"/>
      <c r="V235" s="596"/>
      <c r="W235" s="597"/>
      <c r="X235" s="595" t="s">
        <v>374</v>
      </c>
      <c r="Y235" s="596"/>
      <c r="Z235" s="596"/>
      <c r="AA235" s="596"/>
      <c r="AB235" s="597"/>
    </row>
    <row r="236" spans="2:28" ht="16.149999999999999" customHeight="1">
      <c r="B236" s="602">
        <v>300</v>
      </c>
      <c r="C236" s="603"/>
      <c r="D236" s="603"/>
      <c r="E236" s="598" t="s">
        <v>361</v>
      </c>
      <c r="F236" s="278"/>
      <c r="G236" s="602">
        <v>440</v>
      </c>
      <c r="H236" s="603"/>
      <c r="I236" s="603"/>
      <c r="J236" s="598" t="s">
        <v>361</v>
      </c>
      <c r="K236" s="278"/>
      <c r="L236" s="279">
        <v>1.5E-3</v>
      </c>
      <c r="M236" s="604"/>
      <c r="N236" s="604"/>
      <c r="O236" s="280"/>
      <c r="P236" s="605">
        <v>1.15E-2</v>
      </c>
      <c r="Q236" s="606"/>
      <c r="R236" s="606"/>
      <c r="S236" s="607"/>
      <c r="T236" s="606">
        <v>0.125</v>
      </c>
      <c r="U236" s="606"/>
      <c r="V236" s="606"/>
      <c r="W236" s="606"/>
      <c r="X236" s="608">
        <v>200000</v>
      </c>
      <c r="Y236" s="609"/>
      <c r="Z236" s="609"/>
      <c r="AA236" s="610" t="s">
        <v>361</v>
      </c>
      <c r="AB236" s="611"/>
    </row>
    <row r="237" spans="2:28" ht="16.149999999999999" customHeight="1">
      <c r="B237" s="22"/>
      <c r="C237" s="22"/>
      <c r="D237" s="22"/>
      <c r="E237" s="124"/>
      <c r="F237" s="124"/>
      <c r="G237" s="22"/>
      <c r="H237" s="22"/>
      <c r="I237" s="22"/>
      <c r="J237" s="124"/>
      <c r="K237" s="124"/>
      <c r="L237" s="22"/>
      <c r="M237" s="22"/>
      <c r="N237" s="22"/>
      <c r="O237" s="22"/>
      <c r="P237" s="23"/>
      <c r="Q237" s="23"/>
      <c r="R237" s="23"/>
      <c r="S237" s="23"/>
      <c r="T237" s="23"/>
      <c r="U237" s="23"/>
      <c r="V237" s="23"/>
      <c r="W237" s="23"/>
      <c r="X237" s="24"/>
      <c r="Y237" s="25"/>
      <c r="Z237" s="25"/>
      <c r="AA237" s="11"/>
      <c r="AB237" s="11"/>
    </row>
    <row r="251" spans="2:28" ht="16.149999999999999" customHeight="1">
      <c r="B251" s="275" t="s">
        <v>375</v>
      </c>
      <c r="C251" s="275"/>
      <c r="D251" s="275"/>
      <c r="E251" s="275"/>
      <c r="F251" s="275"/>
      <c r="G251" s="275"/>
      <c r="H251" s="275"/>
      <c r="I251" s="275"/>
      <c r="J251" s="275"/>
      <c r="K251" s="275"/>
      <c r="L251" s="275"/>
      <c r="M251" s="275"/>
      <c r="N251" s="275"/>
      <c r="O251" s="275"/>
      <c r="P251" s="275"/>
      <c r="Q251" s="275"/>
      <c r="R251" s="275"/>
      <c r="S251" s="275"/>
      <c r="T251" s="275"/>
      <c r="U251" s="275"/>
      <c r="V251" s="275"/>
      <c r="W251" s="275"/>
      <c r="X251" s="275"/>
      <c r="Y251" s="275"/>
      <c r="Z251" s="275"/>
      <c r="AA251" s="275"/>
      <c r="AB251" s="275"/>
    </row>
    <row r="252" spans="2:28" ht="16.149999999999999" customHeight="1">
      <c r="B252" s="3"/>
      <c r="C252" s="4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</row>
    <row r="253" spans="2:28" ht="16.149999999999999" customHeight="1">
      <c r="B253" s="3" t="s">
        <v>376</v>
      </c>
      <c r="C253" s="4" t="s">
        <v>377</v>
      </c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</row>
    <row r="254" spans="2:28" ht="16.149999999999999" customHeight="1">
      <c r="B254" s="3"/>
      <c r="C254" s="11" t="s">
        <v>378</v>
      </c>
      <c r="D254" s="11" t="s">
        <v>379</v>
      </c>
      <c r="E254" s="11"/>
      <c r="F254" s="11"/>
      <c r="G254" s="11"/>
      <c r="H254" s="22" t="s">
        <v>8</v>
      </c>
      <c r="I254" s="276">
        <v>0.41356783919597989</v>
      </c>
      <c r="J254" s="277"/>
      <c r="K254" s="277"/>
      <c r="L254" s="277"/>
      <c r="M254" s="11" t="s">
        <v>380</v>
      </c>
      <c r="N254" s="11"/>
      <c r="O254" s="11"/>
      <c r="P254" s="11"/>
      <c r="Q254" s="11"/>
      <c r="R254" s="29"/>
      <c r="S254" s="20"/>
      <c r="T254" s="20"/>
      <c r="U254" s="20"/>
      <c r="V254" s="11"/>
      <c r="W254" s="11"/>
      <c r="X254" s="1"/>
      <c r="Y254" s="1"/>
      <c r="Z254" s="1"/>
      <c r="AA254" s="1"/>
      <c r="AB254" s="1"/>
    </row>
  </sheetData>
  <mergeCells count="348">
    <mergeCell ref="U14:W14"/>
    <mergeCell ref="X14:Y14"/>
    <mergeCell ref="S15:T15"/>
    <mergeCell ref="U15:W15"/>
    <mergeCell ref="X15:Y15"/>
    <mergeCell ref="S16:T16"/>
    <mergeCell ref="U16:W16"/>
    <mergeCell ref="X16:Y16"/>
    <mergeCell ref="A2:AC3"/>
    <mergeCell ref="I6:Z6"/>
    <mergeCell ref="I8:L8"/>
    <mergeCell ref="C12:R12"/>
    <mergeCell ref="S12:Y12"/>
    <mergeCell ref="C13:R23"/>
    <mergeCell ref="S13:T13"/>
    <mergeCell ref="U13:W13"/>
    <mergeCell ref="X13:Y13"/>
    <mergeCell ref="S14:T14"/>
    <mergeCell ref="S19:T19"/>
    <mergeCell ref="U19:W19"/>
    <mergeCell ref="X19:Y19"/>
    <mergeCell ref="S20:T20"/>
    <mergeCell ref="U20:W20"/>
    <mergeCell ref="X20:Y20"/>
    <mergeCell ref="S17:T17"/>
    <mergeCell ref="U17:W17"/>
    <mergeCell ref="X17:Y17"/>
    <mergeCell ref="S18:T18"/>
    <mergeCell ref="U18:W18"/>
    <mergeCell ref="X18:Y18"/>
    <mergeCell ref="S23:T23"/>
    <mergeCell ref="U23:W23"/>
    <mergeCell ref="X23:Y23"/>
    <mergeCell ref="C27:E27"/>
    <mergeCell ref="F27:H27"/>
    <mergeCell ref="I27:K27"/>
    <mergeCell ref="L27:N27"/>
    <mergeCell ref="O27:Q27"/>
    <mergeCell ref="S21:T21"/>
    <mergeCell ref="U21:W21"/>
    <mergeCell ref="X21:Y21"/>
    <mergeCell ref="S22:T22"/>
    <mergeCell ref="U22:W22"/>
    <mergeCell ref="X22:Y22"/>
    <mergeCell ref="C31:G31"/>
    <mergeCell ref="I31:K31"/>
    <mergeCell ref="B36:G36"/>
    <mergeCell ref="H36:Y38"/>
    <mergeCell ref="Z36:AB38"/>
    <mergeCell ref="B37:C38"/>
    <mergeCell ref="D37:E38"/>
    <mergeCell ref="F37:G38"/>
    <mergeCell ref="C28:E28"/>
    <mergeCell ref="F28:H28"/>
    <mergeCell ref="I28:K28"/>
    <mergeCell ref="L28:N28"/>
    <mergeCell ref="O28:Q28"/>
    <mergeCell ref="C29:E29"/>
    <mergeCell ref="F29:H29"/>
    <mergeCell ref="I29:K29"/>
    <mergeCell ref="L29:N29"/>
    <mergeCell ref="O29:Q29"/>
    <mergeCell ref="D48:E59"/>
    <mergeCell ref="F48:G59"/>
    <mergeCell ref="H48:H52"/>
    <mergeCell ref="I48:P49"/>
    <mergeCell ref="Q48:Y49"/>
    <mergeCell ref="I50:P52"/>
    <mergeCell ref="B39:C41"/>
    <mergeCell ref="D39:E41"/>
    <mergeCell ref="F39:G41"/>
    <mergeCell ref="H39:Y41"/>
    <mergeCell ref="B42:C59"/>
    <mergeCell ref="D42:E47"/>
    <mergeCell ref="F42:G47"/>
    <mergeCell ref="H42:H46"/>
    <mergeCell ref="I42:P43"/>
    <mergeCell ref="H53:H59"/>
    <mergeCell ref="I53:I58"/>
    <mergeCell ref="J53:K54"/>
    <mergeCell ref="L53:P54"/>
    <mergeCell ref="Q53:Y54"/>
    <mergeCell ref="Z53:AB54"/>
    <mergeCell ref="J55:K56"/>
    <mergeCell ref="L55:P56"/>
    <mergeCell ref="Q42:Y43"/>
    <mergeCell ref="I44:P46"/>
    <mergeCell ref="Q44:Y47"/>
    <mergeCell ref="H47:P47"/>
    <mergeCell ref="Z39:AB49"/>
    <mergeCell ref="Q55:Y56"/>
    <mergeCell ref="Z55:AB56"/>
    <mergeCell ref="J57:K58"/>
    <mergeCell ref="L57:P58"/>
    <mergeCell ref="Q57:Y59"/>
    <mergeCell ref="Z57:AB59"/>
    <mergeCell ref="I59:P59"/>
    <mergeCell ref="Q50:Y52"/>
    <mergeCell ref="Z50:AB52"/>
    <mergeCell ref="X65:AB65"/>
    <mergeCell ref="B66:E66"/>
    <mergeCell ref="F66:I66"/>
    <mergeCell ref="J66:M66"/>
    <mergeCell ref="N66:Q66"/>
    <mergeCell ref="R66:T66"/>
    <mergeCell ref="U66:W66"/>
    <mergeCell ref="X66:AB66"/>
    <mergeCell ref="M63:W63"/>
    <mergeCell ref="B65:E65"/>
    <mergeCell ref="F65:I65"/>
    <mergeCell ref="J65:M65"/>
    <mergeCell ref="N65:Q65"/>
    <mergeCell ref="R65:T65"/>
    <mergeCell ref="U65:W65"/>
    <mergeCell ref="N67:Q67"/>
    <mergeCell ref="R67:T67"/>
    <mergeCell ref="U67:W67"/>
    <mergeCell ref="X67:Z67"/>
    <mergeCell ref="B82:AB82"/>
    <mergeCell ref="M84:W84"/>
    <mergeCell ref="B67:C67"/>
    <mergeCell ref="D67:E67"/>
    <mergeCell ref="F67:G67"/>
    <mergeCell ref="H67:I67"/>
    <mergeCell ref="J67:K67"/>
    <mergeCell ref="L67:M67"/>
    <mergeCell ref="X86:AB86"/>
    <mergeCell ref="B87:E87"/>
    <mergeCell ref="F87:I87"/>
    <mergeCell ref="J87:M87"/>
    <mergeCell ref="N87:Q87"/>
    <mergeCell ref="R87:T87"/>
    <mergeCell ref="U87:W87"/>
    <mergeCell ref="X87:AB87"/>
    <mergeCell ref="B86:E86"/>
    <mergeCell ref="F86:I86"/>
    <mergeCell ref="J86:M86"/>
    <mergeCell ref="N86:Q86"/>
    <mergeCell ref="R86:T86"/>
    <mergeCell ref="U86:W86"/>
    <mergeCell ref="N88:Q88"/>
    <mergeCell ref="R88:T88"/>
    <mergeCell ref="U88:W88"/>
    <mergeCell ref="X88:Z88"/>
    <mergeCell ref="B103:AB103"/>
    <mergeCell ref="M105:W105"/>
    <mergeCell ref="B88:C88"/>
    <mergeCell ref="D88:E88"/>
    <mergeCell ref="F88:G88"/>
    <mergeCell ref="H88:I88"/>
    <mergeCell ref="J88:K88"/>
    <mergeCell ref="L88:M88"/>
    <mergeCell ref="B108:F108"/>
    <mergeCell ref="G108:K108"/>
    <mergeCell ref="L108:O108"/>
    <mergeCell ref="P108:S108"/>
    <mergeCell ref="T108:W108"/>
    <mergeCell ref="X108:AB108"/>
    <mergeCell ref="B107:F107"/>
    <mergeCell ref="G107:K107"/>
    <mergeCell ref="L107:O107"/>
    <mergeCell ref="P107:S107"/>
    <mergeCell ref="T107:W107"/>
    <mergeCell ref="X107:AB107"/>
    <mergeCell ref="T109:W109"/>
    <mergeCell ref="X109:Z109"/>
    <mergeCell ref="B124:AB124"/>
    <mergeCell ref="I127:L127"/>
    <mergeCell ref="A129:AC130"/>
    <mergeCell ref="I133:Z133"/>
    <mergeCell ref="B109:D109"/>
    <mergeCell ref="E109:F109"/>
    <mergeCell ref="G109:I109"/>
    <mergeCell ref="J109:K109"/>
    <mergeCell ref="L109:O109"/>
    <mergeCell ref="P109:S109"/>
    <mergeCell ref="S142:T142"/>
    <mergeCell ref="U142:W142"/>
    <mergeCell ref="X142:Y142"/>
    <mergeCell ref="S143:T143"/>
    <mergeCell ref="U143:W143"/>
    <mergeCell ref="X143:Y143"/>
    <mergeCell ref="I135:L135"/>
    <mergeCell ref="C139:R139"/>
    <mergeCell ref="S139:Y139"/>
    <mergeCell ref="C140:R150"/>
    <mergeCell ref="S140:T140"/>
    <mergeCell ref="U140:W140"/>
    <mergeCell ref="X140:Y140"/>
    <mergeCell ref="S141:T141"/>
    <mergeCell ref="U141:W141"/>
    <mergeCell ref="X141:Y141"/>
    <mergeCell ref="S146:T146"/>
    <mergeCell ref="U146:W146"/>
    <mergeCell ref="X146:Y146"/>
    <mergeCell ref="S147:T147"/>
    <mergeCell ref="U147:W147"/>
    <mergeCell ref="X147:Y147"/>
    <mergeCell ref="S144:T144"/>
    <mergeCell ref="U144:W144"/>
    <mergeCell ref="X144:Y144"/>
    <mergeCell ref="S145:T145"/>
    <mergeCell ref="U145:W145"/>
    <mergeCell ref="X145:Y145"/>
    <mergeCell ref="S150:T150"/>
    <mergeCell ref="U150:W150"/>
    <mergeCell ref="X150:Y150"/>
    <mergeCell ref="C154:E154"/>
    <mergeCell ref="F154:H154"/>
    <mergeCell ref="I154:K154"/>
    <mergeCell ref="L154:N154"/>
    <mergeCell ref="O154:Q154"/>
    <mergeCell ref="S148:T148"/>
    <mergeCell ref="U148:W148"/>
    <mergeCell ref="X148:Y148"/>
    <mergeCell ref="S149:T149"/>
    <mergeCell ref="U149:W149"/>
    <mergeCell ref="X149:Y149"/>
    <mergeCell ref="C158:G158"/>
    <mergeCell ref="I158:K158"/>
    <mergeCell ref="B163:G163"/>
    <mergeCell ref="H163:Y165"/>
    <mergeCell ref="Z163:AB165"/>
    <mergeCell ref="B164:C165"/>
    <mergeCell ref="D164:E165"/>
    <mergeCell ref="F164:G165"/>
    <mergeCell ref="C155:E155"/>
    <mergeCell ref="F155:H155"/>
    <mergeCell ref="I155:K155"/>
    <mergeCell ref="L155:N155"/>
    <mergeCell ref="O155:Q155"/>
    <mergeCell ref="C156:E156"/>
    <mergeCell ref="F156:H156"/>
    <mergeCell ref="I156:K156"/>
    <mergeCell ref="L156:N156"/>
    <mergeCell ref="O156:Q156"/>
    <mergeCell ref="D175:E186"/>
    <mergeCell ref="F175:G186"/>
    <mergeCell ref="H175:H179"/>
    <mergeCell ref="I175:P176"/>
    <mergeCell ref="Q175:Y176"/>
    <mergeCell ref="I177:P179"/>
    <mergeCell ref="B166:C168"/>
    <mergeCell ref="D166:E168"/>
    <mergeCell ref="F166:G168"/>
    <mergeCell ref="H166:Y168"/>
    <mergeCell ref="B169:C186"/>
    <mergeCell ref="D169:E174"/>
    <mergeCell ref="F169:G174"/>
    <mergeCell ref="H169:H173"/>
    <mergeCell ref="I169:P170"/>
    <mergeCell ref="H180:H186"/>
    <mergeCell ref="I180:I185"/>
    <mergeCell ref="J180:K181"/>
    <mergeCell ref="L180:P181"/>
    <mergeCell ref="Q180:Y181"/>
    <mergeCell ref="Z180:AB181"/>
    <mergeCell ref="J182:K183"/>
    <mergeCell ref="L182:P183"/>
    <mergeCell ref="Q169:Y170"/>
    <mergeCell ref="I171:P173"/>
    <mergeCell ref="Q171:Y174"/>
    <mergeCell ref="H174:P174"/>
    <mergeCell ref="Z166:AB176"/>
    <mergeCell ref="Q182:Y183"/>
    <mergeCell ref="Z182:AB183"/>
    <mergeCell ref="J184:K185"/>
    <mergeCell ref="L184:P185"/>
    <mergeCell ref="Q184:Y186"/>
    <mergeCell ref="Z184:AB186"/>
    <mergeCell ref="I186:P186"/>
    <mergeCell ref="Q177:Y179"/>
    <mergeCell ref="Z177:AB179"/>
    <mergeCell ref="X192:AB192"/>
    <mergeCell ref="B193:E193"/>
    <mergeCell ref="F193:I193"/>
    <mergeCell ref="J193:M193"/>
    <mergeCell ref="N193:Q193"/>
    <mergeCell ref="R193:T193"/>
    <mergeCell ref="U193:W193"/>
    <mergeCell ref="X193:AB193"/>
    <mergeCell ref="M190:W190"/>
    <mergeCell ref="B192:E192"/>
    <mergeCell ref="F192:I192"/>
    <mergeCell ref="J192:M192"/>
    <mergeCell ref="N192:Q192"/>
    <mergeCell ref="R192:T192"/>
    <mergeCell ref="U192:W192"/>
    <mergeCell ref="N194:Q194"/>
    <mergeCell ref="R194:T194"/>
    <mergeCell ref="U194:W194"/>
    <mergeCell ref="X194:Z194"/>
    <mergeCell ref="B209:AB209"/>
    <mergeCell ref="M211:W211"/>
    <mergeCell ref="B194:C194"/>
    <mergeCell ref="D194:E194"/>
    <mergeCell ref="F194:G194"/>
    <mergeCell ref="H194:I194"/>
    <mergeCell ref="J194:K194"/>
    <mergeCell ref="L194:M194"/>
    <mergeCell ref="X213:AB213"/>
    <mergeCell ref="B214:E214"/>
    <mergeCell ref="F214:I214"/>
    <mergeCell ref="J214:M214"/>
    <mergeCell ref="N214:Q214"/>
    <mergeCell ref="R214:T214"/>
    <mergeCell ref="U214:W214"/>
    <mergeCell ref="X214:AB214"/>
    <mergeCell ref="B213:E213"/>
    <mergeCell ref="F213:I213"/>
    <mergeCell ref="J213:M213"/>
    <mergeCell ref="N213:Q213"/>
    <mergeCell ref="R213:T213"/>
    <mergeCell ref="U213:W213"/>
    <mergeCell ref="N215:Q215"/>
    <mergeCell ref="R215:T215"/>
    <mergeCell ref="U215:W215"/>
    <mergeCell ref="X215:Z215"/>
    <mergeCell ref="B230:AB230"/>
    <mergeCell ref="M232:W232"/>
    <mergeCell ref="B215:C215"/>
    <mergeCell ref="D215:E215"/>
    <mergeCell ref="F215:G215"/>
    <mergeCell ref="H215:I215"/>
    <mergeCell ref="J215:K215"/>
    <mergeCell ref="L215:M215"/>
    <mergeCell ref="B235:F235"/>
    <mergeCell ref="G235:K235"/>
    <mergeCell ref="L235:O235"/>
    <mergeCell ref="P235:S235"/>
    <mergeCell ref="T235:W235"/>
    <mergeCell ref="X235:AB235"/>
    <mergeCell ref="B234:F234"/>
    <mergeCell ref="G234:K234"/>
    <mergeCell ref="L234:O234"/>
    <mergeCell ref="P234:S234"/>
    <mergeCell ref="T234:W234"/>
    <mergeCell ref="X234:AB234"/>
    <mergeCell ref="T236:W236"/>
    <mergeCell ref="X236:Z236"/>
    <mergeCell ref="B251:AB251"/>
    <mergeCell ref="I254:L254"/>
    <mergeCell ref="B236:D236"/>
    <mergeCell ref="E236:F236"/>
    <mergeCell ref="G236:I236"/>
    <mergeCell ref="J236:K236"/>
    <mergeCell ref="L236:O236"/>
    <mergeCell ref="P236:S236"/>
  </mergeCells>
  <phoneticPr fontId="6" type="noConversion"/>
  <pageMargins left="0.51181102362204733" right="0.47244094488188981" top="0.78740157480314965" bottom="0.66929133858267731" header="0.3" footer="0.3"/>
  <pageSetup paperSize="9" scale="90" orientation="portrait" r:id="rId1"/>
  <rowBreaks count="5" manualBreakCount="5">
    <brk id="53" max="28" man="1"/>
    <brk id="106" max="28" man="1"/>
    <brk id="159" max="28" man="1"/>
    <brk id="212" max="28" man="1"/>
    <brk id="265" max="28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74787-879D-4070-A210-07DD211846D4}">
  <sheetPr>
    <tabColor rgb="FF0070C0"/>
  </sheetPr>
  <dimension ref="A2:AC723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382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383</v>
      </c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  <c r="AA5" s="123"/>
      <c r="AB5" s="123"/>
    </row>
    <row r="6" spans="1:29" ht="16.149999999999999" customHeight="1">
      <c r="B6" s="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</row>
    <row r="7" spans="1:29" ht="16.149999999999999" customHeight="1">
      <c r="B7" s="47" t="s">
        <v>174</v>
      </c>
      <c r="C7" s="39" t="s">
        <v>384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8"/>
      <c r="AA7" s="38"/>
      <c r="AB7" s="123"/>
    </row>
    <row r="8" spans="1:29" ht="16.149999999999999" customHeight="1">
      <c r="B8" s="38"/>
      <c r="C8" s="39" t="s">
        <v>385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8"/>
      <c r="AA8" s="38"/>
      <c r="AB8" s="123"/>
    </row>
    <row r="9" spans="1:29" ht="16.149999999999999" customHeigh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8"/>
      <c r="AA9" s="38"/>
      <c r="AB9" s="123"/>
    </row>
    <row r="10" spans="1:29" ht="16.149999999999999" customHeight="1">
      <c r="B10" s="39"/>
      <c r="C10" s="39"/>
      <c r="D10" s="39"/>
      <c r="E10" s="39"/>
      <c r="F10" s="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39"/>
      <c r="Y10" s="39"/>
      <c r="Z10" s="38"/>
      <c r="AA10" s="38"/>
      <c r="AB10" s="123"/>
    </row>
    <row r="11" spans="1:29" ht="16.149999999999999" customHeight="1">
      <c r="B11" s="39"/>
      <c r="C11" s="39"/>
      <c r="D11" s="39"/>
      <c r="E11" s="39"/>
      <c r="F11" s="39"/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39"/>
      <c r="Y11" s="39"/>
      <c r="Z11" s="38"/>
      <c r="AA11" s="38"/>
      <c r="AB11" s="123"/>
    </row>
    <row r="12" spans="1:29" ht="16.149999999999999" customHeight="1">
      <c r="B12" s="39"/>
      <c r="C12" s="39"/>
      <c r="D12" s="39"/>
      <c r="E12" s="39"/>
      <c r="F12" s="39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39"/>
      <c r="Y12" s="39"/>
      <c r="Z12" s="38"/>
      <c r="AA12" s="38"/>
      <c r="AB12" s="123"/>
    </row>
    <row r="13" spans="1:29" ht="16.149999999999999" customHeight="1">
      <c r="B13" s="39"/>
      <c r="C13" s="39"/>
      <c r="D13" s="39"/>
      <c r="E13" s="39"/>
      <c r="F13" s="39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39"/>
      <c r="Y13" s="39"/>
      <c r="Z13" s="38"/>
      <c r="AA13" s="38"/>
      <c r="AB13" s="123"/>
    </row>
    <row r="14" spans="1:29" ht="16.149999999999999" customHeight="1">
      <c r="B14" s="39"/>
      <c r="C14" s="39"/>
      <c r="D14" s="39"/>
      <c r="E14" s="39"/>
      <c r="F14" s="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39"/>
      <c r="Y14" s="39"/>
      <c r="Z14" s="38"/>
      <c r="AA14" s="38"/>
      <c r="AB14" s="123"/>
    </row>
    <row r="15" spans="1:29" ht="16.149999999999999" customHeight="1">
      <c r="B15" s="39"/>
      <c r="C15" s="39"/>
      <c r="D15" s="39"/>
      <c r="E15" s="39"/>
      <c r="F15" s="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39"/>
      <c r="Y15" s="39"/>
      <c r="Z15" s="38"/>
      <c r="AA15" s="38"/>
      <c r="AB15" s="123"/>
    </row>
    <row r="16" spans="1:29" ht="16.149999999999999" customHeight="1">
      <c r="B16" s="39"/>
      <c r="C16" s="39"/>
      <c r="D16" s="39"/>
      <c r="E16" s="39"/>
      <c r="F16" s="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39"/>
      <c r="Y16" s="39"/>
      <c r="Z16" s="39"/>
      <c r="AA16" s="39"/>
      <c r="AB16" s="123"/>
    </row>
    <row r="17" spans="2:28" ht="16.149999999999999" customHeight="1">
      <c r="B17" s="39"/>
      <c r="C17" s="39"/>
      <c r="D17" s="39"/>
      <c r="E17" s="39"/>
      <c r="F17" s="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39"/>
      <c r="Y17" s="39"/>
      <c r="Z17" s="38"/>
      <c r="AA17" s="38"/>
      <c r="AB17" s="123"/>
    </row>
    <row r="18" spans="2:28" ht="16.149999999999999" customHeight="1">
      <c r="B18" s="39"/>
      <c r="C18" s="39"/>
      <c r="D18" s="39"/>
      <c r="E18" s="39"/>
      <c r="F18" s="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39"/>
      <c r="Y18" s="39"/>
      <c r="Z18" s="38"/>
      <c r="AA18" s="38"/>
      <c r="AB18" s="123"/>
    </row>
    <row r="19" spans="2:28" ht="16.149999999999999" customHeight="1">
      <c r="B19" s="39"/>
      <c r="C19" s="39"/>
      <c r="D19" s="39"/>
      <c r="E19" s="39"/>
      <c r="F19" s="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39"/>
      <c r="Y19" s="39"/>
      <c r="Z19" s="39"/>
      <c r="AA19" s="39"/>
      <c r="AB19" s="123"/>
    </row>
    <row r="20" spans="2:28" ht="16.149999999999999" customHeight="1">
      <c r="B20" s="1"/>
      <c r="C20" s="1"/>
      <c r="D20" s="1"/>
      <c r="E20" s="39"/>
      <c r="F20" s="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39"/>
      <c r="Y20" s="39"/>
      <c r="Z20" s="1"/>
      <c r="AA20" s="1"/>
      <c r="AB20" s="123"/>
    </row>
    <row r="21" spans="2:28" ht="16.149999999999999" customHeight="1">
      <c r="B21" s="1"/>
      <c r="C21" s="1"/>
      <c r="D21" s="1"/>
      <c r="E21" s="39"/>
      <c r="F21" s="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39"/>
      <c r="Y21" s="39"/>
      <c r="Z21" s="1"/>
      <c r="AA21" s="1"/>
      <c r="AB21" s="123"/>
    </row>
    <row r="22" spans="2:28" ht="16.149999999999999" customHeight="1">
      <c r="B22" s="1"/>
      <c r="C22" s="1"/>
      <c r="D22" s="1"/>
      <c r="E22" s="39"/>
      <c r="F22" s="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39"/>
      <c r="Y22" s="39"/>
      <c r="Z22" s="1"/>
      <c r="AA22" s="1"/>
      <c r="AB22" s="123"/>
    </row>
    <row r="23" spans="2:28" ht="16.149999999999999" customHeight="1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23"/>
    </row>
    <row r="24" spans="2:28" ht="16.149999999999999" customHeight="1">
      <c r="B24" s="39"/>
      <c r="C24" s="1"/>
      <c r="D24" s="39"/>
      <c r="E24" s="39"/>
      <c r="F24" s="39"/>
      <c r="G24" s="239" t="s">
        <v>386</v>
      </c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39"/>
      <c r="Y24" s="39"/>
      <c r="Z24" s="39"/>
      <c r="AA24" s="39"/>
      <c r="AB24" s="123"/>
    </row>
    <row r="25" spans="2:28" ht="16.149999999999999" customHeight="1">
      <c r="B25" s="39" t="s">
        <v>248</v>
      </c>
      <c r="C25" s="39"/>
      <c r="D25" s="39"/>
      <c r="E25" s="49" t="s">
        <v>387</v>
      </c>
      <c r="F25" s="49"/>
      <c r="G25" s="47" t="s">
        <v>88</v>
      </c>
      <c r="H25" s="39" t="s">
        <v>388</v>
      </c>
      <c r="I25" s="39"/>
      <c r="J25" s="39"/>
      <c r="K25" s="39"/>
      <c r="L25" s="39"/>
      <c r="M25" s="39"/>
      <c r="N25" s="39"/>
      <c r="O25" s="39"/>
      <c r="P25" s="39"/>
      <c r="Q25" s="47"/>
      <c r="R25" s="49" t="s">
        <v>389</v>
      </c>
      <c r="S25" s="49"/>
      <c r="T25" s="47" t="s">
        <v>88</v>
      </c>
      <c r="U25" s="39" t="s">
        <v>390</v>
      </c>
      <c r="V25" s="39"/>
      <c r="W25" s="39"/>
      <c r="X25" s="39"/>
      <c r="Y25" s="39"/>
      <c r="Z25" s="38"/>
      <c r="AA25" s="38"/>
      <c r="AB25" s="123"/>
    </row>
    <row r="26" spans="2:28" ht="16.149999999999999" customHeight="1">
      <c r="B26" s="47"/>
      <c r="C26" s="47"/>
      <c r="D26" s="47"/>
      <c r="E26" s="49" t="s">
        <v>391</v>
      </c>
      <c r="F26" s="49"/>
      <c r="G26" s="47" t="s">
        <v>88</v>
      </c>
      <c r="H26" s="39" t="s">
        <v>392</v>
      </c>
      <c r="I26" s="39"/>
      <c r="J26" s="39"/>
      <c r="K26" s="39"/>
      <c r="L26" s="39"/>
      <c r="M26" s="39"/>
      <c r="N26" s="39"/>
      <c r="O26" s="39"/>
      <c r="P26" s="39"/>
      <c r="Q26" s="47"/>
      <c r="R26" s="49" t="s">
        <v>393</v>
      </c>
      <c r="S26" s="49"/>
      <c r="T26" s="47" t="s">
        <v>88</v>
      </c>
      <c r="U26" s="39" t="s">
        <v>394</v>
      </c>
      <c r="V26" s="39"/>
      <c r="W26" s="39"/>
      <c r="X26" s="39"/>
      <c r="Y26" s="39"/>
      <c r="Z26" s="38"/>
      <c r="AA26" s="38"/>
      <c r="AB26" s="123"/>
    </row>
    <row r="27" spans="2:28" ht="16.149999999999999" customHeight="1">
      <c r="B27" s="47"/>
      <c r="C27" s="47"/>
      <c r="D27" s="47"/>
      <c r="E27" s="49" t="s">
        <v>395</v>
      </c>
      <c r="F27" s="49"/>
      <c r="G27" s="47" t="s">
        <v>88</v>
      </c>
      <c r="H27" s="39" t="s">
        <v>396</v>
      </c>
      <c r="I27" s="39"/>
      <c r="J27" s="39"/>
      <c r="K27" s="39"/>
      <c r="L27" s="39"/>
      <c r="M27" s="39"/>
      <c r="N27" s="39"/>
      <c r="O27" s="47"/>
      <c r="P27" s="47"/>
      <c r="Q27" s="47"/>
      <c r="R27" s="49" t="s">
        <v>397</v>
      </c>
      <c r="S27" s="49"/>
      <c r="T27" s="47" t="s">
        <v>88</v>
      </c>
      <c r="U27" s="39" t="s">
        <v>398</v>
      </c>
      <c r="V27" s="39"/>
      <c r="W27" s="39"/>
      <c r="X27" s="39"/>
      <c r="Y27" s="39"/>
      <c r="Z27" s="38"/>
      <c r="AA27" s="38"/>
      <c r="AB27" s="123"/>
    </row>
    <row r="28" spans="2:28" ht="16.149999999999999" customHeight="1">
      <c r="B28" s="47" t="s">
        <v>174</v>
      </c>
      <c r="C28" s="39" t="s">
        <v>399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8"/>
      <c r="AA28" s="38"/>
      <c r="AB28" s="123"/>
    </row>
    <row r="29" spans="2:28" ht="16.149999999999999" customHeight="1">
      <c r="B29" s="39"/>
      <c r="C29" s="39" t="s">
        <v>400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8"/>
      <c r="AA29" s="38"/>
      <c r="AB29" s="123"/>
    </row>
    <row r="30" spans="2:28" ht="16.149999999999999" customHeight="1">
      <c r="B30" s="39"/>
      <c r="C30" s="39" t="s">
        <v>401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8"/>
      <c r="AA30" s="38"/>
      <c r="AB30" s="123"/>
    </row>
    <row r="31" spans="2:28" ht="16.149999999999999" customHeight="1"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8"/>
      <c r="AA31" s="38"/>
      <c r="AB31" s="123"/>
    </row>
    <row r="32" spans="2:28" ht="16.149999999999999" customHeight="1">
      <c r="B32" s="47" t="s">
        <v>174</v>
      </c>
      <c r="C32" s="39" t="s">
        <v>402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8"/>
      <c r="AA32" s="38"/>
      <c r="AB32" s="123"/>
    </row>
    <row r="33" spans="2:28" ht="16.149999999999999" customHeight="1">
      <c r="B33" s="39"/>
      <c r="C33" s="39" t="s">
        <v>403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8"/>
      <c r="AA33" s="38"/>
      <c r="AB33" s="123"/>
    </row>
    <row r="34" spans="2:28" ht="16.149999999999999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2:28" ht="16.149999999999999" customHeight="1">
      <c r="B35" s="3" t="s">
        <v>404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3"/>
      <c r="C36" s="11" t="s">
        <v>405</v>
      </c>
      <c r="D36" s="11"/>
      <c r="E36" s="11"/>
      <c r="F36" s="11"/>
      <c r="G36" s="124"/>
      <c r="H36" s="11"/>
      <c r="I36" s="11"/>
      <c r="J36" s="11"/>
      <c r="K36" s="11"/>
      <c r="L36" s="11"/>
      <c r="M36" s="11"/>
      <c r="N36" s="11"/>
      <c r="O36" s="1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1"/>
      <c r="AB36" s="11"/>
    </row>
    <row r="37" spans="2:28" ht="16.149999999999999" customHeight="1">
      <c r="B37" s="3"/>
      <c r="C37" s="231">
        <v>1</v>
      </c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1"/>
      <c r="U37" s="1"/>
      <c r="V37" s="1"/>
      <c r="W37" s="1"/>
      <c r="X37" s="1"/>
      <c r="Y37" s="1"/>
      <c r="Z37" s="1"/>
      <c r="AA37" s="1"/>
      <c r="AB37" s="1"/>
    </row>
    <row r="38" spans="2:28" ht="16.149999999999999" customHeight="1">
      <c r="B38" s="3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1"/>
      <c r="U38" s="1"/>
      <c r="V38" s="1"/>
      <c r="W38" s="1"/>
      <c r="X38" s="1"/>
      <c r="Y38" s="1"/>
      <c r="Z38" s="1"/>
      <c r="AA38" s="1"/>
      <c r="AB38" s="1"/>
    </row>
    <row r="39" spans="2:28" ht="16.149999999999999" customHeight="1">
      <c r="B39" s="3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1"/>
      <c r="U39" s="1"/>
      <c r="V39" s="1"/>
      <c r="W39" s="1"/>
      <c r="X39" s="1"/>
      <c r="Y39" s="1"/>
      <c r="Z39" s="1"/>
      <c r="AA39" s="1"/>
      <c r="AB39" s="1"/>
    </row>
    <row r="40" spans="2:28" ht="16.149999999999999" customHeight="1">
      <c r="B40" s="3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1"/>
      <c r="U40" s="1"/>
      <c r="V40" s="1"/>
      <c r="W40" s="1"/>
      <c r="X40" s="1"/>
      <c r="Y40" s="1"/>
      <c r="Z40" s="1"/>
      <c r="AA40" s="1"/>
      <c r="AB40" s="1"/>
    </row>
    <row r="41" spans="2:28" ht="16.149999999999999" customHeight="1">
      <c r="B41" s="3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1"/>
      <c r="U41" s="1"/>
      <c r="V41" s="1"/>
      <c r="W41" s="1"/>
      <c r="X41" s="1"/>
      <c r="Y41" s="1"/>
      <c r="Z41" s="1"/>
      <c r="AA41" s="1"/>
      <c r="AB41" s="1"/>
    </row>
    <row r="42" spans="2:28" ht="16.149999999999999" customHeight="1">
      <c r="B42" s="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1"/>
      <c r="U42" s="1"/>
      <c r="V42" s="1"/>
      <c r="W42" s="1"/>
      <c r="X42" s="1"/>
      <c r="Y42" s="1"/>
      <c r="Z42" s="1"/>
      <c r="AA42" s="1"/>
      <c r="AB42" s="1"/>
    </row>
    <row r="43" spans="2:28" ht="16.149999999999999" customHeight="1">
      <c r="B43" s="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1"/>
      <c r="U43" s="1"/>
      <c r="V43" s="1"/>
      <c r="W43" s="1"/>
      <c r="X43" s="1"/>
      <c r="Y43" s="1"/>
      <c r="Z43" s="1"/>
      <c r="AA43" s="1"/>
      <c r="AB43" s="1"/>
    </row>
    <row r="44" spans="2:28" ht="16.149999999999999" customHeight="1">
      <c r="B44" s="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1"/>
      <c r="U44" s="1"/>
      <c r="V44" s="1"/>
      <c r="W44" s="1"/>
      <c r="X44" s="1"/>
      <c r="Y44" s="1"/>
      <c r="Z44" s="1"/>
      <c r="AA44" s="1"/>
      <c r="AB44" s="1"/>
    </row>
    <row r="45" spans="2:28" ht="16.149999999999999" customHeight="1">
      <c r="B45" s="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1"/>
      <c r="U45" s="1"/>
      <c r="V45" s="1"/>
      <c r="W45" s="1"/>
      <c r="X45" s="1"/>
      <c r="Y45" s="1"/>
      <c r="Z45" s="1"/>
      <c r="AA45" s="1"/>
      <c r="AB45" s="1"/>
    </row>
    <row r="46" spans="2:28" ht="16.149999999999999" customHeight="1">
      <c r="B46" s="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1"/>
      <c r="U46" s="1"/>
      <c r="V46" s="1"/>
      <c r="W46" s="1"/>
      <c r="X46" s="1"/>
      <c r="Y46" s="1"/>
      <c r="Z46" s="1"/>
      <c r="AA46" s="1"/>
      <c r="AB46" s="1"/>
    </row>
    <row r="47" spans="2:28" ht="16.149999999999999" customHeight="1">
      <c r="B47" s="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1"/>
      <c r="U47" s="1"/>
      <c r="V47" s="1"/>
      <c r="W47" s="1"/>
      <c r="X47" s="1"/>
      <c r="Y47" s="1"/>
      <c r="Z47" s="1"/>
      <c r="AA47" s="1"/>
      <c r="AB47" s="1"/>
    </row>
    <row r="48" spans="2:28" ht="16.149999999999999" customHeight="1">
      <c r="B48" s="3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1"/>
      <c r="U48" s="1"/>
      <c r="V48" s="1"/>
      <c r="W48" s="1"/>
      <c r="X48" s="1"/>
      <c r="Y48" s="124"/>
      <c r="Z48" s="124"/>
      <c r="AA48" s="124"/>
      <c r="AB48" s="124"/>
    </row>
    <row r="49" spans="2:28" ht="16.149999999999999" customHeight="1">
      <c r="B49" s="3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1"/>
      <c r="U49" s="1"/>
      <c r="V49" s="1"/>
      <c r="W49" s="1"/>
      <c r="X49" s="1"/>
      <c r="Y49" s="124"/>
      <c r="Z49" s="124"/>
      <c r="AA49" s="124"/>
      <c r="AB49" s="124"/>
    </row>
    <row r="50" spans="2:28" ht="16.149999999999999" customHeight="1">
      <c r="B50" s="3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1"/>
      <c r="U50" s="1"/>
      <c r="V50" s="1"/>
      <c r="W50" s="1"/>
      <c r="X50" s="1"/>
      <c r="Y50" s="124"/>
      <c r="Z50" s="124"/>
      <c r="AA50" s="124"/>
      <c r="AB50" s="124"/>
    </row>
    <row r="51" spans="2:28" ht="16.149999999999999" customHeight="1">
      <c r="B51" s="3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1"/>
      <c r="U51" s="1"/>
      <c r="V51" s="1"/>
      <c r="W51" s="1"/>
      <c r="X51" s="1"/>
      <c r="Y51" s="124"/>
      <c r="Z51" s="124"/>
      <c r="AA51" s="124"/>
      <c r="AB51" s="124"/>
    </row>
    <row r="52" spans="2:28" ht="16.149999999999999" customHeight="1">
      <c r="B52" s="3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35"/>
      <c r="R52" s="10"/>
      <c r="S52" s="10"/>
      <c r="T52" s="10"/>
      <c r="U52" s="10"/>
      <c r="V52" s="10"/>
      <c r="W52" s="10"/>
      <c r="X52" s="124"/>
      <c r="Y52" s="124"/>
      <c r="Z52" s="124"/>
      <c r="AA52" s="124"/>
      <c r="AB52" s="124"/>
    </row>
    <row r="53" spans="2:28" ht="16.149999999999999" customHeight="1">
      <c r="B53" s="3"/>
      <c r="C53" s="592" t="s">
        <v>406</v>
      </c>
      <c r="D53" s="593"/>
      <c r="E53" s="593"/>
      <c r="F53" s="593"/>
      <c r="G53" s="594"/>
      <c r="H53" s="581" t="s">
        <v>407</v>
      </c>
      <c r="I53" s="581"/>
      <c r="J53" s="581"/>
      <c r="K53" s="581"/>
      <c r="L53" s="581"/>
      <c r="M53" s="581"/>
      <c r="N53" s="581" t="s">
        <v>408</v>
      </c>
      <c r="O53" s="581"/>
      <c r="P53" s="581"/>
      <c r="Q53" s="581"/>
      <c r="R53" s="581"/>
      <c r="S53" s="581"/>
      <c r="T53" s="10"/>
      <c r="U53" s="10"/>
      <c r="V53" s="10"/>
      <c r="W53" s="10"/>
      <c r="X53" s="124"/>
      <c r="Y53" s="124"/>
      <c r="Z53" s="124"/>
      <c r="AA53" s="124"/>
      <c r="AB53" s="124"/>
    </row>
    <row r="54" spans="2:28" ht="16.149999999999999" customHeight="1">
      <c r="B54" s="3"/>
      <c r="C54" s="595"/>
      <c r="D54" s="596"/>
      <c r="E54" s="596"/>
      <c r="F54" s="596"/>
      <c r="G54" s="597"/>
      <c r="H54" s="581"/>
      <c r="I54" s="581"/>
      <c r="J54" s="581"/>
      <c r="K54" s="581"/>
      <c r="L54" s="581"/>
      <c r="M54" s="581"/>
      <c r="N54" s="581"/>
      <c r="O54" s="581"/>
      <c r="P54" s="581"/>
      <c r="Q54" s="581"/>
      <c r="R54" s="581"/>
      <c r="S54" s="581"/>
      <c r="T54" s="10"/>
      <c r="U54" s="10"/>
      <c r="V54" s="10"/>
      <c r="W54" s="10"/>
      <c r="X54" s="124"/>
      <c r="Y54" s="124"/>
      <c r="Z54" s="124"/>
      <c r="AA54" s="124"/>
      <c r="AB54" s="124"/>
    </row>
    <row r="55" spans="2:28" ht="16.149999999999999" customHeight="1">
      <c r="B55" s="3"/>
      <c r="C55" s="379" t="s">
        <v>409</v>
      </c>
      <c r="D55" s="612"/>
      <c r="E55" s="612"/>
      <c r="F55" s="612"/>
      <c r="G55" s="380"/>
      <c r="H55" s="433">
        <v>0</v>
      </c>
      <c r="I55" s="433"/>
      <c r="J55" s="433"/>
      <c r="K55" s="433"/>
      <c r="L55" s="433"/>
      <c r="M55" s="433"/>
      <c r="N55" s="590">
        <v>0</v>
      </c>
      <c r="O55" s="590"/>
      <c r="P55" s="590"/>
      <c r="Q55" s="590"/>
      <c r="R55" s="590"/>
      <c r="S55" s="590"/>
      <c r="T55" s="10"/>
      <c r="U55" s="10"/>
      <c r="V55" s="10"/>
      <c r="W55" s="10"/>
      <c r="X55" s="124"/>
      <c r="Y55" s="124"/>
      <c r="Z55" s="124"/>
      <c r="AA55" s="124"/>
      <c r="AB55" s="124"/>
    </row>
    <row r="56" spans="2:28" ht="16.149999999999999" customHeight="1">
      <c r="B56" s="3"/>
      <c r="C56" s="379" t="s">
        <v>410</v>
      </c>
      <c r="D56" s="612"/>
      <c r="E56" s="612"/>
      <c r="F56" s="612"/>
      <c r="G56" s="380"/>
      <c r="H56" s="433">
        <v>1.2363054404969533</v>
      </c>
      <c r="I56" s="433"/>
      <c r="J56" s="433"/>
      <c r="K56" s="433"/>
      <c r="L56" s="433"/>
      <c r="M56" s="433"/>
      <c r="N56" s="590">
        <v>8892.0192969153159</v>
      </c>
      <c r="O56" s="590"/>
      <c r="P56" s="590"/>
      <c r="Q56" s="590"/>
      <c r="R56" s="590"/>
      <c r="S56" s="590"/>
      <c r="T56" s="10"/>
      <c r="U56" s="10"/>
      <c r="V56" s="10"/>
      <c r="W56" s="10"/>
      <c r="X56" s="124"/>
      <c r="Y56" s="124"/>
      <c r="Z56" s="124"/>
      <c r="AA56" s="124"/>
      <c r="AB56" s="124"/>
    </row>
    <row r="57" spans="2:28" ht="16.149999999999999" customHeight="1">
      <c r="B57" s="3"/>
      <c r="C57" s="379" t="s">
        <v>411</v>
      </c>
      <c r="D57" s="612"/>
      <c r="E57" s="612"/>
      <c r="F57" s="612"/>
      <c r="G57" s="380"/>
      <c r="H57" s="433">
        <v>11.150367081959873</v>
      </c>
      <c r="I57" s="433"/>
      <c r="J57" s="433"/>
      <c r="K57" s="433"/>
      <c r="L57" s="433"/>
      <c r="M57" s="433"/>
      <c r="N57" s="590">
        <v>12657.936270773265</v>
      </c>
      <c r="O57" s="590"/>
      <c r="P57" s="590"/>
      <c r="Q57" s="590"/>
      <c r="R57" s="590"/>
      <c r="S57" s="590"/>
      <c r="T57" s="10"/>
      <c r="U57" s="10"/>
      <c r="V57" s="10"/>
      <c r="W57" s="10"/>
      <c r="X57" s="124"/>
      <c r="Y57" s="124"/>
      <c r="Z57" s="124"/>
      <c r="AA57" s="124"/>
      <c r="AB57" s="124"/>
    </row>
    <row r="58" spans="2:28" ht="16.149999999999999" customHeight="1">
      <c r="B58" s="3"/>
      <c r="C58" s="379" t="s">
        <v>412</v>
      </c>
      <c r="D58" s="612"/>
      <c r="E58" s="612"/>
      <c r="F58" s="612"/>
      <c r="G58" s="380"/>
      <c r="H58" s="433">
        <v>16.445862141705831</v>
      </c>
      <c r="I58" s="433"/>
      <c r="J58" s="433"/>
      <c r="K58" s="433"/>
      <c r="L58" s="433"/>
      <c r="M58" s="433"/>
      <c r="N58" s="590">
        <v>13334.281571035408</v>
      </c>
      <c r="O58" s="590"/>
      <c r="P58" s="590"/>
      <c r="Q58" s="590"/>
      <c r="R58" s="590"/>
      <c r="S58" s="590"/>
      <c r="T58" s="10"/>
      <c r="U58" s="10"/>
      <c r="V58" s="10"/>
      <c r="W58" s="10"/>
      <c r="X58" s="124"/>
      <c r="Y58" s="124"/>
      <c r="Z58" s="124"/>
      <c r="AA58" s="124"/>
      <c r="AB58" s="124"/>
    </row>
    <row r="59" spans="2:28" ht="16.149999999999999" customHeight="1">
      <c r="B59" s="3"/>
      <c r="C59" s="379" t="s">
        <v>413</v>
      </c>
      <c r="D59" s="612"/>
      <c r="E59" s="612"/>
      <c r="F59" s="612"/>
      <c r="G59" s="380"/>
      <c r="H59" s="433">
        <v>1.7055517385885171</v>
      </c>
      <c r="I59" s="433"/>
      <c r="J59" s="433"/>
      <c r="K59" s="433"/>
      <c r="L59" s="433"/>
      <c r="M59" s="433"/>
      <c r="N59" s="590">
        <v>12267.032461913632</v>
      </c>
      <c r="O59" s="590"/>
      <c r="P59" s="590"/>
      <c r="Q59" s="590"/>
      <c r="R59" s="590"/>
      <c r="S59" s="590"/>
      <c r="T59" s="10"/>
      <c r="U59" s="10"/>
      <c r="V59" s="10"/>
      <c r="W59" s="10"/>
      <c r="X59" s="124"/>
      <c r="Y59" s="124"/>
      <c r="Z59" s="124"/>
      <c r="AA59" s="124"/>
      <c r="AB59" s="124"/>
    </row>
    <row r="60" spans="2:28" ht="16.149999999999999" customHeight="1">
      <c r="B60" s="3"/>
      <c r="C60" s="10"/>
      <c r="D60" s="10"/>
      <c r="E60" s="10"/>
      <c r="F60" s="10"/>
      <c r="G60" s="10"/>
      <c r="H60" s="11"/>
      <c r="I60" s="124"/>
      <c r="J60" s="124"/>
      <c r="K60" s="124"/>
      <c r="L60" s="124"/>
      <c r="M60" s="124"/>
      <c r="N60" s="124"/>
      <c r="O60" s="124"/>
      <c r="P60" s="124"/>
      <c r="Q60" s="135"/>
      <c r="R60" s="10"/>
      <c r="S60" s="10"/>
      <c r="T60" s="10"/>
      <c r="U60" s="10"/>
      <c r="V60" s="10"/>
      <c r="W60" s="10"/>
      <c r="X60" s="124"/>
      <c r="Y60" s="124"/>
      <c r="Z60" s="124"/>
      <c r="AA60" s="124"/>
      <c r="AB60" s="124"/>
    </row>
    <row r="61" spans="2:28" ht="16.149999999999999" customHeight="1">
      <c r="B61" s="3"/>
      <c r="C61" s="11" t="s">
        <v>414</v>
      </c>
      <c r="D61" s="11"/>
      <c r="E61" s="11"/>
      <c r="F61" s="1"/>
      <c r="G61" s="1"/>
      <c r="H61" s="11"/>
      <c r="I61" s="11"/>
      <c r="J61" s="124"/>
      <c r="K61" s="11"/>
      <c r="L61" s="11"/>
      <c r="M61" s="11"/>
      <c r="N61" s="124"/>
      <c r="O61" s="124"/>
      <c r="P61" s="124"/>
      <c r="Q61" s="135"/>
      <c r="R61" s="10"/>
      <c r="S61" s="10"/>
      <c r="T61" s="10"/>
      <c r="U61" s="10"/>
      <c r="V61" s="10"/>
      <c r="W61" s="10"/>
      <c r="X61" s="124"/>
      <c r="Y61" s="124"/>
      <c r="Z61" s="124"/>
      <c r="AA61" s="124"/>
      <c r="AB61" s="124"/>
    </row>
    <row r="62" spans="2:28" ht="16.149999999999999" customHeight="1">
      <c r="B62" s="3"/>
      <c r="C62" s="11"/>
      <c r="D62" s="1" t="s">
        <v>415</v>
      </c>
      <c r="E62" s="1"/>
      <c r="F62" s="1"/>
      <c r="G62" s="1"/>
      <c r="H62" s="11"/>
      <c r="I62" s="11"/>
      <c r="J62" s="124"/>
      <c r="K62" s="11"/>
      <c r="L62" s="11"/>
      <c r="M62" s="11"/>
      <c r="N62" s="124"/>
      <c r="O62" s="124"/>
      <c r="P62" s="124"/>
      <c r="Q62" s="135"/>
      <c r="R62" s="10"/>
      <c r="S62" s="10"/>
      <c r="T62" s="10"/>
      <c r="U62" s="10"/>
      <c r="V62" s="10"/>
      <c r="W62" s="10"/>
      <c r="X62" s="124"/>
      <c r="Y62" s="124"/>
      <c r="Z62" s="124"/>
      <c r="AA62" s="124"/>
      <c r="AB62" s="124"/>
    </row>
    <row r="63" spans="2:28" ht="16.149999999999999" customHeight="1">
      <c r="B63" s="3"/>
      <c r="C63" s="231">
        <v>1</v>
      </c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1"/>
      <c r="U63" s="1"/>
      <c r="V63" s="1"/>
      <c r="W63" s="1"/>
      <c r="X63" s="1"/>
      <c r="Y63" s="1"/>
      <c r="Z63" s="1"/>
      <c r="AA63" s="1"/>
      <c r="AB63" s="1"/>
    </row>
    <row r="64" spans="2:28" ht="16.149999999999999" customHeight="1">
      <c r="B64" s="3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1"/>
      <c r="U64" s="1"/>
      <c r="V64" s="1"/>
      <c r="W64" s="1"/>
      <c r="X64" s="1"/>
      <c r="Y64" s="1"/>
      <c r="Z64" s="1"/>
      <c r="AA64" s="1"/>
      <c r="AB64" s="1"/>
    </row>
    <row r="65" spans="2:28" ht="16.149999999999999" customHeight="1">
      <c r="B65" s="3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1"/>
      <c r="U65" s="1"/>
      <c r="V65" s="1"/>
      <c r="W65" s="1"/>
      <c r="X65" s="1"/>
      <c r="Y65" s="1"/>
      <c r="Z65" s="1"/>
      <c r="AA65" s="1"/>
      <c r="AB65" s="1"/>
    </row>
    <row r="66" spans="2:28" ht="16.149999999999999" customHeight="1">
      <c r="B66" s="3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1"/>
      <c r="U66" s="1"/>
      <c r="V66" s="1"/>
      <c r="W66" s="1"/>
      <c r="X66" s="1"/>
      <c r="Y66" s="1"/>
      <c r="Z66" s="1"/>
      <c r="AA66" s="1"/>
      <c r="AB66" s="1"/>
    </row>
    <row r="67" spans="2:28" ht="16.149999999999999" customHeight="1">
      <c r="B67" s="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1"/>
      <c r="U67" s="1"/>
      <c r="V67" s="1"/>
      <c r="W67" s="1"/>
      <c r="X67" s="1"/>
      <c r="Y67" s="1"/>
      <c r="Z67" s="1"/>
      <c r="AA67" s="1"/>
      <c r="AB67" s="1"/>
    </row>
    <row r="68" spans="2:28" ht="16.149999999999999" customHeight="1">
      <c r="B68" s="3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1"/>
      <c r="U68" s="1"/>
      <c r="V68" s="1"/>
      <c r="W68" s="1"/>
      <c r="X68" s="1"/>
      <c r="Y68" s="1"/>
      <c r="Z68" s="1"/>
      <c r="AA68" s="1"/>
      <c r="AB68" s="1"/>
    </row>
    <row r="69" spans="2:28" ht="16.149999999999999" customHeight="1">
      <c r="B69" s="3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1"/>
      <c r="U69" s="1"/>
      <c r="V69" s="1"/>
      <c r="W69" s="1"/>
      <c r="X69" s="1"/>
      <c r="Y69" s="1"/>
      <c r="Z69" s="1"/>
      <c r="AA69" s="1"/>
      <c r="AB69" s="1"/>
    </row>
    <row r="70" spans="2:28" ht="16.149999999999999" customHeight="1">
      <c r="B70" s="3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1"/>
      <c r="U70" s="1"/>
      <c r="V70" s="1"/>
      <c r="W70" s="1"/>
      <c r="X70" s="1"/>
      <c r="Y70" s="1"/>
      <c r="Z70" s="1"/>
      <c r="AA70" s="1"/>
      <c r="AB70" s="1"/>
    </row>
    <row r="71" spans="2:28" ht="16.149999999999999" customHeight="1">
      <c r="B71" s="3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1"/>
      <c r="U71" s="1"/>
      <c r="V71" s="1"/>
      <c r="W71" s="1"/>
      <c r="X71" s="1"/>
      <c r="Y71" s="1"/>
      <c r="Z71" s="1"/>
      <c r="AA71" s="1"/>
      <c r="AB71" s="1"/>
    </row>
    <row r="72" spans="2:28" ht="16.149999999999999" customHeight="1">
      <c r="B72" s="3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1"/>
      <c r="U72" s="1"/>
      <c r="V72" s="1"/>
      <c r="W72" s="1"/>
      <c r="X72" s="1"/>
      <c r="Y72" s="1"/>
      <c r="Z72" s="1"/>
      <c r="AA72" s="1"/>
      <c r="AB72" s="1"/>
    </row>
    <row r="73" spans="2:28" ht="16.149999999999999" customHeight="1">
      <c r="B73" s="3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1"/>
      <c r="U73" s="1"/>
      <c r="V73" s="1"/>
      <c r="W73" s="1"/>
      <c r="X73" s="1"/>
      <c r="Y73" s="1"/>
      <c r="Z73" s="1"/>
      <c r="AA73" s="1"/>
      <c r="AB73" s="1"/>
    </row>
    <row r="74" spans="2:28" ht="16.149999999999999" customHeight="1">
      <c r="B74" s="3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1"/>
      <c r="U74" s="1"/>
      <c r="V74" s="1"/>
      <c r="W74" s="10"/>
      <c r="X74" s="124"/>
      <c r="Y74" s="124"/>
      <c r="Z74" s="124"/>
      <c r="AA74" s="124"/>
      <c r="AB74" s="124"/>
    </row>
    <row r="75" spans="2:28" ht="16.149999999999999" customHeight="1">
      <c r="B75" s="3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1"/>
      <c r="U75" s="1"/>
      <c r="V75" s="1"/>
      <c r="W75" s="10"/>
      <c r="X75" s="124"/>
      <c r="Y75" s="124"/>
      <c r="Z75" s="124"/>
      <c r="AA75" s="124"/>
      <c r="AB75" s="124"/>
    </row>
    <row r="76" spans="2:28" ht="16.149999999999999" customHeight="1">
      <c r="B76" s="3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1"/>
      <c r="U76" s="1"/>
      <c r="V76" s="1"/>
      <c r="W76" s="10"/>
      <c r="X76" s="124"/>
      <c r="Y76" s="124"/>
      <c r="Z76" s="124"/>
      <c r="AA76" s="124"/>
      <c r="AB76" s="124"/>
    </row>
    <row r="77" spans="2:28" ht="16.149999999999999" customHeight="1">
      <c r="B77" s="3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1"/>
      <c r="U77" s="1"/>
      <c r="V77" s="1"/>
      <c r="W77" s="10"/>
      <c r="X77" s="124"/>
      <c r="Y77" s="124"/>
      <c r="Z77" s="124"/>
      <c r="AA77" s="124"/>
      <c r="AB77" s="124"/>
    </row>
    <row r="78" spans="2:28" ht="16.149999999999999" customHeight="1">
      <c r="B78" s="3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35"/>
      <c r="R78" s="10"/>
      <c r="S78" s="10"/>
      <c r="T78" s="10"/>
      <c r="U78" s="10"/>
      <c r="V78" s="10"/>
      <c r="W78" s="10"/>
      <c r="X78" s="124"/>
      <c r="Y78" s="124"/>
      <c r="Z78" s="124"/>
      <c r="AA78" s="124"/>
      <c r="AB78" s="124"/>
    </row>
    <row r="79" spans="2:28" ht="16.149999999999999" customHeight="1">
      <c r="B79" s="3"/>
      <c r="C79" s="582" t="s">
        <v>406</v>
      </c>
      <c r="D79" s="582"/>
      <c r="E79" s="582"/>
      <c r="F79" s="582"/>
      <c r="G79" s="582"/>
      <c r="H79" s="581" t="s">
        <v>407</v>
      </c>
      <c r="I79" s="581"/>
      <c r="J79" s="581"/>
      <c r="K79" s="581"/>
      <c r="L79" s="581"/>
      <c r="M79" s="581"/>
      <c r="N79" s="581" t="s">
        <v>408</v>
      </c>
      <c r="O79" s="581"/>
      <c r="P79" s="581"/>
      <c r="Q79" s="581"/>
      <c r="R79" s="581"/>
      <c r="S79" s="581"/>
      <c r="T79" s="10"/>
      <c r="U79" s="10"/>
      <c r="V79" s="10"/>
      <c r="W79" s="10"/>
      <c r="X79" s="124"/>
      <c r="Y79" s="124"/>
      <c r="Z79" s="124"/>
      <c r="AA79" s="124"/>
      <c r="AB79" s="124"/>
    </row>
    <row r="80" spans="2:28" ht="16.149999999999999" customHeight="1">
      <c r="B80" s="3"/>
      <c r="C80" s="582"/>
      <c r="D80" s="582"/>
      <c r="E80" s="582"/>
      <c r="F80" s="582"/>
      <c r="G80" s="582"/>
      <c r="H80" s="581"/>
      <c r="I80" s="581"/>
      <c r="J80" s="581"/>
      <c r="K80" s="581"/>
      <c r="L80" s="581"/>
      <c r="M80" s="581"/>
      <c r="N80" s="581"/>
      <c r="O80" s="581"/>
      <c r="P80" s="581"/>
      <c r="Q80" s="581"/>
      <c r="R80" s="581"/>
      <c r="S80" s="581"/>
      <c r="T80" s="10"/>
      <c r="U80" s="10"/>
      <c r="V80" s="10"/>
      <c r="W80" s="10"/>
      <c r="X80" s="124"/>
      <c r="Y80" s="124"/>
      <c r="Z80" s="124"/>
      <c r="AA80" s="124"/>
      <c r="AB80" s="124"/>
    </row>
    <row r="81" spans="2:28" ht="16.149999999999999" customHeight="1">
      <c r="B81" s="3"/>
      <c r="C81" s="613" t="s">
        <v>409</v>
      </c>
      <c r="D81" s="613"/>
      <c r="E81" s="613"/>
      <c r="F81" s="613"/>
      <c r="G81" s="613"/>
      <c r="H81" s="433">
        <v>0</v>
      </c>
      <c r="I81" s="433"/>
      <c r="J81" s="433"/>
      <c r="K81" s="433"/>
      <c r="L81" s="433"/>
      <c r="M81" s="433"/>
      <c r="N81" s="590">
        <v>0</v>
      </c>
      <c r="O81" s="590"/>
      <c r="P81" s="590"/>
      <c r="Q81" s="590"/>
      <c r="R81" s="590"/>
      <c r="S81" s="590"/>
      <c r="T81" s="10"/>
      <c r="U81" s="10"/>
      <c r="V81" s="10"/>
      <c r="W81" s="10"/>
      <c r="X81" s="124"/>
      <c r="Y81" s="124"/>
      <c r="Z81" s="124"/>
      <c r="AA81" s="124"/>
      <c r="AB81" s="124"/>
    </row>
    <row r="82" spans="2:28" ht="16.149999999999999" customHeight="1">
      <c r="B82" s="3"/>
      <c r="C82" s="613" t="s">
        <v>410</v>
      </c>
      <c r="D82" s="613"/>
      <c r="E82" s="613"/>
      <c r="F82" s="613"/>
      <c r="G82" s="613"/>
      <c r="H82" s="433">
        <v>1.2363054404969533</v>
      </c>
      <c r="I82" s="433"/>
      <c r="J82" s="433"/>
      <c r="K82" s="433"/>
      <c r="L82" s="433"/>
      <c r="M82" s="433"/>
      <c r="N82" s="590">
        <v>8892.0192969153213</v>
      </c>
      <c r="O82" s="590"/>
      <c r="P82" s="590"/>
      <c r="Q82" s="590"/>
      <c r="R82" s="590"/>
      <c r="S82" s="590"/>
      <c r="T82" s="10"/>
      <c r="U82" s="10"/>
      <c r="V82" s="10"/>
      <c r="W82" s="10"/>
      <c r="X82" s="124"/>
      <c r="Y82" s="124"/>
      <c r="Z82" s="124"/>
      <c r="AA82" s="124"/>
      <c r="AB82" s="124"/>
    </row>
    <row r="83" spans="2:28" ht="16.149999999999999" customHeight="1">
      <c r="B83" s="3"/>
      <c r="C83" s="613" t="s">
        <v>411</v>
      </c>
      <c r="D83" s="613"/>
      <c r="E83" s="613"/>
      <c r="F83" s="613"/>
      <c r="G83" s="613"/>
      <c r="H83" s="433">
        <v>11.150367081959866</v>
      </c>
      <c r="I83" s="433"/>
      <c r="J83" s="433"/>
      <c r="K83" s="433"/>
      <c r="L83" s="433"/>
      <c r="M83" s="433"/>
      <c r="N83" s="590">
        <v>12657.936270773262</v>
      </c>
      <c r="O83" s="590"/>
      <c r="P83" s="590"/>
      <c r="Q83" s="590"/>
      <c r="R83" s="590"/>
      <c r="S83" s="590"/>
      <c r="T83" s="10"/>
      <c r="U83" s="10"/>
      <c r="V83" s="10"/>
      <c r="W83" s="10"/>
      <c r="X83" s="124"/>
      <c r="Y83" s="124"/>
      <c r="Z83" s="124"/>
      <c r="AA83" s="124"/>
      <c r="AB83" s="124"/>
    </row>
    <row r="84" spans="2:28" ht="16.149999999999999" customHeight="1">
      <c r="B84" s="3"/>
      <c r="C84" s="613" t="s">
        <v>412</v>
      </c>
      <c r="D84" s="613"/>
      <c r="E84" s="613"/>
      <c r="F84" s="613"/>
      <c r="G84" s="613"/>
      <c r="H84" s="433">
        <v>16.445862141705817</v>
      </c>
      <c r="I84" s="433"/>
      <c r="J84" s="433"/>
      <c r="K84" s="433"/>
      <c r="L84" s="433"/>
      <c r="M84" s="433"/>
      <c r="N84" s="590">
        <v>13334.281571035403</v>
      </c>
      <c r="O84" s="590"/>
      <c r="P84" s="590"/>
      <c r="Q84" s="590"/>
      <c r="R84" s="590"/>
      <c r="S84" s="590"/>
      <c r="T84" s="10"/>
      <c r="U84" s="10"/>
      <c r="V84" s="10"/>
      <c r="W84" s="10"/>
      <c r="X84" s="124"/>
      <c r="Y84" s="124"/>
      <c r="Z84" s="124"/>
      <c r="AA84" s="124"/>
      <c r="AB84" s="124"/>
    </row>
    <row r="85" spans="2:28" ht="16.149999999999999" customHeight="1">
      <c r="B85" s="3"/>
      <c r="C85" s="613" t="s">
        <v>413</v>
      </c>
      <c r="D85" s="613"/>
      <c r="E85" s="613"/>
      <c r="F85" s="613"/>
      <c r="G85" s="613"/>
      <c r="H85" s="433">
        <v>1.7055517385885157</v>
      </c>
      <c r="I85" s="433"/>
      <c r="J85" s="433"/>
      <c r="K85" s="433"/>
      <c r="L85" s="433"/>
      <c r="M85" s="433"/>
      <c r="N85" s="590">
        <v>12267.032461913628</v>
      </c>
      <c r="O85" s="590"/>
      <c r="P85" s="590"/>
      <c r="Q85" s="590"/>
      <c r="R85" s="590"/>
      <c r="S85" s="590"/>
      <c r="T85" s="10"/>
      <c r="U85" s="10"/>
      <c r="V85" s="10"/>
      <c r="W85" s="10"/>
      <c r="X85" s="124"/>
      <c r="Y85" s="124"/>
      <c r="Z85" s="124"/>
      <c r="AA85" s="124"/>
      <c r="AB85" s="124"/>
    </row>
    <row r="86" spans="2:28" ht="16.149999999999999" customHeight="1">
      <c r="B86" s="3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35"/>
      <c r="R86" s="10"/>
      <c r="S86" s="10"/>
      <c r="T86" s="10"/>
      <c r="U86" s="10"/>
      <c r="V86" s="10"/>
      <c r="W86" s="10"/>
      <c r="X86" s="124"/>
      <c r="Y86" s="124"/>
      <c r="Z86" s="124"/>
      <c r="AA86" s="124"/>
      <c r="AB86" s="124"/>
    </row>
    <row r="87" spans="2:28" ht="16.149999999999999" customHeight="1">
      <c r="B87" s="3"/>
      <c r="C87" s="11"/>
      <c r="D87" s="11" t="s">
        <v>416</v>
      </c>
      <c r="E87" s="11"/>
      <c r="F87" s="1"/>
      <c r="G87" s="1"/>
      <c r="H87" s="11"/>
      <c r="I87" s="11"/>
      <c r="J87" s="124"/>
      <c r="K87" s="11"/>
      <c r="L87" s="11"/>
      <c r="M87" s="11"/>
      <c r="N87" s="124"/>
      <c r="O87" s="124"/>
      <c r="P87" s="124"/>
      <c r="Q87" s="135"/>
      <c r="R87" s="10"/>
      <c r="S87" s="10"/>
      <c r="T87" s="10"/>
      <c r="U87" s="10"/>
      <c r="V87" s="10"/>
      <c r="W87" s="10"/>
      <c r="X87" s="124"/>
      <c r="Y87" s="124"/>
      <c r="Z87" s="124"/>
      <c r="AA87" s="124"/>
      <c r="AB87" s="124"/>
    </row>
    <row r="88" spans="2:28" ht="16.149999999999999" customHeight="1">
      <c r="B88" s="3"/>
      <c r="C88" s="231">
        <v>1</v>
      </c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1"/>
      <c r="U88" s="1"/>
      <c r="V88" s="1"/>
      <c r="W88" s="1"/>
      <c r="X88" s="1"/>
      <c r="Y88" s="1"/>
      <c r="Z88" s="1"/>
      <c r="AA88" s="1"/>
      <c r="AB88" s="1"/>
    </row>
    <row r="89" spans="2:28" ht="16.149999999999999" customHeight="1">
      <c r="B89" s="3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1"/>
      <c r="U89" s="1"/>
      <c r="V89" s="1"/>
      <c r="W89" s="1"/>
      <c r="X89" s="1"/>
      <c r="Y89" s="1"/>
      <c r="Z89" s="1"/>
      <c r="AA89" s="1"/>
      <c r="AB89" s="1"/>
    </row>
    <row r="90" spans="2:28" ht="16.149999999999999" customHeight="1">
      <c r="B90" s="3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1"/>
      <c r="U90" s="1"/>
      <c r="V90" s="1"/>
      <c r="W90" s="1"/>
      <c r="X90" s="1"/>
      <c r="Y90" s="1"/>
      <c r="Z90" s="1"/>
      <c r="AA90" s="1"/>
      <c r="AB90" s="1"/>
    </row>
    <row r="91" spans="2:28" ht="16.149999999999999" customHeight="1">
      <c r="B91" s="3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1"/>
      <c r="U91" s="1"/>
      <c r="V91" s="1"/>
      <c r="W91" s="1"/>
      <c r="X91" s="1"/>
      <c r="Y91" s="1"/>
      <c r="Z91" s="1"/>
      <c r="AA91" s="1"/>
      <c r="AB91" s="1"/>
    </row>
    <row r="92" spans="2:28" ht="16.149999999999999" customHeight="1">
      <c r="B92" s="3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1"/>
      <c r="U92" s="1"/>
      <c r="V92" s="1"/>
      <c r="W92" s="1"/>
      <c r="X92" s="1"/>
      <c r="Y92" s="1"/>
      <c r="Z92" s="1"/>
      <c r="AA92" s="1"/>
      <c r="AB92" s="1"/>
    </row>
    <row r="93" spans="2:28" ht="16.149999999999999" customHeight="1">
      <c r="B93" s="3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1"/>
      <c r="U93" s="1"/>
      <c r="V93" s="1"/>
      <c r="W93" s="1"/>
      <c r="X93" s="1"/>
      <c r="Y93" s="1"/>
      <c r="Z93" s="1"/>
      <c r="AA93" s="1"/>
      <c r="AB93" s="1"/>
    </row>
    <row r="94" spans="2:28" ht="16.149999999999999" customHeight="1">
      <c r="B94" s="3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1"/>
      <c r="U94" s="1"/>
      <c r="V94" s="1"/>
      <c r="W94" s="1"/>
      <c r="X94" s="1"/>
      <c r="Y94" s="1"/>
      <c r="Z94" s="1"/>
      <c r="AA94" s="1"/>
      <c r="AB94" s="1"/>
    </row>
    <row r="95" spans="2:28" ht="16.149999999999999" customHeight="1">
      <c r="B95" s="3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1"/>
      <c r="U95" s="1"/>
      <c r="V95" s="1"/>
      <c r="W95" s="1"/>
      <c r="X95" s="1"/>
      <c r="Y95" s="1"/>
      <c r="Z95" s="1"/>
      <c r="AA95" s="1"/>
      <c r="AB95" s="1"/>
    </row>
    <row r="96" spans="2:28" ht="16.149999999999999" customHeight="1">
      <c r="B96" s="3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1"/>
      <c r="U96" s="1"/>
      <c r="V96" s="1"/>
      <c r="W96" s="1"/>
      <c r="X96" s="1"/>
      <c r="Y96" s="1"/>
      <c r="Z96" s="1"/>
      <c r="AA96" s="1"/>
      <c r="AB96" s="1"/>
    </row>
    <row r="97" spans="2:28" ht="16.149999999999999" customHeight="1">
      <c r="B97" s="3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1"/>
      <c r="U97" s="1"/>
      <c r="V97" s="1"/>
      <c r="W97" s="1"/>
      <c r="X97" s="1"/>
      <c r="Y97" s="1"/>
      <c r="Z97" s="124"/>
      <c r="AA97" s="124"/>
      <c r="AB97" s="124"/>
    </row>
    <row r="98" spans="2:28" ht="16.149999999999999" customHeight="1">
      <c r="B98" s="3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1"/>
      <c r="U98" s="1"/>
      <c r="V98" s="1"/>
      <c r="W98" s="1"/>
      <c r="X98" s="1"/>
      <c r="Y98" s="1"/>
      <c r="Z98" s="124"/>
      <c r="AA98" s="124"/>
      <c r="AB98" s="124"/>
    </row>
    <row r="99" spans="2:28" ht="16.149999999999999" customHeight="1">
      <c r="B99" s="3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1"/>
      <c r="U99" s="1"/>
      <c r="V99" s="1"/>
      <c r="W99" s="1"/>
      <c r="X99" s="1"/>
      <c r="Y99" s="1"/>
      <c r="Z99" s="124"/>
      <c r="AA99" s="124"/>
      <c r="AB99" s="124"/>
    </row>
    <row r="100" spans="2:28" ht="16.149999999999999" customHeight="1">
      <c r="B100" s="3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1"/>
      <c r="U100" s="1"/>
      <c r="V100" s="1"/>
      <c r="W100" s="10"/>
      <c r="X100" s="124"/>
      <c r="Y100" s="124"/>
      <c r="Z100" s="124"/>
      <c r="AA100" s="124"/>
      <c r="AB100" s="124"/>
    </row>
    <row r="101" spans="2:28" ht="16.149999999999999" customHeight="1">
      <c r="B101" s="3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1"/>
      <c r="U101" s="1"/>
      <c r="V101" s="1"/>
      <c r="W101" s="10"/>
      <c r="X101" s="124"/>
      <c r="Y101" s="124"/>
      <c r="Z101" s="124"/>
      <c r="AA101" s="124"/>
      <c r="AB101" s="124"/>
    </row>
    <row r="102" spans="2:28" ht="16.149999999999999" customHeight="1">
      <c r="B102" s="3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1"/>
      <c r="U102" s="1"/>
      <c r="V102" s="1"/>
      <c r="W102" s="10"/>
      <c r="X102" s="124"/>
      <c r="Y102" s="124"/>
      <c r="Z102" s="124"/>
      <c r="AA102" s="124"/>
      <c r="AB102" s="124"/>
    </row>
    <row r="103" spans="2:28" ht="16.149999999999999" customHeight="1">
      <c r="B103" s="3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35"/>
      <c r="R103" s="10"/>
      <c r="S103" s="10"/>
      <c r="T103" s="10"/>
      <c r="U103" s="10"/>
      <c r="V103" s="10"/>
      <c r="W103" s="10"/>
      <c r="X103" s="124"/>
      <c r="Y103" s="124"/>
      <c r="Z103" s="124"/>
      <c r="AA103" s="124"/>
      <c r="AB103" s="124"/>
    </row>
    <row r="104" spans="2:28" ht="16.149999999999999" customHeight="1">
      <c r="B104" s="3"/>
      <c r="C104" s="582" t="s">
        <v>406</v>
      </c>
      <c r="D104" s="582"/>
      <c r="E104" s="582"/>
      <c r="F104" s="582"/>
      <c r="G104" s="582"/>
      <c r="H104" s="581" t="s">
        <v>407</v>
      </c>
      <c r="I104" s="581"/>
      <c r="J104" s="581"/>
      <c r="K104" s="581"/>
      <c r="L104" s="581"/>
      <c r="M104" s="581"/>
      <c r="N104" s="581" t="s">
        <v>408</v>
      </c>
      <c r="O104" s="581"/>
      <c r="P104" s="581"/>
      <c r="Q104" s="581"/>
      <c r="R104" s="581"/>
      <c r="S104" s="581"/>
      <c r="T104" s="10"/>
      <c r="U104" s="10"/>
      <c r="V104" s="10"/>
      <c r="W104" s="10"/>
      <c r="X104" s="124"/>
      <c r="Y104" s="124"/>
      <c r="Z104" s="124"/>
      <c r="AA104" s="124"/>
      <c r="AB104" s="124"/>
    </row>
    <row r="105" spans="2:28" ht="16.149999999999999" customHeight="1">
      <c r="B105" s="3"/>
      <c r="C105" s="582"/>
      <c r="D105" s="582"/>
      <c r="E105" s="582"/>
      <c r="F105" s="582"/>
      <c r="G105" s="582"/>
      <c r="H105" s="581"/>
      <c r="I105" s="581"/>
      <c r="J105" s="581"/>
      <c r="K105" s="581"/>
      <c r="L105" s="581"/>
      <c r="M105" s="581"/>
      <c r="N105" s="581"/>
      <c r="O105" s="581"/>
      <c r="P105" s="581"/>
      <c r="Q105" s="581"/>
      <c r="R105" s="581"/>
      <c r="S105" s="581"/>
      <c r="T105" s="10"/>
      <c r="U105" s="10"/>
      <c r="V105" s="10"/>
      <c r="W105" s="10"/>
      <c r="X105" s="124"/>
      <c r="Y105" s="124"/>
      <c r="Z105" s="124"/>
      <c r="AA105" s="124"/>
      <c r="AB105" s="124"/>
    </row>
    <row r="106" spans="2:28" ht="16.149999999999999" customHeight="1">
      <c r="B106" s="3"/>
      <c r="C106" s="613" t="s">
        <v>409</v>
      </c>
      <c r="D106" s="613"/>
      <c r="E106" s="613"/>
      <c r="F106" s="613"/>
      <c r="G106" s="613"/>
      <c r="H106" s="433">
        <v>0</v>
      </c>
      <c r="I106" s="433"/>
      <c r="J106" s="433"/>
      <c r="K106" s="433"/>
      <c r="L106" s="433"/>
      <c r="M106" s="433"/>
      <c r="N106" s="590">
        <v>0</v>
      </c>
      <c r="O106" s="590"/>
      <c r="P106" s="590"/>
      <c r="Q106" s="590"/>
      <c r="R106" s="590"/>
      <c r="S106" s="590"/>
      <c r="T106" s="10"/>
      <c r="U106" s="10"/>
      <c r="V106" s="10"/>
      <c r="W106" s="10"/>
      <c r="X106" s="124"/>
      <c r="Y106" s="124"/>
      <c r="Z106" s="124"/>
      <c r="AA106" s="124"/>
      <c r="AB106" s="124"/>
    </row>
    <row r="107" spans="2:28" ht="16.149999999999999" customHeight="1">
      <c r="B107" s="3"/>
      <c r="C107" s="613" t="s">
        <v>410</v>
      </c>
      <c r="D107" s="613"/>
      <c r="E107" s="613"/>
      <c r="F107" s="613"/>
      <c r="G107" s="613"/>
      <c r="H107" s="433">
        <v>1.2228607666983065</v>
      </c>
      <c r="I107" s="433"/>
      <c r="J107" s="433"/>
      <c r="K107" s="433"/>
      <c r="L107" s="433"/>
      <c r="M107" s="433"/>
      <c r="N107" s="590">
        <v>8626.5804379278852</v>
      </c>
      <c r="O107" s="590"/>
      <c r="P107" s="590"/>
      <c r="Q107" s="590"/>
      <c r="R107" s="590"/>
      <c r="S107" s="590"/>
      <c r="T107" s="10"/>
      <c r="U107" s="10"/>
      <c r="V107" s="10"/>
      <c r="W107" s="10"/>
      <c r="X107" s="124"/>
      <c r="Y107" s="124"/>
      <c r="Z107" s="124"/>
      <c r="AA107" s="124"/>
      <c r="AB107" s="124"/>
    </row>
    <row r="108" spans="2:28" ht="16.149999999999999" customHeight="1">
      <c r="B108" s="3"/>
      <c r="C108" s="613" t="s">
        <v>411</v>
      </c>
      <c r="D108" s="613"/>
      <c r="E108" s="613"/>
      <c r="F108" s="613"/>
      <c r="G108" s="613"/>
      <c r="H108" s="433">
        <v>11.693250244863183</v>
      </c>
      <c r="I108" s="433"/>
      <c r="J108" s="433"/>
      <c r="K108" s="433"/>
      <c r="L108" s="433"/>
      <c r="M108" s="433"/>
      <c r="N108" s="590">
        <v>12410.769330975021</v>
      </c>
      <c r="O108" s="590"/>
      <c r="P108" s="590"/>
      <c r="Q108" s="590"/>
      <c r="R108" s="590"/>
      <c r="S108" s="590"/>
      <c r="T108" s="10"/>
      <c r="U108" s="10"/>
      <c r="V108" s="10"/>
      <c r="W108" s="10"/>
      <c r="X108" s="124"/>
      <c r="Y108" s="124"/>
      <c r="Z108" s="124"/>
      <c r="AA108" s="124"/>
      <c r="AB108" s="124"/>
    </row>
    <row r="109" spans="2:28" ht="16.149999999999999" customHeight="1">
      <c r="B109" s="3"/>
      <c r="C109" s="613" t="s">
        <v>412</v>
      </c>
      <c r="D109" s="613"/>
      <c r="E109" s="613"/>
      <c r="F109" s="613"/>
      <c r="G109" s="613"/>
      <c r="H109" s="433">
        <v>17.085769205627649</v>
      </c>
      <c r="I109" s="433"/>
      <c r="J109" s="433"/>
      <c r="K109" s="433"/>
      <c r="L109" s="433"/>
      <c r="M109" s="433"/>
      <c r="N109" s="590">
        <v>13084.228854214067</v>
      </c>
      <c r="O109" s="590"/>
      <c r="P109" s="590"/>
      <c r="Q109" s="590"/>
      <c r="R109" s="590"/>
      <c r="S109" s="590"/>
      <c r="T109" s="10"/>
      <c r="U109" s="10"/>
      <c r="V109" s="10"/>
      <c r="W109" s="10"/>
      <c r="X109" s="124"/>
      <c r="Y109" s="124"/>
      <c r="Z109" s="124"/>
      <c r="AA109" s="124"/>
      <c r="AB109" s="124"/>
    </row>
    <row r="110" spans="2:28" ht="16.149999999999999" customHeight="1">
      <c r="B110" s="3"/>
      <c r="C110" s="613" t="s">
        <v>413</v>
      </c>
      <c r="D110" s="613"/>
      <c r="E110" s="613"/>
      <c r="F110" s="613"/>
      <c r="G110" s="613"/>
      <c r="H110" s="433">
        <v>1.7022393399137443</v>
      </c>
      <c r="I110" s="433"/>
      <c r="J110" s="433"/>
      <c r="K110" s="433"/>
      <c r="L110" s="433"/>
      <c r="M110" s="433"/>
      <c r="N110" s="590">
        <v>12008.320971829831</v>
      </c>
      <c r="O110" s="590"/>
      <c r="P110" s="590"/>
      <c r="Q110" s="590"/>
      <c r="R110" s="590"/>
      <c r="S110" s="590"/>
      <c r="T110" s="10"/>
      <c r="U110" s="10"/>
      <c r="V110" s="10"/>
      <c r="W110" s="10"/>
      <c r="X110" s="124"/>
      <c r="Y110" s="124"/>
      <c r="Z110" s="124"/>
      <c r="AA110" s="124"/>
      <c r="AB110" s="124"/>
    </row>
    <row r="111" spans="2:28" ht="16.149999999999999" customHeight="1">
      <c r="B111" s="3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35"/>
      <c r="R111" s="10"/>
      <c r="S111" s="10"/>
      <c r="T111" s="10"/>
      <c r="U111" s="10"/>
      <c r="V111" s="10"/>
      <c r="W111" s="10"/>
      <c r="X111" s="124"/>
      <c r="Y111" s="124"/>
      <c r="Z111" s="124"/>
      <c r="AA111" s="124"/>
      <c r="AB111" s="124"/>
    </row>
    <row r="112" spans="2:28" ht="16.149999999999999" customHeight="1">
      <c r="B112" s="3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35"/>
      <c r="R112" s="10"/>
      <c r="S112" s="10"/>
      <c r="T112" s="10"/>
      <c r="U112" s="10"/>
      <c r="V112" s="10"/>
      <c r="W112" s="10"/>
      <c r="X112" s="124"/>
      <c r="Y112" s="124"/>
      <c r="Z112" s="124"/>
      <c r="AA112" s="124"/>
      <c r="AB112" s="124"/>
    </row>
    <row r="114" spans="2:28" ht="16.149999999999999" customHeight="1">
      <c r="B114" s="3" t="s">
        <v>417</v>
      </c>
      <c r="C114" s="10"/>
      <c r="D114" s="10"/>
      <c r="E114" s="10"/>
      <c r="F114" s="10"/>
      <c r="G114" s="10"/>
      <c r="H114" s="11"/>
      <c r="I114" s="124"/>
      <c r="J114" s="124"/>
      <c r="K114" s="124"/>
      <c r="L114" s="124"/>
      <c r="M114" s="124"/>
      <c r="N114" s="124"/>
      <c r="O114" s="124"/>
      <c r="P114" s="124"/>
      <c r="Q114" s="135"/>
      <c r="R114" s="10"/>
      <c r="S114" s="10"/>
      <c r="T114" s="10"/>
      <c r="U114" s="10"/>
      <c r="V114" s="10"/>
      <c r="W114" s="10"/>
      <c r="X114" s="124"/>
      <c r="Y114" s="124"/>
      <c r="Z114" s="124"/>
      <c r="AA114" s="124"/>
      <c r="AB114" s="124"/>
    </row>
    <row r="115" spans="2:28" ht="16.149999999999999" customHeight="1">
      <c r="B115" s="3"/>
      <c r="C115" s="11" t="s">
        <v>418</v>
      </c>
      <c r="D115" s="11"/>
      <c r="E115" s="11"/>
      <c r="F115" s="11"/>
      <c r="G115" s="124"/>
      <c r="H115" s="11"/>
      <c r="I115" s="11"/>
      <c r="J115" s="11"/>
      <c r="K115" s="11"/>
      <c r="L115" s="11"/>
      <c r="M115" s="11"/>
      <c r="N115" s="11"/>
      <c r="O115" s="11"/>
      <c r="P115" s="11"/>
      <c r="Q115" s="124"/>
      <c r="R115" s="1"/>
      <c r="S115" s="1"/>
      <c r="T115" s="1"/>
      <c r="U115" s="1"/>
      <c r="V115" s="11"/>
      <c r="W115" s="124"/>
      <c r="X115" s="11"/>
      <c r="Y115" s="124"/>
      <c r="Z115" s="124"/>
      <c r="AA115" s="124"/>
      <c r="AB115" s="124"/>
    </row>
    <row r="116" spans="2:28" ht="16.149999999999999" customHeight="1">
      <c r="B116" s="3"/>
      <c r="C116" s="11"/>
      <c r="D116" s="11" t="s">
        <v>419</v>
      </c>
      <c r="E116" s="11"/>
      <c r="F116" s="11"/>
      <c r="G116" s="124"/>
      <c r="H116" s="1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1"/>
      <c r="Y116" s="124"/>
      <c r="Z116" s="124"/>
      <c r="AA116" s="124"/>
      <c r="AB116" s="124"/>
    </row>
    <row r="117" spans="2:28" ht="16.149999999999999" customHeight="1">
      <c r="B117" s="3"/>
      <c r="C117" s="11"/>
      <c r="D117" s="11"/>
      <c r="E117" s="11"/>
      <c r="F117" s="275" t="s">
        <v>420</v>
      </c>
      <c r="G117" s="275"/>
      <c r="H117" s="275" t="s">
        <v>117</v>
      </c>
      <c r="I117" s="231" t="s">
        <v>421</v>
      </c>
      <c r="J117" s="231"/>
      <c r="K117" s="231"/>
      <c r="L117" s="275" t="s">
        <v>117</v>
      </c>
      <c r="M117" s="614">
        <v>12267.032461913632</v>
      </c>
      <c r="N117" s="614"/>
      <c r="O117" s="614"/>
      <c r="P117" s="614"/>
      <c r="Q117" s="614"/>
      <c r="R117" s="614"/>
      <c r="S117" s="275" t="s">
        <v>117</v>
      </c>
      <c r="T117" s="351">
        <v>7192412.9795473693</v>
      </c>
      <c r="U117" s="351"/>
      <c r="V117" s="351"/>
      <c r="W117" s="351"/>
      <c r="X117" s="351"/>
      <c r="Y117" s="351"/>
      <c r="Z117" s="275" t="s">
        <v>422</v>
      </c>
      <c r="AA117" s="275"/>
      <c r="AB117" s="124"/>
    </row>
    <row r="118" spans="2:28" ht="16.149999999999999" customHeight="1">
      <c r="B118" s="3"/>
      <c r="C118" s="11"/>
      <c r="D118" s="11"/>
      <c r="E118" s="11"/>
      <c r="F118" s="275"/>
      <c r="G118" s="275"/>
      <c r="H118" s="275"/>
      <c r="I118" s="615" t="s">
        <v>423</v>
      </c>
      <c r="J118" s="615"/>
      <c r="K118" s="615"/>
      <c r="L118" s="275"/>
      <c r="M118" s="372">
        <v>1.705551738588517E-3</v>
      </c>
      <c r="N118" s="372"/>
      <c r="O118" s="372"/>
      <c r="P118" s="372"/>
      <c r="Q118" s="372"/>
      <c r="R118" s="372"/>
      <c r="S118" s="275"/>
      <c r="T118" s="351"/>
      <c r="U118" s="351"/>
      <c r="V118" s="351"/>
      <c r="W118" s="351"/>
      <c r="X118" s="351"/>
      <c r="Y118" s="351"/>
      <c r="Z118" s="275"/>
      <c r="AA118" s="275"/>
      <c r="AB118" s="124"/>
    </row>
    <row r="119" spans="2:28" ht="16.149999999999999" customHeight="1">
      <c r="B119" s="3"/>
      <c r="C119" s="11"/>
      <c r="D119" s="11"/>
      <c r="E119" s="11"/>
      <c r="F119" s="11"/>
      <c r="G119" s="124"/>
      <c r="H119" s="11"/>
      <c r="I119" s="124"/>
      <c r="J119" s="124"/>
      <c r="K119" s="1"/>
      <c r="L119" s="1"/>
      <c r="M119" s="1"/>
      <c r="N119" s="1"/>
      <c r="O119" s="1"/>
      <c r="P119" s="1"/>
      <c r="Q119" s="1"/>
      <c r="R119" s="1"/>
      <c r="S119" s="1"/>
      <c r="T119" s="74"/>
      <c r="U119" s="74"/>
      <c r="V119" s="74"/>
      <c r="W119" s="74"/>
      <c r="X119" s="74"/>
      <c r="Y119" s="74"/>
      <c r="Z119" s="124"/>
      <c r="AA119" s="124"/>
      <c r="AB119" s="124"/>
    </row>
    <row r="121" spans="2:28" ht="16.149999999999999" customHeight="1">
      <c r="B121" s="3"/>
      <c r="C121" s="11"/>
      <c r="D121" s="11" t="s">
        <v>424</v>
      </c>
      <c r="E121" s="11"/>
      <c r="F121" s="11"/>
      <c r="G121" s="124"/>
      <c r="H121" s="1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74"/>
      <c r="U121" s="74"/>
      <c r="V121" s="74"/>
      <c r="W121" s="74"/>
      <c r="X121" s="74"/>
      <c r="Y121" s="75"/>
      <c r="Z121" s="124"/>
      <c r="AA121" s="124"/>
      <c r="AB121" s="124"/>
    </row>
    <row r="122" spans="2:28" ht="16.149999999999999" customHeight="1">
      <c r="B122" s="3"/>
      <c r="C122" s="11"/>
      <c r="D122" s="11"/>
      <c r="E122" s="11" t="s">
        <v>425</v>
      </c>
      <c r="F122" s="11"/>
      <c r="G122" s="124"/>
      <c r="H122" s="11"/>
      <c r="I122" s="11"/>
      <c r="J122" s="11"/>
      <c r="K122" s="124"/>
      <c r="L122" s="11"/>
      <c r="M122" s="11"/>
      <c r="N122" s="11"/>
      <c r="O122" s="22"/>
      <c r="P122" s="1"/>
      <c r="Q122" s="1"/>
      <c r="R122" s="1"/>
      <c r="S122" s="14"/>
      <c r="T122" s="74"/>
      <c r="U122" s="74"/>
      <c r="V122" s="14"/>
      <c r="W122" s="14"/>
      <c r="X122" s="74"/>
      <c r="Y122" s="74"/>
      <c r="Z122" s="124"/>
      <c r="AA122" s="124"/>
      <c r="AB122" s="124"/>
    </row>
    <row r="123" spans="2:28" ht="16.149999999999999" customHeight="1">
      <c r="B123" s="3"/>
      <c r="C123" s="11"/>
      <c r="D123" s="11"/>
      <c r="E123" s="11"/>
      <c r="F123" s="275" t="s">
        <v>426</v>
      </c>
      <c r="G123" s="275"/>
      <c r="H123" s="275" t="s">
        <v>117</v>
      </c>
      <c r="I123" s="231" t="s">
        <v>427</v>
      </c>
      <c r="J123" s="231"/>
      <c r="K123" s="231"/>
      <c r="L123" s="275" t="s">
        <v>117</v>
      </c>
      <c r="M123" s="614">
        <v>12267.032461913628</v>
      </c>
      <c r="N123" s="614"/>
      <c r="O123" s="614"/>
      <c r="P123" s="614"/>
      <c r="Q123" s="614"/>
      <c r="R123" s="614"/>
      <c r="S123" s="275" t="s">
        <v>117</v>
      </c>
      <c r="T123" s="351">
        <v>7192412.979547373</v>
      </c>
      <c r="U123" s="351"/>
      <c r="V123" s="351"/>
      <c r="W123" s="351"/>
      <c r="X123" s="351"/>
      <c r="Y123" s="351"/>
      <c r="Z123" s="275" t="s">
        <v>422</v>
      </c>
      <c r="AA123" s="275"/>
      <c r="AB123" s="124"/>
    </row>
    <row r="124" spans="2:28" ht="16.149999999999999" customHeight="1">
      <c r="B124" s="3"/>
      <c r="C124" s="11"/>
      <c r="D124" s="11"/>
      <c r="E124" s="11"/>
      <c r="F124" s="275"/>
      <c r="G124" s="275"/>
      <c r="H124" s="275"/>
      <c r="I124" s="615" t="s">
        <v>428</v>
      </c>
      <c r="J124" s="615"/>
      <c r="K124" s="615"/>
      <c r="L124" s="275"/>
      <c r="M124" s="372">
        <v>1.7055517385885157E-3</v>
      </c>
      <c r="N124" s="372"/>
      <c r="O124" s="372"/>
      <c r="P124" s="372"/>
      <c r="Q124" s="372"/>
      <c r="R124" s="372"/>
      <c r="S124" s="275"/>
      <c r="T124" s="351"/>
      <c r="U124" s="351"/>
      <c r="V124" s="351"/>
      <c r="W124" s="351"/>
      <c r="X124" s="351"/>
      <c r="Y124" s="351"/>
      <c r="Z124" s="275"/>
      <c r="AA124" s="275"/>
      <c r="AB124" s="124"/>
    </row>
    <row r="125" spans="2:28" ht="16.149999999999999" customHeight="1">
      <c r="B125" s="3"/>
      <c r="C125" s="11"/>
      <c r="D125" s="11"/>
      <c r="E125" s="11" t="s">
        <v>429</v>
      </c>
      <c r="F125" s="11"/>
      <c r="G125" s="124"/>
      <c r="H125" s="11"/>
      <c r="I125" s="11"/>
      <c r="J125" s="11"/>
      <c r="K125" s="124"/>
      <c r="L125" s="11"/>
      <c r="M125" s="11"/>
      <c r="N125" s="11"/>
      <c r="O125" s="22"/>
      <c r="P125" s="1"/>
      <c r="Q125" s="1"/>
      <c r="R125" s="1"/>
      <c r="S125" s="14"/>
      <c r="T125" s="74"/>
      <c r="U125" s="74"/>
      <c r="V125" s="14"/>
      <c r="W125" s="14"/>
      <c r="X125" s="14"/>
      <c r="Y125" s="75"/>
      <c r="Z125" s="124"/>
      <c r="AA125" s="124"/>
      <c r="AB125" s="124"/>
    </row>
    <row r="126" spans="2:28" ht="16.149999999999999" customHeight="1">
      <c r="B126" s="3"/>
      <c r="C126" s="11"/>
      <c r="D126" s="11"/>
      <c r="E126" s="11"/>
      <c r="F126" s="275" t="s">
        <v>430</v>
      </c>
      <c r="G126" s="275"/>
      <c r="H126" s="275" t="s">
        <v>117</v>
      </c>
      <c r="I126" s="231" t="s">
        <v>431</v>
      </c>
      <c r="J126" s="231"/>
      <c r="K126" s="231"/>
      <c r="L126" s="275" t="s">
        <v>117</v>
      </c>
      <c r="M126" s="614">
        <v>12008.320971829831</v>
      </c>
      <c r="N126" s="614"/>
      <c r="O126" s="614"/>
      <c r="P126" s="614"/>
      <c r="Q126" s="614"/>
      <c r="R126" s="614"/>
      <c r="S126" s="275" t="s">
        <v>117</v>
      </c>
      <c r="T126" s="351">
        <v>7054425.7145639202</v>
      </c>
      <c r="U126" s="351"/>
      <c r="V126" s="351"/>
      <c r="W126" s="351"/>
      <c r="X126" s="351"/>
      <c r="Y126" s="351"/>
      <c r="Z126" s="275" t="s">
        <v>422</v>
      </c>
      <c r="AA126" s="275"/>
      <c r="AB126" s="124"/>
    </row>
    <row r="127" spans="2:28" ht="16.149999999999999" customHeight="1">
      <c r="B127" s="3"/>
      <c r="C127" s="11"/>
      <c r="D127" s="11"/>
      <c r="E127" s="11"/>
      <c r="F127" s="275"/>
      <c r="G127" s="275"/>
      <c r="H127" s="275"/>
      <c r="I127" s="615" t="s">
        <v>432</v>
      </c>
      <c r="J127" s="615"/>
      <c r="K127" s="615"/>
      <c r="L127" s="275"/>
      <c r="M127" s="372">
        <v>1.7022393399137442E-3</v>
      </c>
      <c r="N127" s="372"/>
      <c r="O127" s="372"/>
      <c r="P127" s="372"/>
      <c r="Q127" s="372"/>
      <c r="R127" s="372"/>
      <c r="S127" s="275"/>
      <c r="T127" s="351"/>
      <c r="U127" s="351"/>
      <c r="V127" s="351"/>
      <c r="W127" s="351"/>
      <c r="X127" s="351"/>
      <c r="Y127" s="351"/>
      <c r="Z127" s="275"/>
      <c r="AA127" s="275"/>
      <c r="AB127" s="124"/>
    </row>
    <row r="129" spans="2:28" ht="16.149999999999999" customHeight="1">
      <c r="B129" s="3"/>
      <c r="C129" s="11" t="s">
        <v>433</v>
      </c>
      <c r="D129" s="11"/>
      <c r="E129" s="11"/>
      <c r="F129" s="11"/>
      <c r="G129" s="124"/>
      <c r="H129" s="11"/>
      <c r="I129" s="11"/>
      <c r="J129" s="11"/>
      <c r="K129" s="11"/>
      <c r="L129" s="11"/>
      <c r="M129" s="124"/>
      <c r="N129" s="11"/>
      <c r="O129" s="11"/>
      <c r="P129" s="11"/>
      <c r="Q129" s="124"/>
      <c r="R129" s="124"/>
      <c r="S129" s="11"/>
      <c r="T129" s="11"/>
      <c r="U129" s="11"/>
      <c r="V129" s="11"/>
      <c r="W129" s="124"/>
      <c r="X129" s="11"/>
      <c r="Y129" s="124"/>
      <c r="Z129" s="124"/>
      <c r="AA129" s="124"/>
      <c r="AB129" s="124"/>
    </row>
    <row r="130" spans="2:28" ht="16.149999999999999" customHeight="1">
      <c r="B130" s="3"/>
      <c r="C130" s="11"/>
      <c r="D130" s="11" t="s">
        <v>419</v>
      </c>
      <c r="E130" s="11"/>
      <c r="F130" s="11"/>
      <c r="G130" s="124"/>
      <c r="H130" s="1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1"/>
      <c r="Z130" s="124"/>
      <c r="AA130" s="124"/>
      <c r="AB130" s="124"/>
    </row>
    <row r="131" spans="2:28" ht="16.149999999999999" customHeight="1">
      <c r="B131" s="3"/>
      <c r="C131" s="1"/>
      <c r="D131" s="1"/>
      <c r="E131" s="1"/>
      <c r="F131" s="367" t="s">
        <v>434</v>
      </c>
      <c r="G131" s="367"/>
      <c r="H131" s="275" t="s">
        <v>117</v>
      </c>
      <c r="I131" s="231" t="s">
        <v>435</v>
      </c>
      <c r="J131" s="231"/>
      <c r="K131" s="231"/>
      <c r="L131" s="275" t="s">
        <v>117</v>
      </c>
      <c r="M131" s="614">
        <v>7192412.9795473693</v>
      </c>
      <c r="N131" s="614"/>
      <c r="O131" s="614"/>
      <c r="P131" s="614"/>
      <c r="Q131" s="275" t="s">
        <v>117</v>
      </c>
      <c r="R131" s="351">
        <v>0.26936867456452451</v>
      </c>
      <c r="S131" s="351"/>
      <c r="T131" s="351"/>
      <c r="U131" s="351"/>
      <c r="V131" s="369" t="s">
        <v>436</v>
      </c>
      <c r="W131" s="275" t="s">
        <v>117</v>
      </c>
      <c r="X131" s="351">
        <v>0.34297084856844945</v>
      </c>
      <c r="Y131" s="351"/>
      <c r="Z131" s="351"/>
      <c r="AA131" s="351"/>
      <c r="AB131" s="275" t="s">
        <v>437</v>
      </c>
    </row>
    <row r="132" spans="2:28" ht="16.149999999999999" customHeight="1">
      <c r="B132" s="3"/>
      <c r="C132" s="1"/>
      <c r="D132" s="1"/>
      <c r="E132" s="1"/>
      <c r="F132" s="367"/>
      <c r="G132" s="367"/>
      <c r="H132" s="275"/>
      <c r="I132" s="615" t="s">
        <v>438</v>
      </c>
      <c r="J132" s="615"/>
      <c r="K132" s="615"/>
      <c r="L132" s="275"/>
      <c r="M132" s="351">
        <v>26701000</v>
      </c>
      <c r="N132" s="351"/>
      <c r="O132" s="351"/>
      <c r="P132" s="351"/>
      <c r="Q132" s="275"/>
      <c r="R132" s="351"/>
      <c r="S132" s="351"/>
      <c r="T132" s="351"/>
      <c r="U132" s="351"/>
      <c r="V132" s="369"/>
      <c r="W132" s="275"/>
      <c r="X132" s="351"/>
      <c r="Y132" s="351"/>
      <c r="Z132" s="351"/>
      <c r="AA132" s="351"/>
      <c r="AB132" s="275"/>
    </row>
    <row r="134" spans="2:28" ht="16.149999999999999" customHeight="1">
      <c r="B134" s="3"/>
      <c r="C134" s="11"/>
      <c r="D134" s="11" t="s">
        <v>424</v>
      </c>
      <c r="E134" s="11"/>
      <c r="F134" s="11"/>
      <c r="G134" s="124"/>
      <c r="H134" s="1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2:28" ht="16.149999999999999" customHeight="1">
      <c r="B135" s="3"/>
      <c r="C135" s="11"/>
      <c r="D135" s="11"/>
      <c r="E135" s="11" t="s">
        <v>425</v>
      </c>
      <c r="F135" s="11"/>
      <c r="G135" s="12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2:28" ht="16.149999999999999" customHeight="1">
      <c r="B136" s="3"/>
      <c r="C136" s="11"/>
      <c r="D136" s="11"/>
      <c r="E136" s="11"/>
      <c r="F136" s="367" t="s">
        <v>439</v>
      </c>
      <c r="G136" s="367"/>
      <c r="H136" s="275" t="s">
        <v>117</v>
      </c>
      <c r="I136" s="231" t="s">
        <v>440</v>
      </c>
      <c r="J136" s="231"/>
      <c r="K136" s="231"/>
      <c r="L136" s="275" t="s">
        <v>117</v>
      </c>
      <c r="M136" s="614">
        <v>7192412.979547373</v>
      </c>
      <c r="N136" s="614"/>
      <c r="O136" s="614"/>
      <c r="P136" s="614"/>
      <c r="Q136" s="275" t="s">
        <v>117</v>
      </c>
      <c r="R136" s="351">
        <v>0.26936867456452468</v>
      </c>
      <c r="S136" s="351"/>
      <c r="T136" s="351"/>
      <c r="U136" s="351"/>
      <c r="V136" s="369" t="s">
        <v>436</v>
      </c>
      <c r="W136" s="275" t="s">
        <v>117</v>
      </c>
      <c r="X136" s="351">
        <v>0.34297084856844962</v>
      </c>
      <c r="Y136" s="351"/>
      <c r="Z136" s="351"/>
      <c r="AA136" s="351"/>
      <c r="AB136" s="275" t="s">
        <v>441</v>
      </c>
    </row>
    <row r="137" spans="2:28" ht="16.149999999999999" customHeight="1">
      <c r="B137" s="3"/>
      <c r="C137" s="11"/>
      <c r="D137" s="11"/>
      <c r="E137" s="11"/>
      <c r="F137" s="367"/>
      <c r="G137" s="367"/>
      <c r="H137" s="275"/>
      <c r="I137" s="615" t="s">
        <v>438</v>
      </c>
      <c r="J137" s="615"/>
      <c r="K137" s="615"/>
      <c r="L137" s="275"/>
      <c r="M137" s="351">
        <v>26701000</v>
      </c>
      <c r="N137" s="351"/>
      <c r="O137" s="351"/>
      <c r="P137" s="351"/>
      <c r="Q137" s="275"/>
      <c r="R137" s="351"/>
      <c r="S137" s="351"/>
      <c r="T137" s="351"/>
      <c r="U137" s="351"/>
      <c r="V137" s="369"/>
      <c r="W137" s="275"/>
      <c r="X137" s="351"/>
      <c r="Y137" s="351"/>
      <c r="Z137" s="351"/>
      <c r="AA137" s="351"/>
      <c r="AB137" s="275"/>
    </row>
    <row r="138" spans="2:28" ht="16.149999999999999" customHeight="1">
      <c r="B138" s="3"/>
      <c r="C138" s="11"/>
      <c r="D138" s="11"/>
      <c r="E138" s="11" t="s">
        <v>429</v>
      </c>
      <c r="F138" s="11"/>
      <c r="G138" s="124"/>
      <c r="H138" s="11"/>
      <c r="I138" s="11"/>
      <c r="J138" s="11"/>
      <c r="K138" s="124"/>
      <c r="L138" s="11"/>
      <c r="M138" s="11"/>
      <c r="N138" s="1"/>
      <c r="O138" s="124"/>
      <c r="P138" s="14"/>
      <c r="Q138" s="14"/>
      <c r="R138" s="11"/>
      <c r="S138" s="22"/>
      <c r="T138" s="14"/>
      <c r="U138" s="14"/>
      <c r="V138" s="14"/>
      <c r="W138" s="14"/>
      <c r="X138" s="11"/>
      <c r="Y138" s="22"/>
      <c r="Z138" s="14"/>
      <c r="AA138" s="14"/>
      <c r="AB138" s="14"/>
    </row>
    <row r="139" spans="2:28" ht="16.149999999999999" customHeight="1">
      <c r="B139" s="3"/>
      <c r="C139" s="11"/>
      <c r="D139" s="11"/>
      <c r="E139" s="11"/>
      <c r="F139" s="367" t="s">
        <v>442</v>
      </c>
      <c r="G139" s="367"/>
      <c r="H139" s="275" t="s">
        <v>117</v>
      </c>
      <c r="I139" s="231" t="s">
        <v>443</v>
      </c>
      <c r="J139" s="231"/>
      <c r="K139" s="231"/>
      <c r="L139" s="275" t="s">
        <v>117</v>
      </c>
      <c r="M139" s="614">
        <v>7054425.7145639202</v>
      </c>
      <c r="N139" s="614"/>
      <c r="O139" s="614"/>
      <c r="P139" s="614"/>
      <c r="Q139" s="275" t="s">
        <v>117</v>
      </c>
      <c r="R139" s="351">
        <v>0.26936867456452468</v>
      </c>
      <c r="S139" s="351"/>
      <c r="T139" s="351"/>
      <c r="U139" s="351"/>
      <c r="V139" s="369" t="s">
        <v>436</v>
      </c>
      <c r="W139" s="275" t="s">
        <v>117</v>
      </c>
      <c r="X139" s="351">
        <v>0.34297084856844962</v>
      </c>
      <c r="Y139" s="351"/>
      <c r="Z139" s="351"/>
      <c r="AA139" s="351"/>
      <c r="AB139" s="275" t="s">
        <v>441</v>
      </c>
    </row>
    <row r="140" spans="2:28" ht="16.149999999999999" customHeight="1">
      <c r="B140" s="3"/>
      <c r="C140" s="11"/>
      <c r="D140" s="11"/>
      <c r="E140" s="11"/>
      <c r="F140" s="367"/>
      <c r="G140" s="367"/>
      <c r="H140" s="275"/>
      <c r="I140" s="615" t="s">
        <v>438</v>
      </c>
      <c r="J140" s="615"/>
      <c r="K140" s="615"/>
      <c r="L140" s="275"/>
      <c r="M140" s="616">
        <v>26701000</v>
      </c>
      <c r="N140" s="616"/>
      <c r="O140" s="616"/>
      <c r="P140" s="616"/>
      <c r="Q140" s="275"/>
      <c r="R140" s="351"/>
      <c r="S140" s="351"/>
      <c r="T140" s="351"/>
      <c r="U140" s="351"/>
      <c r="V140" s="369"/>
      <c r="W140" s="275"/>
      <c r="X140" s="351"/>
      <c r="Y140" s="351"/>
      <c r="Z140" s="351"/>
      <c r="AA140" s="351"/>
      <c r="AB140" s="275"/>
    </row>
    <row r="143" spans="2:28" ht="16.149999999999999" customHeight="1">
      <c r="B143" s="3" t="s">
        <v>444</v>
      </c>
      <c r="C143" s="10"/>
      <c r="D143" s="10"/>
      <c r="E143" s="10"/>
      <c r="F143" s="10"/>
      <c r="G143" s="10"/>
      <c r="H143" s="11"/>
      <c r="I143" s="124"/>
      <c r="J143" s="124"/>
      <c r="K143" s="124"/>
      <c r="L143" s="124"/>
      <c r="M143" s="124"/>
      <c r="N143" s="124"/>
      <c r="O143" s="124"/>
      <c r="P143" s="124"/>
      <c r="Q143" s="135"/>
      <c r="R143" s="10"/>
      <c r="S143" s="10"/>
      <c r="T143" s="10"/>
      <c r="U143" s="10"/>
      <c r="V143" s="10"/>
      <c r="W143" s="10"/>
      <c r="X143" s="124"/>
      <c r="Y143" s="124"/>
      <c r="Z143" s="124"/>
      <c r="AA143" s="124"/>
      <c r="AB143" s="124"/>
    </row>
    <row r="144" spans="2:28" ht="16.149999999999999" customHeight="1">
      <c r="B144" s="3"/>
      <c r="C144" s="11" t="s">
        <v>405</v>
      </c>
      <c r="D144" s="11"/>
      <c r="E144" s="11"/>
      <c r="F144" s="11"/>
      <c r="G144" s="124"/>
      <c r="H144" s="11"/>
      <c r="I144" s="1"/>
      <c r="J144" s="1"/>
      <c r="K144" s="1"/>
      <c r="L144" s="1"/>
      <c r="M144" s="1"/>
      <c r="N144" s="1"/>
      <c r="O144" s="1"/>
      <c r="P144" s="1"/>
      <c r="Q144" s="135"/>
      <c r="R144" s="10"/>
      <c r="S144" s="10"/>
      <c r="T144" s="10"/>
      <c r="U144" s="10"/>
      <c r="V144" s="10"/>
      <c r="W144" s="10"/>
      <c r="X144" s="124"/>
      <c r="Y144" s="124"/>
      <c r="Z144" s="124"/>
      <c r="AA144" s="124"/>
      <c r="AB144" s="124"/>
    </row>
    <row r="145" spans="2:28" ht="16.149999999999999" customHeight="1">
      <c r="B145" s="3"/>
      <c r="C145" s="11"/>
      <c r="D145" s="11"/>
      <c r="E145" s="275" t="s">
        <v>445</v>
      </c>
      <c r="F145" s="275"/>
      <c r="G145" s="275" t="s">
        <v>117</v>
      </c>
      <c r="H145" s="351">
        <v>8.1180000000000003</v>
      </c>
      <c r="I145" s="351"/>
      <c r="J145" s="351"/>
      <c r="K145" s="351"/>
      <c r="L145" s="275" t="s">
        <v>13</v>
      </c>
      <c r="M145" s="1"/>
      <c r="N145" s="1"/>
      <c r="O145" s="1"/>
      <c r="P145" s="1"/>
      <c r="Q145" s="135"/>
      <c r="R145" s="10"/>
      <c r="S145" s="10"/>
      <c r="T145" s="10"/>
      <c r="U145" s="10"/>
      <c r="V145" s="10"/>
      <c r="W145" s="10"/>
      <c r="X145" s="124"/>
      <c r="Y145" s="124"/>
      <c r="Z145" s="124"/>
      <c r="AA145" s="124"/>
      <c r="AB145" s="124"/>
    </row>
    <row r="146" spans="2:28" ht="16.149999999999999" customHeight="1">
      <c r="B146" s="3"/>
      <c r="C146" s="11"/>
      <c r="D146" s="11"/>
      <c r="E146" s="275"/>
      <c r="F146" s="275"/>
      <c r="G146" s="275"/>
      <c r="H146" s="351"/>
      <c r="I146" s="351"/>
      <c r="J146" s="351"/>
      <c r="K146" s="351"/>
      <c r="L146" s="275"/>
      <c r="M146" s="129"/>
      <c r="N146" s="129"/>
      <c r="O146" s="129"/>
      <c r="P146" s="11"/>
      <c r="Q146" s="135"/>
      <c r="R146" s="10"/>
      <c r="S146" s="10"/>
      <c r="T146" s="10"/>
      <c r="U146" s="10"/>
      <c r="V146" s="10"/>
      <c r="W146" s="10"/>
      <c r="X146" s="124"/>
      <c r="Y146" s="124"/>
      <c r="Z146" s="124"/>
      <c r="AA146" s="124"/>
      <c r="AB146" s="124"/>
    </row>
    <row r="148" spans="2:28" ht="16.149999999999999" customHeight="1">
      <c r="B148" s="3"/>
      <c r="C148" s="11" t="s">
        <v>414</v>
      </c>
      <c r="D148" s="11"/>
      <c r="E148" s="11"/>
      <c r="F148" s="11"/>
      <c r="G148" s="124"/>
      <c r="H148" s="11"/>
      <c r="I148" s="1"/>
      <c r="J148" s="1"/>
      <c r="K148" s="1"/>
      <c r="L148" s="1"/>
      <c r="M148" s="1"/>
      <c r="N148" s="1"/>
      <c r="O148" s="1"/>
      <c r="P148" s="1"/>
      <c r="Q148" s="135"/>
      <c r="R148" s="10"/>
      <c r="S148" s="10"/>
      <c r="T148" s="10"/>
      <c r="U148" s="10"/>
      <c r="V148" s="10"/>
      <c r="W148" s="10"/>
      <c r="X148" s="124"/>
      <c r="Y148" s="124"/>
      <c r="Z148" s="124"/>
      <c r="AA148" s="124"/>
      <c r="AB148" s="124"/>
    </row>
    <row r="149" spans="2:28" ht="16.149999999999999" customHeight="1">
      <c r="B149" s="3"/>
      <c r="C149" s="11"/>
      <c r="D149" s="11" t="s">
        <v>415</v>
      </c>
      <c r="E149" s="11"/>
      <c r="F149" s="11"/>
      <c r="G149" s="11"/>
      <c r="H149" s="124"/>
      <c r="I149" s="11"/>
      <c r="J149" s="11"/>
      <c r="K149" s="11"/>
      <c r="L149" s="22"/>
      <c r="M149" s="14"/>
      <c r="N149" s="14"/>
      <c r="O149" s="14"/>
      <c r="P149" s="11"/>
      <c r="Q149" s="135"/>
      <c r="R149" s="10"/>
      <c r="S149" s="10"/>
      <c r="T149" s="10"/>
      <c r="U149" s="10"/>
      <c r="V149" s="10"/>
      <c r="W149" s="10"/>
      <c r="X149" s="124"/>
      <c r="Y149" s="124"/>
      <c r="Z149" s="124"/>
      <c r="AA149" s="124"/>
      <c r="AB149" s="124"/>
    </row>
    <row r="150" spans="2:28" ht="16.149999999999999" customHeight="1">
      <c r="B150" s="3"/>
      <c r="C150" s="11"/>
      <c r="D150" s="11"/>
      <c r="E150" s="275" t="s">
        <v>446</v>
      </c>
      <c r="F150" s="275"/>
      <c r="G150" s="275" t="s">
        <v>117</v>
      </c>
      <c r="H150" s="351">
        <v>2.5</v>
      </c>
      <c r="I150" s="351"/>
      <c r="J150" s="351"/>
      <c r="K150" s="351"/>
      <c r="L150" s="275" t="s">
        <v>13</v>
      </c>
      <c r="M150" s="12"/>
      <c r="N150" s="14"/>
      <c r="O150" s="14"/>
      <c r="P150" s="14"/>
      <c r="Q150" s="11"/>
      <c r="R150" s="10"/>
      <c r="S150" s="10"/>
      <c r="T150" s="10"/>
      <c r="U150" s="10"/>
      <c r="V150" s="10"/>
      <c r="W150" s="10"/>
      <c r="X150" s="124"/>
      <c r="Y150" s="124"/>
      <c r="Z150" s="124"/>
      <c r="AA150" s="124"/>
      <c r="AB150" s="124"/>
    </row>
    <row r="151" spans="2:28" ht="16.149999999999999" customHeight="1">
      <c r="B151" s="3"/>
      <c r="C151" s="11"/>
      <c r="D151" s="11"/>
      <c r="E151" s="275"/>
      <c r="F151" s="275"/>
      <c r="G151" s="275"/>
      <c r="H151" s="351"/>
      <c r="I151" s="351"/>
      <c r="J151" s="351"/>
      <c r="K151" s="351"/>
      <c r="L151" s="275"/>
      <c r="M151" s="12"/>
      <c r="N151" s="14"/>
      <c r="O151" s="14"/>
      <c r="P151" s="14"/>
      <c r="Q151" s="11"/>
      <c r="R151" s="10"/>
      <c r="S151" s="10"/>
      <c r="T151" s="10"/>
      <c r="U151" s="10"/>
      <c r="V151" s="10"/>
      <c r="W151" s="10"/>
      <c r="X151" s="124"/>
      <c r="Y151" s="124"/>
      <c r="Z151" s="124"/>
      <c r="AA151" s="124"/>
      <c r="AB151" s="124"/>
    </row>
    <row r="152" spans="2:28" ht="16.149999999999999" customHeight="1">
      <c r="B152" s="3"/>
      <c r="C152" s="11"/>
      <c r="D152" s="11" t="s">
        <v>416</v>
      </c>
      <c r="E152" s="11"/>
      <c r="F152" s="1"/>
      <c r="G152" s="11"/>
      <c r="H152" s="11"/>
      <c r="I152" s="124"/>
      <c r="J152" s="11"/>
      <c r="K152" s="11"/>
      <c r="L152" s="11"/>
      <c r="M152" s="1"/>
      <c r="N152" s="22"/>
      <c r="O152" s="14"/>
      <c r="P152" s="14"/>
      <c r="Q152" s="14"/>
      <c r="R152" s="10"/>
      <c r="S152" s="10"/>
      <c r="T152" s="10"/>
      <c r="U152" s="10"/>
      <c r="V152" s="10"/>
      <c r="W152" s="10"/>
      <c r="X152" s="124"/>
      <c r="Y152" s="124"/>
      <c r="Z152" s="124"/>
      <c r="AA152" s="124"/>
      <c r="AB152" s="124"/>
    </row>
    <row r="153" spans="2:28" ht="16.149999999999999" customHeight="1">
      <c r="B153" s="3"/>
      <c r="C153" s="11"/>
      <c r="D153" s="11"/>
      <c r="E153" s="275" t="s">
        <v>447</v>
      </c>
      <c r="F153" s="275"/>
      <c r="G153" s="275" t="s">
        <v>117</v>
      </c>
      <c r="H153" s="351">
        <v>2.5</v>
      </c>
      <c r="I153" s="351"/>
      <c r="J153" s="351"/>
      <c r="K153" s="351"/>
      <c r="L153" s="275" t="s">
        <v>13</v>
      </c>
      <c r="M153" s="12"/>
      <c r="N153" s="14"/>
      <c r="O153" s="14"/>
      <c r="P153" s="14"/>
      <c r="Q153" s="11"/>
      <c r="R153" s="10"/>
      <c r="S153" s="10"/>
      <c r="T153" s="10"/>
      <c r="U153" s="10"/>
      <c r="V153" s="10"/>
      <c r="W153" s="10"/>
      <c r="X153" s="124"/>
      <c r="Y153" s="124"/>
      <c r="Z153" s="124"/>
      <c r="AA153" s="124"/>
      <c r="AB153" s="124"/>
    </row>
    <row r="154" spans="2:28" ht="16.149999999999999" customHeight="1">
      <c r="B154" s="3"/>
      <c r="C154" s="11"/>
      <c r="D154" s="11"/>
      <c r="E154" s="275"/>
      <c r="F154" s="275"/>
      <c r="G154" s="275"/>
      <c r="H154" s="351"/>
      <c r="I154" s="351"/>
      <c r="J154" s="351"/>
      <c r="K154" s="351"/>
      <c r="L154" s="275"/>
      <c r="M154" s="12"/>
      <c r="N154" s="14"/>
      <c r="O154" s="14"/>
      <c r="P154" s="14"/>
      <c r="Q154" s="11"/>
      <c r="R154" s="10"/>
      <c r="S154" s="10"/>
      <c r="T154" s="10"/>
      <c r="U154" s="10"/>
      <c r="V154" s="10"/>
      <c r="W154" s="10"/>
      <c r="X154" s="124"/>
      <c r="Y154" s="124"/>
      <c r="Z154" s="124"/>
      <c r="AA154" s="124"/>
      <c r="AB154" s="124"/>
    </row>
    <row r="157" spans="2:28" ht="16.149999999999999" customHeight="1">
      <c r="B157" s="3" t="s">
        <v>448</v>
      </c>
      <c r="C157" s="10"/>
      <c r="D157" s="10"/>
      <c r="E157" s="10"/>
      <c r="F157" s="10"/>
      <c r="G157" s="10"/>
      <c r="H157" s="11"/>
      <c r="I157" s="124"/>
      <c r="J157" s="124"/>
      <c r="K157" s="124"/>
      <c r="L157" s="124"/>
      <c r="M157" s="124"/>
      <c r="N157" s="124"/>
      <c r="O157" s="124"/>
      <c r="P157" s="1"/>
      <c r="Q157" s="135"/>
      <c r="R157" s="10"/>
      <c r="S157" s="10"/>
      <c r="T157" s="10"/>
      <c r="U157" s="10"/>
      <c r="V157" s="10"/>
      <c r="W157" s="10"/>
      <c r="X157" s="124"/>
      <c r="Y157" s="124"/>
      <c r="Z157" s="124"/>
      <c r="AA157" s="124"/>
      <c r="AB157" s="124"/>
    </row>
    <row r="158" spans="2:28" ht="16.149999999999999" customHeight="1">
      <c r="B158" s="3"/>
      <c r="C158" s="11" t="s">
        <v>405</v>
      </c>
      <c r="D158" s="11"/>
      <c r="E158" s="11"/>
      <c r="F158" s="11"/>
      <c r="G158" s="124"/>
      <c r="H158" s="11"/>
      <c r="I158" s="275" t="s">
        <v>449</v>
      </c>
      <c r="J158" s="275"/>
      <c r="K158" s="22" t="s">
        <v>117</v>
      </c>
      <c r="L158" s="277">
        <v>0.89471567393920581</v>
      </c>
      <c r="M158" s="277"/>
      <c r="N158" s="277"/>
      <c r="O158" s="277"/>
      <c r="P158" s="11" t="s">
        <v>380</v>
      </c>
      <c r="Q158" s="135"/>
      <c r="R158" s="10"/>
      <c r="S158" s="10"/>
      <c r="T158" s="10"/>
      <c r="U158" s="10"/>
      <c r="V158" s="10"/>
      <c r="W158" s="10"/>
      <c r="X158" s="124"/>
      <c r="Y158" s="124"/>
      <c r="Z158" s="124"/>
      <c r="AA158" s="124"/>
      <c r="AB158" s="124"/>
    </row>
    <row r="159" spans="2:28" ht="16.149999999999999" customHeight="1">
      <c r="B159" s="3"/>
      <c r="C159" s="11"/>
      <c r="D159" s="11"/>
      <c r="E159" s="11"/>
      <c r="F159" s="11"/>
      <c r="G159" s="124"/>
      <c r="H159" s="11"/>
      <c r="I159" s="124"/>
      <c r="J159" s="124"/>
      <c r="K159" s="22"/>
      <c r="L159" s="31"/>
      <c r="M159" s="31"/>
      <c r="N159" s="31"/>
      <c r="O159" s="1"/>
      <c r="P159" s="11"/>
      <c r="Q159" s="135"/>
      <c r="R159" s="10"/>
      <c r="S159" s="10"/>
      <c r="T159" s="10"/>
      <c r="U159" s="10"/>
      <c r="V159" s="10"/>
      <c r="W159" s="10"/>
      <c r="X159" s="124"/>
      <c r="Y159" s="124"/>
      <c r="Z159" s="124"/>
      <c r="AA159" s="124"/>
      <c r="AB159" s="124"/>
    </row>
    <row r="160" spans="2:28" ht="16.149999999999999" customHeight="1">
      <c r="B160" s="3"/>
      <c r="C160" s="11" t="s">
        <v>414</v>
      </c>
      <c r="D160" s="11"/>
      <c r="E160" s="11"/>
      <c r="F160" s="11"/>
      <c r="G160" s="124"/>
      <c r="H160" s="11"/>
      <c r="I160" s="275" t="s">
        <v>450</v>
      </c>
      <c r="J160" s="275"/>
      <c r="K160" s="22" t="s">
        <v>117</v>
      </c>
      <c r="L160" s="277">
        <v>0.88108179846892642</v>
      </c>
      <c r="M160" s="277"/>
      <c r="N160" s="277"/>
      <c r="O160" s="277"/>
      <c r="P160" s="11" t="s">
        <v>380</v>
      </c>
      <c r="Q160" s="135"/>
      <c r="R160" s="10"/>
      <c r="S160" s="10"/>
      <c r="T160" s="10"/>
      <c r="U160" s="10"/>
      <c r="V160" s="10"/>
      <c r="W160" s="10"/>
      <c r="X160" s="124"/>
      <c r="Y160" s="124"/>
      <c r="Z160" s="124"/>
      <c r="AA160" s="124"/>
      <c r="AB160" s="124"/>
    </row>
    <row r="161" spans="2:28" ht="16.149999999999999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35"/>
      <c r="R161" s="10"/>
      <c r="S161" s="10"/>
      <c r="T161" s="10"/>
      <c r="U161" s="10"/>
      <c r="V161" s="10"/>
      <c r="W161" s="10"/>
      <c r="X161" s="124"/>
      <c r="Y161" s="124"/>
      <c r="Z161" s="124"/>
      <c r="AA161" s="124"/>
      <c r="AB161" s="124"/>
    </row>
    <row r="163" spans="2:28" ht="16.149999999999999" customHeight="1">
      <c r="B163" s="3" t="s">
        <v>451</v>
      </c>
      <c r="C163" s="10"/>
      <c r="D163" s="10"/>
      <c r="E163" s="10"/>
      <c r="F163" s="10"/>
      <c r="G163" s="10"/>
      <c r="H163" s="11"/>
      <c r="I163" s="124"/>
      <c r="J163" s="124"/>
      <c r="K163" s="124"/>
      <c r="L163" s="124"/>
      <c r="M163" s="124"/>
      <c r="N163" s="124"/>
      <c r="O163" s="124"/>
      <c r="P163" s="1"/>
      <c r="Q163" s="1"/>
      <c r="R163" s="1"/>
      <c r="S163" s="1"/>
      <c r="T163" s="1"/>
      <c r="U163" s="1"/>
      <c r="V163" s="1"/>
      <c r="W163" s="1"/>
      <c r="X163" s="1"/>
      <c r="Y163" s="124"/>
      <c r="Z163" s="124"/>
      <c r="AA163" s="124"/>
      <c r="AB163" s="124"/>
    </row>
    <row r="164" spans="2:28" ht="16.149999999999999" customHeight="1">
      <c r="B164" s="3"/>
      <c r="C164" s="13" t="s">
        <v>452</v>
      </c>
      <c r="D164" s="11"/>
      <c r="E164" s="11"/>
      <c r="F164" s="11"/>
      <c r="G164" s="124"/>
      <c r="H164" s="11"/>
      <c r="I164" s="11"/>
      <c r="J164" s="11"/>
      <c r="K164" s="11"/>
      <c r="L164" s="11"/>
      <c r="M164" s="11"/>
      <c r="N164" s="11"/>
      <c r="O164" s="11"/>
      <c r="P164" s="124"/>
      <c r="Q164" s="135"/>
      <c r="R164" s="10"/>
      <c r="S164" s="10"/>
      <c r="T164" s="10"/>
      <c r="U164" s="10"/>
      <c r="V164" s="10"/>
      <c r="W164" s="10"/>
      <c r="X164" s="124"/>
      <c r="Y164" s="124"/>
      <c r="Z164" s="124"/>
      <c r="AA164" s="124"/>
      <c r="AB164" s="124"/>
    </row>
    <row r="165" spans="2:28" ht="16.149999999999999" customHeight="1">
      <c r="B165" s="3"/>
      <c r="C165" s="11"/>
      <c r="D165" s="11" t="s">
        <v>419</v>
      </c>
      <c r="E165" s="11"/>
      <c r="F165" s="11"/>
      <c r="G165" s="124"/>
      <c r="H165" s="11"/>
      <c r="I165" s="11"/>
      <c r="J165" s="11"/>
      <c r="K165" s="11"/>
      <c r="L165" s="11"/>
      <c r="M165" s="11"/>
      <c r="N165" s="11"/>
      <c r="O165" s="11"/>
      <c r="P165" s="124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24"/>
    </row>
    <row r="166" spans="2:28" ht="16.149999999999999" customHeight="1">
      <c r="B166" s="3"/>
      <c r="C166" s="11"/>
      <c r="D166" s="11"/>
      <c r="E166" s="11"/>
      <c r="F166" s="275" t="s">
        <v>453</v>
      </c>
      <c r="G166" s="275" t="s">
        <v>117</v>
      </c>
      <c r="H166" s="231" t="s">
        <v>421</v>
      </c>
      <c r="I166" s="231"/>
      <c r="J166" s="231"/>
      <c r="K166" s="275" t="s">
        <v>117</v>
      </c>
      <c r="L166" s="614">
        <v>12267.032461913632</v>
      </c>
      <c r="M166" s="614"/>
      <c r="N166" s="614"/>
      <c r="O166" s="614"/>
      <c r="P166" s="614"/>
      <c r="Q166" s="614"/>
      <c r="R166" s="614"/>
      <c r="S166" s="275" t="s">
        <v>117</v>
      </c>
      <c r="T166" s="351">
        <v>1511.0904732586389</v>
      </c>
      <c r="U166" s="351"/>
      <c r="V166" s="351"/>
      <c r="W166" s="351"/>
      <c r="X166" s="275" t="s">
        <v>29</v>
      </c>
      <c r="Y166" s="1"/>
      <c r="Z166" s="1"/>
      <c r="AA166" s="1"/>
      <c r="AB166" s="124"/>
    </row>
    <row r="167" spans="2:28" ht="16.149999999999999" customHeight="1">
      <c r="B167" s="3"/>
      <c r="C167" s="11"/>
      <c r="D167" s="11"/>
      <c r="E167" s="11"/>
      <c r="F167" s="275"/>
      <c r="G167" s="275"/>
      <c r="H167" s="615" t="s">
        <v>454</v>
      </c>
      <c r="I167" s="615"/>
      <c r="J167" s="615"/>
      <c r="K167" s="275"/>
      <c r="L167" s="351">
        <v>8.1180000000000003</v>
      </c>
      <c r="M167" s="351"/>
      <c r="N167" s="351"/>
      <c r="O167" s="351"/>
      <c r="P167" s="351"/>
      <c r="Q167" s="351"/>
      <c r="R167" s="351"/>
      <c r="S167" s="275"/>
      <c r="T167" s="351"/>
      <c r="U167" s="351"/>
      <c r="V167" s="351"/>
      <c r="W167" s="351"/>
      <c r="X167" s="275"/>
      <c r="Y167" s="1"/>
      <c r="Z167" s="1"/>
      <c r="AA167" s="1"/>
      <c r="AB167" s="124"/>
    </row>
    <row r="168" spans="2:28" ht="16.149999999999999" customHeight="1">
      <c r="B168" s="3"/>
      <c r="C168" s="11"/>
      <c r="D168" s="11"/>
      <c r="E168" s="11"/>
      <c r="F168" s="275" t="s">
        <v>455</v>
      </c>
      <c r="G168" s="275" t="s">
        <v>117</v>
      </c>
      <c r="H168" s="231" t="s">
        <v>456</v>
      </c>
      <c r="I168" s="231"/>
      <c r="J168" s="231"/>
      <c r="K168" s="275" t="s">
        <v>117</v>
      </c>
      <c r="L168" s="614">
        <v>13334.281571035408</v>
      </c>
      <c r="M168" s="614"/>
      <c r="N168" s="614"/>
      <c r="O168" s="614"/>
      <c r="P168" s="614"/>
      <c r="Q168" s="614"/>
      <c r="R168" s="614"/>
      <c r="S168" s="275" t="s">
        <v>117</v>
      </c>
      <c r="T168" s="351">
        <v>1642.557473643189</v>
      </c>
      <c r="U168" s="351"/>
      <c r="V168" s="351"/>
      <c r="W168" s="351"/>
      <c r="X168" s="275" t="s">
        <v>29</v>
      </c>
      <c r="Y168" s="1"/>
      <c r="Z168" s="1"/>
      <c r="AA168" s="1"/>
      <c r="AB168" s="124"/>
    </row>
    <row r="169" spans="2:28" ht="16.149999999999999" customHeight="1">
      <c r="B169" s="3"/>
      <c r="C169" s="11"/>
      <c r="D169" s="11"/>
      <c r="E169" s="11"/>
      <c r="F169" s="275"/>
      <c r="G169" s="275"/>
      <c r="H169" s="615" t="s">
        <v>454</v>
      </c>
      <c r="I169" s="615"/>
      <c r="J169" s="615"/>
      <c r="K169" s="275"/>
      <c r="L169" s="351">
        <v>8.1180000000000003</v>
      </c>
      <c r="M169" s="351"/>
      <c r="N169" s="351"/>
      <c r="O169" s="351"/>
      <c r="P169" s="351"/>
      <c r="Q169" s="351"/>
      <c r="R169" s="351"/>
      <c r="S169" s="275"/>
      <c r="T169" s="351"/>
      <c r="U169" s="351"/>
      <c r="V169" s="351"/>
      <c r="W169" s="351"/>
      <c r="X169" s="275"/>
      <c r="Y169" s="1"/>
      <c r="Z169" s="1"/>
      <c r="AA169" s="1"/>
      <c r="AB169" s="124"/>
    </row>
    <row r="171" spans="2:28" ht="16.149999999999999" customHeight="1">
      <c r="B171" s="1"/>
      <c r="C171" s="1"/>
      <c r="D171" s="11" t="s">
        <v>424</v>
      </c>
      <c r="E171" s="11"/>
      <c r="F171" s="124"/>
      <c r="G171" s="124"/>
      <c r="H171" s="11"/>
      <c r="I171" s="11"/>
      <c r="J171" s="124"/>
      <c r="K171" s="11"/>
      <c r="L171" s="11"/>
      <c r="M171" s="11"/>
      <c r="N171" s="11"/>
      <c r="O171" s="1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1"/>
      <c r="AA171" s="11"/>
      <c r="AB171" s="11"/>
    </row>
    <row r="172" spans="2:28" ht="16.149999999999999" customHeight="1">
      <c r="B172" s="1"/>
      <c r="C172" s="1"/>
      <c r="D172" s="11"/>
      <c r="E172" s="11" t="s">
        <v>425</v>
      </c>
      <c r="F172" s="11"/>
      <c r="G172" s="124"/>
      <c r="H172" s="11"/>
      <c r="I172" s="11"/>
      <c r="J172" s="11"/>
      <c r="K172" s="11"/>
      <c r="L172" s="11"/>
      <c r="M172" s="11"/>
      <c r="N172" s="11"/>
      <c r="O172" s="11"/>
      <c r="P172" s="1"/>
      <c r="Q172" s="1"/>
      <c r="R172" s="1"/>
      <c r="S172" s="11"/>
      <c r="T172" s="135"/>
      <c r="U172" s="10"/>
      <c r="V172" s="10"/>
      <c r="W172" s="10"/>
      <c r="X172" s="10"/>
      <c r="Y172" s="1"/>
      <c r="Z172" s="124"/>
      <c r="AA172" s="124"/>
      <c r="AB172" s="124"/>
    </row>
    <row r="173" spans="2:28" ht="16.149999999999999" customHeight="1">
      <c r="B173" s="1"/>
      <c r="C173" s="1"/>
      <c r="D173" s="11"/>
      <c r="E173" s="11"/>
      <c r="F173" s="275" t="s">
        <v>457</v>
      </c>
      <c r="G173" s="275" t="s">
        <v>117</v>
      </c>
      <c r="H173" s="231" t="s">
        <v>427</v>
      </c>
      <c r="I173" s="231"/>
      <c r="J173" s="231"/>
      <c r="K173" s="275" t="s">
        <v>117</v>
      </c>
      <c r="L173" s="614">
        <v>12267.032461913628</v>
      </c>
      <c r="M173" s="614"/>
      <c r="N173" s="614"/>
      <c r="O173" s="614"/>
      <c r="P173" s="614"/>
      <c r="Q173" s="614"/>
      <c r="R173" s="614"/>
      <c r="S173" s="275" t="s">
        <v>117</v>
      </c>
      <c r="T173" s="351">
        <v>4906.8129847654518</v>
      </c>
      <c r="U173" s="351"/>
      <c r="V173" s="351"/>
      <c r="W173" s="351"/>
      <c r="X173" s="275" t="s">
        <v>29</v>
      </c>
      <c r="Y173" s="1"/>
      <c r="Z173" s="124"/>
      <c r="AA173" s="124"/>
      <c r="AB173" s="124"/>
    </row>
    <row r="174" spans="2:28" ht="16.149999999999999" customHeight="1">
      <c r="B174" s="1"/>
      <c r="C174" s="1"/>
      <c r="D174" s="11"/>
      <c r="E174" s="11"/>
      <c r="F174" s="275"/>
      <c r="G174" s="275"/>
      <c r="H174" s="615" t="s">
        <v>458</v>
      </c>
      <c r="I174" s="615"/>
      <c r="J174" s="615"/>
      <c r="K174" s="275"/>
      <c r="L174" s="351">
        <v>2.5</v>
      </c>
      <c r="M174" s="351"/>
      <c r="N174" s="351"/>
      <c r="O174" s="351"/>
      <c r="P174" s="351"/>
      <c r="Q174" s="351"/>
      <c r="R174" s="351"/>
      <c r="S174" s="275"/>
      <c r="T174" s="351"/>
      <c r="U174" s="351"/>
      <c r="V174" s="351"/>
      <c r="W174" s="351"/>
      <c r="X174" s="275"/>
      <c r="Y174" s="1"/>
      <c r="Z174" s="124"/>
      <c r="AA174" s="124"/>
      <c r="AB174" s="124"/>
    </row>
    <row r="175" spans="2:28" ht="16.149999999999999" customHeight="1">
      <c r="B175" s="1"/>
      <c r="C175" s="1"/>
      <c r="D175" s="11"/>
      <c r="E175" s="11"/>
      <c r="F175" s="275" t="s">
        <v>459</v>
      </c>
      <c r="G175" s="275" t="s">
        <v>117</v>
      </c>
      <c r="H175" s="231" t="s">
        <v>460</v>
      </c>
      <c r="I175" s="231"/>
      <c r="J175" s="231"/>
      <c r="K175" s="275" t="s">
        <v>117</v>
      </c>
      <c r="L175" s="614">
        <v>13334.281571035403</v>
      </c>
      <c r="M175" s="614"/>
      <c r="N175" s="614"/>
      <c r="O175" s="614"/>
      <c r="P175" s="614"/>
      <c r="Q175" s="614"/>
      <c r="R175" s="614"/>
      <c r="S175" s="275" t="s">
        <v>117</v>
      </c>
      <c r="T175" s="351">
        <v>5333.7126284141605</v>
      </c>
      <c r="U175" s="351"/>
      <c r="V175" s="351"/>
      <c r="W175" s="351"/>
      <c r="X175" s="275" t="s">
        <v>29</v>
      </c>
      <c r="Y175" s="1"/>
      <c r="Z175" s="124"/>
      <c r="AA175" s="124"/>
      <c r="AB175" s="124"/>
    </row>
    <row r="176" spans="2:28" ht="16.149999999999999" customHeight="1">
      <c r="B176" s="1"/>
      <c r="C176" s="1"/>
      <c r="D176" s="11"/>
      <c r="E176" s="11"/>
      <c r="F176" s="275"/>
      <c r="G176" s="275"/>
      <c r="H176" s="615" t="s">
        <v>458</v>
      </c>
      <c r="I176" s="615"/>
      <c r="J176" s="615"/>
      <c r="K176" s="275"/>
      <c r="L176" s="351">
        <v>2.5</v>
      </c>
      <c r="M176" s="351"/>
      <c r="N176" s="351"/>
      <c r="O176" s="351"/>
      <c r="P176" s="351"/>
      <c r="Q176" s="351"/>
      <c r="R176" s="351"/>
      <c r="S176" s="275"/>
      <c r="T176" s="351"/>
      <c r="U176" s="351"/>
      <c r="V176" s="351"/>
      <c r="W176" s="351"/>
      <c r="X176" s="275"/>
      <c r="Y176" s="1"/>
      <c r="Z176" s="124"/>
      <c r="AA176" s="124"/>
      <c r="AB176" s="124"/>
    </row>
    <row r="177" spans="2:28" ht="16.149999999999999" customHeight="1">
      <c r="B177" s="1"/>
      <c r="C177" s="1"/>
      <c r="D177" s="11"/>
      <c r="E177" s="11" t="s">
        <v>429</v>
      </c>
      <c r="F177" s="11"/>
      <c r="G177" s="124"/>
      <c r="H177" s="124"/>
      <c r="I177" s="124"/>
      <c r="J177" s="124"/>
      <c r="K177" s="124"/>
      <c r="L177" s="129"/>
      <c r="M177" s="129"/>
      <c r="N177" s="129"/>
      <c r="O177" s="129"/>
      <c r="P177" s="1"/>
      <c r="Q177" s="1"/>
      <c r="R177" s="1"/>
      <c r="S177" s="11"/>
      <c r="T177" s="135"/>
      <c r="U177" s="10"/>
      <c r="V177" s="10"/>
      <c r="W177" s="10"/>
      <c r="X177" s="10"/>
      <c r="Y177" s="1"/>
      <c r="Z177" s="124"/>
      <c r="AA177" s="124"/>
      <c r="AB177" s="124"/>
    </row>
    <row r="178" spans="2:28" ht="16.149999999999999" customHeight="1">
      <c r="B178" s="1"/>
      <c r="C178" s="1"/>
      <c r="D178" s="11"/>
      <c r="E178" s="11"/>
      <c r="F178" s="275" t="s">
        <v>461</v>
      </c>
      <c r="G178" s="275" t="s">
        <v>117</v>
      </c>
      <c r="H178" s="231" t="s">
        <v>431</v>
      </c>
      <c r="I178" s="231"/>
      <c r="J178" s="231"/>
      <c r="K178" s="275" t="s">
        <v>117</v>
      </c>
      <c r="L178" s="614">
        <v>12008.320971829831</v>
      </c>
      <c r="M178" s="614"/>
      <c r="N178" s="614"/>
      <c r="O178" s="614"/>
      <c r="P178" s="614"/>
      <c r="Q178" s="614"/>
      <c r="R178" s="614"/>
      <c r="S178" s="275" t="s">
        <v>117</v>
      </c>
      <c r="T178" s="351">
        <v>4803.328388731933</v>
      </c>
      <c r="U178" s="351"/>
      <c r="V178" s="351"/>
      <c r="W178" s="351"/>
      <c r="X178" s="275" t="s">
        <v>29</v>
      </c>
      <c r="Y178" s="1"/>
      <c r="Z178" s="124"/>
      <c r="AA178" s="124"/>
      <c r="AB178" s="124"/>
    </row>
    <row r="179" spans="2:28" ht="16.149999999999999" customHeight="1">
      <c r="B179" s="1"/>
      <c r="C179" s="1"/>
      <c r="D179" s="11"/>
      <c r="E179" s="1"/>
      <c r="F179" s="275"/>
      <c r="G179" s="275"/>
      <c r="H179" s="615" t="s">
        <v>462</v>
      </c>
      <c r="I179" s="615"/>
      <c r="J179" s="615"/>
      <c r="K179" s="275"/>
      <c r="L179" s="351">
        <v>2.5</v>
      </c>
      <c r="M179" s="351"/>
      <c r="N179" s="351"/>
      <c r="O179" s="351"/>
      <c r="P179" s="351"/>
      <c r="Q179" s="351"/>
      <c r="R179" s="351"/>
      <c r="S179" s="275"/>
      <c r="T179" s="351"/>
      <c r="U179" s="351"/>
      <c r="V179" s="351"/>
      <c r="W179" s="351"/>
      <c r="X179" s="275"/>
      <c r="Y179" s="1"/>
      <c r="Z179" s="124"/>
      <c r="AA179" s="124"/>
      <c r="AB179" s="124"/>
    </row>
    <row r="180" spans="2:28" ht="16.149999999999999" customHeight="1">
      <c r="B180" s="1"/>
      <c r="C180" s="1"/>
      <c r="D180" s="11"/>
      <c r="E180" s="11"/>
      <c r="F180" s="275" t="s">
        <v>463</v>
      </c>
      <c r="G180" s="275" t="s">
        <v>117</v>
      </c>
      <c r="H180" s="231" t="s">
        <v>464</v>
      </c>
      <c r="I180" s="231"/>
      <c r="J180" s="231"/>
      <c r="K180" s="275" t="s">
        <v>117</v>
      </c>
      <c r="L180" s="614">
        <v>13084.228854214067</v>
      </c>
      <c r="M180" s="614"/>
      <c r="N180" s="614"/>
      <c r="O180" s="614"/>
      <c r="P180" s="614"/>
      <c r="Q180" s="614"/>
      <c r="R180" s="614"/>
      <c r="S180" s="275" t="s">
        <v>117</v>
      </c>
      <c r="T180" s="351">
        <v>5233.6915416856264</v>
      </c>
      <c r="U180" s="351"/>
      <c r="V180" s="351"/>
      <c r="W180" s="351"/>
      <c r="X180" s="275" t="s">
        <v>29</v>
      </c>
      <c r="Y180" s="1"/>
      <c r="Z180" s="124"/>
      <c r="AA180" s="124"/>
      <c r="AB180" s="124"/>
    </row>
    <row r="181" spans="2:28" ht="16.149999999999999" customHeight="1">
      <c r="B181" s="1"/>
      <c r="C181" s="1"/>
      <c r="D181" s="11"/>
      <c r="E181" s="11"/>
      <c r="F181" s="275"/>
      <c r="G181" s="275"/>
      <c r="H181" s="615" t="s">
        <v>462</v>
      </c>
      <c r="I181" s="615"/>
      <c r="J181" s="615"/>
      <c r="K181" s="275"/>
      <c r="L181" s="351">
        <v>2.5</v>
      </c>
      <c r="M181" s="351"/>
      <c r="N181" s="351"/>
      <c r="O181" s="351"/>
      <c r="P181" s="351"/>
      <c r="Q181" s="351"/>
      <c r="R181" s="351"/>
      <c r="S181" s="275"/>
      <c r="T181" s="351"/>
      <c r="U181" s="351"/>
      <c r="V181" s="351"/>
      <c r="W181" s="351"/>
      <c r="X181" s="275"/>
      <c r="Y181" s="1"/>
      <c r="Z181" s="124"/>
      <c r="AA181" s="124"/>
      <c r="AB181" s="124"/>
    </row>
    <row r="183" spans="2:28" ht="16.149999999999999" customHeight="1">
      <c r="B183" s="39" t="s">
        <v>465</v>
      </c>
      <c r="C183" s="38"/>
      <c r="D183" s="38"/>
      <c r="E183" s="378" t="s">
        <v>466</v>
      </c>
      <c r="F183" s="378"/>
      <c r="G183" s="378"/>
      <c r="H183" s="37" t="s">
        <v>88</v>
      </c>
      <c r="I183" s="39" t="s">
        <v>467</v>
      </c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10"/>
      <c r="W183" s="129"/>
      <c r="X183" s="124"/>
      <c r="Y183" s="1"/>
      <c r="Z183" s="124"/>
      <c r="AA183" s="124"/>
      <c r="AB183" s="124"/>
    </row>
    <row r="184" spans="2:28" ht="16.149999999999999" customHeight="1">
      <c r="B184" s="38"/>
      <c r="C184" s="38"/>
      <c r="D184" s="38"/>
      <c r="E184" s="378" t="s">
        <v>468</v>
      </c>
      <c r="F184" s="378"/>
      <c r="G184" s="378"/>
      <c r="H184" s="37" t="s">
        <v>88</v>
      </c>
      <c r="I184" s="39" t="s">
        <v>469</v>
      </c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10"/>
      <c r="W184" s="129"/>
      <c r="X184" s="124"/>
      <c r="Y184" s="1"/>
      <c r="Z184" s="124"/>
      <c r="AA184" s="124"/>
      <c r="AB184" s="124"/>
    </row>
    <row r="185" spans="2:28" ht="16.149999999999999" customHeight="1">
      <c r="B185" s="38"/>
      <c r="C185" s="38"/>
      <c r="D185" s="38"/>
      <c r="E185" s="378" t="s">
        <v>470</v>
      </c>
      <c r="F185" s="378"/>
      <c r="G185" s="378"/>
      <c r="H185" s="47" t="s">
        <v>88</v>
      </c>
      <c r="I185" s="39" t="s">
        <v>471</v>
      </c>
      <c r="J185" s="38"/>
      <c r="K185" s="38"/>
      <c r="L185" s="38"/>
      <c r="M185" s="38"/>
      <c r="N185" s="38"/>
      <c r="O185" s="38"/>
      <c r="P185" s="38"/>
      <c r="Q185" s="38"/>
      <c r="R185" s="1"/>
      <c r="S185" s="1"/>
      <c r="T185" s="38"/>
      <c r="U185" s="38"/>
      <c r="V185" s="10"/>
      <c r="W185" s="129"/>
      <c r="X185" s="124"/>
      <c r="Y185" s="1"/>
      <c r="Z185" s="124"/>
      <c r="AA185" s="124"/>
      <c r="AB185" s="124"/>
    </row>
    <row r="186" spans="2:28" ht="16.149999999999999" customHeight="1">
      <c r="B186" s="38"/>
      <c r="C186" s="38"/>
      <c r="D186" s="38"/>
      <c r="E186" s="378" t="s">
        <v>472</v>
      </c>
      <c r="F186" s="378"/>
      <c r="G186" s="378"/>
      <c r="H186" s="37" t="s">
        <v>88</v>
      </c>
      <c r="I186" s="39" t="s">
        <v>473</v>
      </c>
      <c r="J186" s="38"/>
      <c r="K186" s="38"/>
      <c r="L186" s="38"/>
      <c r="M186" s="38"/>
      <c r="N186" s="38"/>
      <c r="O186" s="38"/>
      <c r="P186" s="38"/>
      <c r="Q186" s="38"/>
      <c r="R186" s="1"/>
      <c r="S186" s="1"/>
      <c r="T186" s="1"/>
      <c r="U186" s="1"/>
      <c r="V186" s="10"/>
      <c r="W186" s="129"/>
      <c r="X186" s="124"/>
      <c r="Y186" s="1"/>
      <c r="Z186" s="124"/>
      <c r="AA186" s="124"/>
      <c r="AB186" s="124"/>
    </row>
    <row r="188" spans="2:28" ht="16.149999999999999" customHeight="1">
      <c r="B188" s="1"/>
      <c r="C188" s="11" t="s">
        <v>474</v>
      </c>
      <c r="D188" s="28"/>
      <c r="E188" s="28"/>
      <c r="F188" s="28"/>
      <c r="G188" s="135"/>
      <c r="H188" s="28"/>
      <c r="I188" s="28"/>
      <c r="J188" s="28"/>
      <c r="K188" s="28"/>
      <c r="L188" s="28"/>
      <c r="M188" s="28"/>
      <c r="N188" s="28"/>
      <c r="O188" s="28"/>
      <c r="P188" s="28"/>
      <c r="Q188" s="135"/>
      <c r="R188" s="135"/>
      <c r="S188" s="28"/>
      <c r="T188" s="28"/>
      <c r="U188" s="28"/>
      <c r="V188" s="28"/>
      <c r="W188" s="135"/>
      <c r="X188" s="28"/>
      <c r="Y188" s="28"/>
      <c r="Z188" s="28"/>
      <c r="AA188" s="28"/>
      <c r="AB188" s="28"/>
    </row>
    <row r="189" spans="2:28" ht="16.149999999999999" customHeight="1">
      <c r="B189" s="1"/>
      <c r="D189" s="11" t="s">
        <v>419</v>
      </c>
      <c r="E189" s="11"/>
      <c r="F189" s="11"/>
      <c r="G189" s="124"/>
      <c r="H189" s="11"/>
      <c r="I189" s="11"/>
      <c r="J189" s="11"/>
      <c r="K189" s="11"/>
      <c r="L189" s="11"/>
      <c r="M189" s="11"/>
      <c r="N189" s="11"/>
      <c r="O189" s="11"/>
      <c r="P189" s="11"/>
      <c r="Q189" s="124"/>
      <c r="R189" s="124"/>
      <c r="S189" s="11"/>
      <c r="T189" s="11"/>
      <c r="U189" s="11"/>
      <c r="V189" s="11"/>
      <c r="W189" s="124"/>
      <c r="X189" s="11"/>
      <c r="Y189" s="11"/>
      <c r="Z189" s="11"/>
      <c r="AA189" s="11"/>
      <c r="AB189" s="28"/>
    </row>
    <row r="190" spans="2:28" ht="16.149999999999999" customHeight="1">
      <c r="B190" s="3"/>
      <c r="C190" s="11"/>
      <c r="D190" s="11"/>
      <c r="E190" s="11" t="s">
        <v>475</v>
      </c>
      <c r="F190" s="11"/>
      <c r="G190" s="124"/>
      <c r="H190" s="11"/>
      <c r="I190" s="11"/>
      <c r="J190" s="11"/>
      <c r="K190" s="11"/>
      <c r="L190" s="11"/>
      <c r="M190" s="11"/>
      <c r="N190" s="11"/>
      <c r="O190" s="11"/>
      <c r="P190" s="11"/>
      <c r="Q190" s="124"/>
      <c r="R190" s="124"/>
      <c r="S190" s="11"/>
      <c r="T190" s="11"/>
      <c r="U190" s="11"/>
      <c r="V190" s="11"/>
      <c r="W190" s="124"/>
      <c r="X190" s="11"/>
      <c r="Y190" s="11"/>
      <c r="Z190" s="11"/>
      <c r="AA190" s="11"/>
      <c r="AB190" s="28"/>
    </row>
    <row r="191" spans="2:28" ht="16.149999999999999" customHeight="1">
      <c r="B191" s="3"/>
      <c r="C191" s="11"/>
      <c r="D191" s="11"/>
      <c r="E191" s="11"/>
      <c r="F191" s="275" t="s">
        <v>476</v>
      </c>
      <c r="G191" s="369" t="s">
        <v>117</v>
      </c>
      <c r="H191" s="231" t="s">
        <v>477</v>
      </c>
      <c r="I191" s="231"/>
      <c r="J191" s="231"/>
      <c r="K191" s="369" t="s">
        <v>117</v>
      </c>
      <c r="L191" s="372">
        <v>1.705551738588517E-3</v>
      </c>
      <c r="M191" s="372"/>
      <c r="N191" s="372"/>
      <c r="O191" s="372"/>
      <c r="P191" s="617" t="s">
        <v>478</v>
      </c>
      <c r="Q191" s="351">
        <v>8.1180000000000003</v>
      </c>
      <c r="R191" s="351"/>
      <c r="S191" s="351"/>
      <c r="T191" s="351"/>
      <c r="U191" s="32">
        <v>2</v>
      </c>
      <c r="V191" s="1"/>
      <c r="W191" s="1"/>
      <c r="X191" s="1"/>
      <c r="Y191" s="1"/>
      <c r="Z191" s="1"/>
      <c r="AA191" s="1"/>
      <c r="AB191" s="28"/>
    </row>
    <row r="192" spans="2:28" ht="16.149999999999999" customHeight="1">
      <c r="B192" s="3"/>
      <c r="C192" s="11"/>
      <c r="D192" s="11"/>
      <c r="E192" s="11"/>
      <c r="F192" s="275"/>
      <c r="G192" s="369"/>
      <c r="H192" s="615">
        <v>3</v>
      </c>
      <c r="I192" s="615"/>
      <c r="J192" s="615"/>
      <c r="K192" s="369"/>
      <c r="L192" s="618">
        <v>3</v>
      </c>
      <c r="M192" s="618"/>
      <c r="N192" s="618"/>
      <c r="O192" s="618"/>
      <c r="P192" s="618"/>
      <c r="Q192" s="618"/>
      <c r="R192" s="618"/>
      <c r="S192" s="618"/>
      <c r="T192" s="618"/>
      <c r="U192" s="1"/>
      <c r="V192" s="1"/>
      <c r="W192" s="1"/>
      <c r="X192" s="1"/>
      <c r="Y192" s="1"/>
      <c r="Z192" s="1"/>
      <c r="AA192" s="1"/>
      <c r="AB192" s="28"/>
    </row>
    <row r="193" spans="2:28" ht="16.149999999999999" customHeight="1">
      <c r="B193" s="3"/>
      <c r="C193" s="11"/>
      <c r="D193" s="11"/>
      <c r="E193" s="11"/>
      <c r="F193" s="124"/>
      <c r="G193" s="1"/>
      <c r="H193" s="1"/>
      <c r="I193" s="1"/>
      <c r="J193" s="1"/>
      <c r="K193" s="124" t="s">
        <v>117</v>
      </c>
      <c r="L193" s="351">
        <v>3.7466380351509433E-2</v>
      </c>
      <c r="M193" s="351"/>
      <c r="N193" s="351"/>
      <c r="O193" s="351"/>
      <c r="P193" s="11" t="s">
        <v>13</v>
      </c>
      <c r="Q193" s="124" t="s">
        <v>117</v>
      </c>
      <c r="R193" s="351">
        <v>37.466380351509436</v>
      </c>
      <c r="S193" s="351"/>
      <c r="T193" s="351"/>
      <c r="U193" s="351"/>
      <c r="V193" s="11" t="s">
        <v>479</v>
      </c>
      <c r="W193" s="129"/>
      <c r="X193" s="129"/>
      <c r="Y193" s="129"/>
      <c r="Z193" s="129"/>
      <c r="AA193" s="124"/>
      <c r="AB193" s="28"/>
    </row>
    <row r="194" spans="2:28" ht="16.149999999999999" customHeight="1">
      <c r="B194" s="3"/>
      <c r="C194" s="11"/>
      <c r="D194" s="11"/>
      <c r="E194" s="11" t="s">
        <v>480</v>
      </c>
      <c r="F194" s="11"/>
      <c r="G194" s="124"/>
      <c r="H194" s="11"/>
      <c r="I194" s="11"/>
      <c r="J194" s="11"/>
      <c r="K194" s="11"/>
      <c r="L194" s="11"/>
      <c r="M194" s="11"/>
      <c r="N194" s="11"/>
      <c r="O194" s="11"/>
      <c r="P194" s="11"/>
      <c r="Q194" s="124"/>
      <c r="R194" s="124"/>
      <c r="S194" s="11"/>
      <c r="T194" s="11"/>
      <c r="U194" s="11"/>
      <c r="V194" s="11"/>
      <c r="W194" s="124"/>
      <c r="X194" s="11"/>
      <c r="Y194" s="11"/>
      <c r="Z194" s="11"/>
      <c r="AA194" s="11"/>
      <c r="AB194" s="28"/>
    </row>
    <row r="195" spans="2:28" ht="16.149999999999999" customHeight="1">
      <c r="B195" s="3"/>
      <c r="C195" s="11"/>
      <c r="D195" s="11"/>
      <c r="E195" s="11"/>
      <c r="F195" s="275" t="s">
        <v>481</v>
      </c>
      <c r="G195" s="275"/>
      <c r="H195" s="369" t="s">
        <v>117</v>
      </c>
      <c r="I195" s="275" t="s">
        <v>482</v>
      </c>
      <c r="J195" s="275"/>
      <c r="K195" s="275"/>
      <c r="L195" s="275"/>
      <c r="M195" s="275"/>
      <c r="N195" s="27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2:28" ht="16.149999999999999" customHeight="1">
      <c r="B196" s="3"/>
      <c r="C196" s="11"/>
      <c r="D196" s="11"/>
      <c r="E196" s="11"/>
      <c r="F196" s="275"/>
      <c r="G196" s="275"/>
      <c r="H196" s="369"/>
      <c r="I196" s="275"/>
      <c r="J196" s="275"/>
      <c r="K196" s="275"/>
      <c r="L196" s="275"/>
      <c r="M196" s="275"/>
      <c r="N196" s="27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2:28" ht="16.149999999999999" customHeight="1">
      <c r="B197" s="3"/>
      <c r="C197" s="11"/>
      <c r="D197" s="11"/>
      <c r="E197" s="11"/>
      <c r="F197" s="124"/>
      <c r="G197" s="1"/>
      <c r="H197" s="22" t="s">
        <v>117</v>
      </c>
      <c r="I197" s="231">
        <v>0.08</v>
      </c>
      <c r="J197" s="231"/>
      <c r="K197" s="124" t="s">
        <v>478</v>
      </c>
      <c r="L197" s="351">
        <v>8.1180000000000003</v>
      </c>
      <c r="M197" s="351"/>
      <c r="N197" s="351"/>
      <c r="O197" s="351"/>
      <c r="P197" s="129" t="s">
        <v>483</v>
      </c>
      <c r="Q197" s="231">
        <v>2.1999999999999999E-2</v>
      </c>
      <c r="R197" s="231"/>
      <c r="S197" s="120" t="s">
        <v>478</v>
      </c>
      <c r="T197" s="351">
        <v>300</v>
      </c>
      <c r="U197" s="351"/>
      <c r="V197" s="351"/>
      <c r="W197" s="351"/>
      <c r="X197" s="120" t="s">
        <v>478</v>
      </c>
      <c r="Y197" s="351">
        <v>2.8599999999999997E-2</v>
      </c>
      <c r="Z197" s="351"/>
      <c r="AA197" s="351"/>
      <c r="AB197" s="14"/>
    </row>
    <row r="198" spans="2:28" ht="16.149999999999999" customHeight="1">
      <c r="B198" s="3"/>
      <c r="C198" s="11"/>
      <c r="D198" s="11"/>
      <c r="E198" s="11"/>
      <c r="F198" s="124"/>
      <c r="G198" s="1"/>
      <c r="H198" s="22" t="s">
        <v>117</v>
      </c>
      <c r="I198" s="351">
        <v>0.83820000000000006</v>
      </c>
      <c r="J198" s="351"/>
      <c r="K198" s="351"/>
      <c r="L198" s="351"/>
      <c r="M198" s="124" t="s">
        <v>13</v>
      </c>
      <c r="N198" s="124"/>
      <c r="O198" s="22"/>
      <c r="P198" s="129"/>
      <c r="Q198" s="129"/>
      <c r="R198" s="129"/>
      <c r="S198" s="124"/>
      <c r="T198" s="124"/>
      <c r="U198" s="120"/>
      <c r="V198" s="120"/>
      <c r="W198" s="120"/>
      <c r="X198" s="22"/>
      <c r="Y198" s="129"/>
      <c r="Z198" s="129"/>
      <c r="AA198" s="129"/>
      <c r="AB198" s="124"/>
    </row>
    <row r="199" spans="2:28" ht="16.149999999999999" customHeight="1">
      <c r="B199" s="3"/>
      <c r="C199" s="11"/>
      <c r="D199" s="11"/>
      <c r="E199" s="11"/>
      <c r="F199" s="275" t="s">
        <v>484</v>
      </c>
      <c r="G199" s="275"/>
      <c r="H199" s="369" t="s">
        <v>117</v>
      </c>
      <c r="I199" s="231" t="s">
        <v>485</v>
      </c>
      <c r="J199" s="231"/>
      <c r="K199" s="231"/>
      <c r="L199" s="124"/>
      <c r="M199" s="124"/>
      <c r="N199" s="22"/>
      <c r="O199" s="1"/>
      <c r="P199" s="1"/>
      <c r="Q199" s="1"/>
      <c r="R199" s="1"/>
      <c r="S199" s="11"/>
      <c r="T199" s="11"/>
      <c r="U199" s="11"/>
      <c r="V199" s="1"/>
      <c r="W199" s="11"/>
      <c r="X199" s="11"/>
      <c r="Y199" s="11"/>
      <c r="Z199" s="129"/>
      <c r="AA199" s="124"/>
      <c r="AB199" s="28"/>
    </row>
    <row r="200" spans="2:28" ht="16.149999999999999" customHeight="1">
      <c r="B200" s="3"/>
      <c r="C200" s="11"/>
      <c r="D200" s="11"/>
      <c r="E200" s="11"/>
      <c r="F200" s="275"/>
      <c r="G200" s="275"/>
      <c r="H200" s="369"/>
      <c r="I200" s="231"/>
      <c r="J200" s="231"/>
      <c r="K200" s="231"/>
      <c r="L200" s="124"/>
      <c r="M200" s="124"/>
      <c r="N200" s="22"/>
      <c r="O200" s="129"/>
      <c r="P200" s="129"/>
      <c r="Q200" s="129"/>
      <c r="R200" s="124"/>
      <c r="S200" s="124"/>
      <c r="T200" s="120"/>
      <c r="U200" s="120"/>
      <c r="V200" s="120"/>
      <c r="W200" s="22"/>
      <c r="X200" s="129"/>
      <c r="Y200" s="129"/>
      <c r="Z200" s="129"/>
      <c r="AA200" s="124"/>
      <c r="AB200" s="28"/>
    </row>
    <row r="201" spans="2:28" ht="16.149999999999999" customHeight="1">
      <c r="B201" s="3"/>
      <c r="C201" s="11"/>
      <c r="D201" s="11"/>
      <c r="E201" s="11"/>
      <c r="F201" s="124"/>
      <c r="G201" s="22"/>
      <c r="H201" s="22" t="s">
        <v>117</v>
      </c>
      <c r="I201" s="231">
        <v>4.3999999999999997E-2</v>
      </c>
      <c r="J201" s="231"/>
      <c r="K201" s="124" t="s">
        <v>478</v>
      </c>
      <c r="L201" s="351">
        <v>300</v>
      </c>
      <c r="M201" s="351"/>
      <c r="N201" s="351"/>
      <c r="O201" s="351"/>
      <c r="P201" s="124" t="s">
        <v>478</v>
      </c>
      <c r="Q201" s="351">
        <v>2.8599999999999997E-2</v>
      </c>
      <c r="R201" s="351"/>
      <c r="S201" s="351"/>
      <c r="T201" s="351"/>
      <c r="U201" s="22" t="s">
        <v>117</v>
      </c>
      <c r="V201" s="351">
        <v>0.37751999999999991</v>
      </c>
      <c r="W201" s="351"/>
      <c r="X201" s="351"/>
      <c r="Y201" s="351"/>
      <c r="Z201" s="124" t="s">
        <v>13</v>
      </c>
      <c r="AA201" s="11"/>
      <c r="AB201" s="28"/>
    </row>
    <row r="202" spans="2:28" ht="16.149999999999999" customHeight="1">
      <c r="B202" s="3"/>
      <c r="C202" s="11"/>
      <c r="D202" s="11"/>
      <c r="E202" s="11"/>
      <c r="F202" s="275" t="s">
        <v>481</v>
      </c>
      <c r="G202" s="275"/>
      <c r="H202" s="124" t="s">
        <v>486</v>
      </c>
      <c r="I202" s="275" t="s">
        <v>484</v>
      </c>
      <c r="J202" s="275"/>
      <c r="K202" s="124"/>
      <c r="L202" s="124"/>
      <c r="M202" s="27" t="s">
        <v>487</v>
      </c>
      <c r="N202" s="275" t="s">
        <v>488</v>
      </c>
      <c r="O202" s="275"/>
      <c r="P202" s="22" t="s">
        <v>117</v>
      </c>
      <c r="Q202" s="351">
        <v>0.83820000000000006</v>
      </c>
      <c r="R202" s="351"/>
      <c r="S202" s="351"/>
      <c r="T202" s="351"/>
      <c r="U202" s="124" t="s">
        <v>13</v>
      </c>
      <c r="V202" s="1"/>
      <c r="W202" s="12"/>
      <c r="X202" s="14"/>
      <c r="Y202" s="14"/>
      <c r="Z202" s="14"/>
      <c r="AA202" s="11"/>
      <c r="AB202" s="28"/>
    </row>
    <row r="203" spans="2:28" ht="16.149999999999999" customHeight="1">
      <c r="B203" s="3"/>
      <c r="C203" s="11"/>
      <c r="D203" s="11"/>
      <c r="E203" s="11" t="s">
        <v>489</v>
      </c>
      <c r="F203" s="11"/>
      <c r="G203" s="124"/>
      <c r="H203" s="11"/>
      <c r="I203" s="11"/>
      <c r="J203" s="11"/>
      <c r="K203" s="11"/>
      <c r="L203" s="11"/>
      <c r="M203" s="11"/>
      <c r="N203" s="11"/>
      <c r="O203" s="11"/>
      <c r="P203" s="11"/>
      <c r="Q203" s="124"/>
      <c r="R203" s="22"/>
      <c r="S203" s="129"/>
      <c r="T203" s="129"/>
      <c r="U203" s="129"/>
      <c r="V203" s="11"/>
      <c r="W203" s="124"/>
      <c r="X203" s="11"/>
      <c r="Y203" s="11"/>
      <c r="Z203" s="11"/>
      <c r="AA203" s="12"/>
      <c r="AB203" s="28"/>
    </row>
    <row r="204" spans="2:28" ht="16.149999999999999" customHeight="1">
      <c r="B204" s="3"/>
      <c r="C204" s="11"/>
      <c r="D204" s="11"/>
      <c r="E204" s="11"/>
      <c r="F204" s="275" t="s">
        <v>490</v>
      </c>
      <c r="G204" s="369" t="s">
        <v>117</v>
      </c>
      <c r="H204" s="376" t="s">
        <v>491</v>
      </c>
      <c r="I204" s="370"/>
      <c r="J204" s="370"/>
      <c r="K204" s="370"/>
      <c r="L204" s="370"/>
      <c r="M204" s="12"/>
      <c r="N204" s="21"/>
      <c r="O204" s="21"/>
      <c r="P204" s="21"/>
      <c r="Q204" s="21"/>
      <c r="R204" s="1"/>
      <c r="S204" s="11"/>
      <c r="T204" s="11"/>
      <c r="U204" s="11"/>
      <c r="V204" s="11"/>
      <c r="W204" s="124"/>
      <c r="X204" s="11"/>
      <c r="Y204" s="11"/>
      <c r="Z204" s="11"/>
      <c r="AA204" s="11"/>
      <c r="AB204" s="28"/>
    </row>
    <row r="205" spans="2:28" ht="16.149999999999999" customHeight="1">
      <c r="B205" s="3"/>
      <c r="C205" s="11"/>
      <c r="D205" s="11"/>
      <c r="E205" s="11"/>
      <c r="F205" s="275"/>
      <c r="G205" s="369"/>
      <c r="H205" s="370"/>
      <c r="I205" s="370"/>
      <c r="J205" s="370"/>
      <c r="K205" s="370"/>
      <c r="L205" s="370"/>
      <c r="M205" s="12"/>
      <c r="N205" s="21"/>
      <c r="O205" s="21"/>
      <c r="P205" s="21"/>
      <c r="Q205" s="21"/>
      <c r="R205" s="1"/>
      <c r="S205" s="11"/>
      <c r="T205" s="11"/>
      <c r="U205" s="11"/>
      <c r="V205" s="1"/>
      <c r="W205" s="1"/>
      <c r="X205" s="1"/>
      <c r="Y205" s="1"/>
      <c r="Z205" s="11"/>
      <c r="AA205" s="11"/>
      <c r="AB205" s="28"/>
    </row>
    <row r="206" spans="2:28" ht="16.149999999999999" customHeight="1">
      <c r="B206" s="3"/>
      <c r="C206" s="11"/>
      <c r="D206" s="11"/>
      <c r="E206" s="11"/>
      <c r="F206" s="124"/>
      <c r="G206" s="22" t="s">
        <v>117</v>
      </c>
      <c r="H206" s="132" t="s">
        <v>97</v>
      </c>
      <c r="I206" s="372">
        <v>1.644586214170583E-2</v>
      </c>
      <c r="J206" s="372"/>
      <c r="K206" s="372"/>
      <c r="L206" s="372"/>
      <c r="M206" s="372"/>
      <c r="N206" s="22" t="s">
        <v>73</v>
      </c>
      <c r="O206" s="351">
        <v>1.705551738588517E-3</v>
      </c>
      <c r="P206" s="351"/>
      <c r="Q206" s="351"/>
      <c r="R206" s="351"/>
      <c r="S206" s="351"/>
      <c r="T206" s="33" t="s">
        <v>98</v>
      </c>
      <c r="U206" s="124" t="s">
        <v>478</v>
      </c>
      <c r="V206" s="351">
        <v>0.83820000000000006</v>
      </c>
      <c r="W206" s="351"/>
      <c r="X206" s="351"/>
      <c r="Y206" s="351"/>
      <c r="Z206" s="1"/>
      <c r="AA206" s="1"/>
      <c r="AB206" s="1"/>
    </row>
    <row r="207" spans="2:28" ht="16.149999999999999" customHeight="1">
      <c r="B207" s="3"/>
      <c r="C207" s="11"/>
      <c r="D207" s="11"/>
      <c r="E207" s="11"/>
      <c r="F207" s="124"/>
      <c r="G207" s="22" t="s">
        <v>117</v>
      </c>
      <c r="H207" s="372">
        <v>1.2355328179892933E-2</v>
      </c>
      <c r="I207" s="372"/>
      <c r="J207" s="372"/>
      <c r="K207" s="372"/>
      <c r="L207" s="372"/>
      <c r="M207" s="22"/>
      <c r="N207" s="129"/>
      <c r="O207" s="129"/>
      <c r="P207" s="129"/>
      <c r="Q207" s="129"/>
      <c r="R207" s="33"/>
      <c r="S207" s="124"/>
      <c r="T207" s="129"/>
      <c r="U207" s="129"/>
      <c r="V207" s="129"/>
      <c r="W207" s="129"/>
      <c r="X207" s="22"/>
      <c r="Y207" s="129"/>
      <c r="Z207" s="129"/>
      <c r="AA207" s="129"/>
      <c r="AB207" s="129"/>
    </row>
    <row r="208" spans="2:28" ht="16.149999999999999" customHeight="1">
      <c r="B208" s="3"/>
      <c r="C208" s="11"/>
      <c r="D208" s="11"/>
      <c r="E208" s="11" t="s">
        <v>492</v>
      </c>
      <c r="F208" s="11"/>
      <c r="G208" s="124"/>
      <c r="H208" s="11"/>
      <c r="I208" s="11"/>
      <c r="J208" s="11"/>
      <c r="K208" s="11"/>
      <c r="L208" s="11"/>
      <c r="Q208" s="132"/>
      <c r="R208" s="124"/>
      <c r="S208" s="11"/>
      <c r="T208" s="11"/>
      <c r="U208" s="11"/>
      <c r="V208" s="11"/>
      <c r="W208" s="124"/>
      <c r="X208" s="11"/>
      <c r="Y208" s="11"/>
      <c r="Z208" s="11"/>
      <c r="AA208" s="11"/>
      <c r="AB208" s="28"/>
    </row>
    <row r="209" spans="2:28" ht="16.149999999999999" customHeight="1">
      <c r="B209" s="3"/>
      <c r="C209" s="11"/>
      <c r="D209" s="11"/>
      <c r="E209" s="11"/>
      <c r="F209" s="275" t="s">
        <v>493</v>
      </c>
      <c r="G209" s="369" t="s">
        <v>117</v>
      </c>
      <c r="H209" s="375" t="s">
        <v>97</v>
      </c>
      <c r="I209" s="375" t="s">
        <v>494</v>
      </c>
      <c r="J209" s="375"/>
      <c r="K209" s="375" t="s">
        <v>73</v>
      </c>
      <c r="L209" s="375">
        <v>1</v>
      </c>
      <c r="M209" s="375" t="s">
        <v>98</v>
      </c>
      <c r="N209" s="375" t="s">
        <v>495</v>
      </c>
      <c r="O209" s="375" t="s">
        <v>483</v>
      </c>
      <c r="P209" s="375" t="s">
        <v>496</v>
      </c>
      <c r="Q209" s="375" t="s">
        <v>97</v>
      </c>
      <c r="R209" s="374" t="s">
        <v>497</v>
      </c>
      <c r="S209" s="374" t="s">
        <v>73</v>
      </c>
      <c r="T209" s="115" t="s">
        <v>498</v>
      </c>
      <c r="U209" s="375" t="s">
        <v>98</v>
      </c>
      <c r="V209" s="14"/>
      <c r="W209" s="14"/>
      <c r="X209" s="14"/>
      <c r="Y209" s="11"/>
      <c r="Z209" s="11"/>
      <c r="AA209" s="1"/>
      <c r="AB209" s="28"/>
    </row>
    <row r="210" spans="2:28" ht="16.149999999999999" customHeight="1">
      <c r="B210" s="3"/>
      <c r="C210" s="11"/>
      <c r="D210" s="11"/>
      <c r="E210" s="11"/>
      <c r="F210" s="275"/>
      <c r="G210" s="369"/>
      <c r="H210" s="375"/>
      <c r="I210" s="619" t="s">
        <v>499</v>
      </c>
      <c r="J210" s="619"/>
      <c r="K210" s="375"/>
      <c r="L210" s="375"/>
      <c r="M210" s="375"/>
      <c r="N210" s="375"/>
      <c r="O210" s="375"/>
      <c r="P210" s="375"/>
      <c r="Q210" s="375"/>
      <c r="R210" s="374"/>
      <c r="S210" s="374"/>
      <c r="T210" s="620">
        <v>2</v>
      </c>
      <c r="U210" s="375"/>
      <c r="V210" s="14"/>
      <c r="W210" s="14"/>
      <c r="X210" s="14"/>
      <c r="Y210" s="11"/>
      <c r="AB210" s="28"/>
    </row>
    <row r="211" spans="2:28" ht="16.149999999999999" customHeight="1">
      <c r="B211" s="3"/>
      <c r="C211" s="11"/>
      <c r="D211" s="11"/>
      <c r="E211" s="11"/>
      <c r="F211" s="124"/>
      <c r="G211" s="369" t="s">
        <v>117</v>
      </c>
      <c r="H211" s="370" t="s">
        <v>97</v>
      </c>
      <c r="I211" s="614">
        <v>13334.281571035408</v>
      </c>
      <c r="J211" s="614"/>
      <c r="K211" s="614"/>
      <c r="L211" s="614"/>
      <c r="M211" s="373" t="s">
        <v>73</v>
      </c>
      <c r="N211" s="373">
        <v>1</v>
      </c>
      <c r="O211" s="370" t="s">
        <v>98</v>
      </c>
      <c r="P211" s="369" t="s">
        <v>500</v>
      </c>
      <c r="Q211" s="351">
        <v>3.7466380351509433E-2</v>
      </c>
      <c r="R211" s="351"/>
      <c r="S211" s="351"/>
      <c r="T211" s="351"/>
      <c r="U211" s="369" t="s">
        <v>483</v>
      </c>
      <c r="V211" s="129"/>
      <c r="W211" s="129"/>
      <c r="X211" s="129"/>
      <c r="Y211" s="124"/>
      <c r="AB211" s="28"/>
    </row>
    <row r="212" spans="2:28" ht="16.149999999999999" customHeight="1">
      <c r="B212" s="3"/>
      <c r="C212" s="11"/>
      <c r="D212" s="11"/>
      <c r="E212" s="11"/>
      <c r="F212" s="124"/>
      <c r="G212" s="369"/>
      <c r="H212" s="370"/>
      <c r="I212" s="351">
        <v>12267.032461913632</v>
      </c>
      <c r="J212" s="351"/>
      <c r="K212" s="351"/>
      <c r="L212" s="351"/>
      <c r="M212" s="373"/>
      <c r="N212" s="373"/>
      <c r="O212" s="370"/>
      <c r="P212" s="369"/>
      <c r="Q212" s="351"/>
      <c r="R212" s="351"/>
      <c r="S212" s="351"/>
      <c r="T212" s="351"/>
      <c r="U212" s="369"/>
      <c r="V212" s="129"/>
      <c r="W212" s="129"/>
      <c r="X212" s="129"/>
      <c r="Y212" s="124"/>
      <c r="AB212" s="28"/>
    </row>
    <row r="213" spans="2:28" ht="16.149999999999999" customHeight="1">
      <c r="B213" s="3"/>
      <c r="C213" s="11"/>
      <c r="D213" s="11"/>
      <c r="E213" s="11"/>
      <c r="F213" s="124"/>
      <c r="G213" s="22"/>
      <c r="H213" s="372">
        <v>1.2355328179892933E-2</v>
      </c>
      <c r="I213" s="372"/>
      <c r="J213" s="372"/>
      <c r="K213" s="372"/>
      <c r="L213" s="372"/>
      <c r="M213" s="372"/>
      <c r="N213" s="369" t="s">
        <v>500</v>
      </c>
      <c r="O213" s="370" t="s">
        <v>97</v>
      </c>
      <c r="P213" s="351">
        <v>8.1180000000000003</v>
      </c>
      <c r="Q213" s="351"/>
      <c r="R213" s="351"/>
      <c r="S213" s="351"/>
      <c r="T213" s="373" t="s">
        <v>73</v>
      </c>
      <c r="U213" s="614">
        <v>0.83820000000000006</v>
      </c>
      <c r="V213" s="614"/>
      <c r="W213" s="614"/>
      <c r="X213" s="614"/>
      <c r="Y213" s="370" t="s">
        <v>98</v>
      </c>
      <c r="Z213" s="14"/>
      <c r="AA213" s="14"/>
      <c r="AB213" s="11"/>
    </row>
    <row r="214" spans="2:28" ht="16.149999999999999" customHeight="1">
      <c r="B214" s="3"/>
      <c r="C214" s="11"/>
      <c r="D214" s="11"/>
      <c r="E214" s="11"/>
      <c r="F214" s="124"/>
      <c r="G214" s="22"/>
      <c r="H214" s="372"/>
      <c r="I214" s="372"/>
      <c r="J214" s="372"/>
      <c r="K214" s="372"/>
      <c r="L214" s="372"/>
      <c r="M214" s="372"/>
      <c r="N214" s="369"/>
      <c r="O214" s="370"/>
      <c r="P214" s="351"/>
      <c r="Q214" s="351"/>
      <c r="R214" s="351"/>
      <c r="S214" s="351"/>
      <c r="T214" s="373"/>
      <c r="U214" s="349">
        <v>2</v>
      </c>
      <c r="V214" s="349"/>
      <c r="W214" s="349"/>
      <c r="X214" s="349"/>
      <c r="Y214" s="370"/>
      <c r="Z214" s="14"/>
      <c r="AA214" s="14"/>
      <c r="AB214" s="11"/>
    </row>
    <row r="215" spans="2:28" ht="16.149999999999999" customHeight="1">
      <c r="B215" s="3"/>
      <c r="C215" s="11"/>
      <c r="D215" s="11"/>
      <c r="E215" s="11"/>
      <c r="F215" s="124"/>
      <c r="G215" s="22" t="s">
        <v>117</v>
      </c>
      <c r="H215" s="351">
        <v>9.838206400698582E-2</v>
      </c>
      <c r="I215" s="351"/>
      <c r="J215" s="351"/>
      <c r="K215" s="351"/>
      <c r="L215" s="11" t="s">
        <v>13</v>
      </c>
      <c r="M215" s="22" t="s">
        <v>117</v>
      </c>
      <c r="N215" s="351">
        <v>98.382064006985814</v>
      </c>
      <c r="O215" s="351"/>
      <c r="P215" s="351"/>
      <c r="Q215" s="351"/>
      <c r="R215" s="109" t="s">
        <v>479</v>
      </c>
      <c r="S215" s="129"/>
      <c r="T215" s="129"/>
      <c r="U215" s="129"/>
      <c r="V215" s="129"/>
      <c r="W215" s="132"/>
      <c r="X215" s="22"/>
      <c r="Y215" s="129"/>
      <c r="Z215" s="129"/>
      <c r="AA215" s="129"/>
      <c r="AB215" s="124"/>
    </row>
    <row r="216" spans="2:28" ht="16.149999999999999" customHeight="1">
      <c r="B216" s="3"/>
      <c r="C216" s="11"/>
      <c r="D216" s="11"/>
      <c r="E216" s="11" t="s">
        <v>501</v>
      </c>
      <c r="F216" s="11"/>
      <c r="G216" s="124"/>
      <c r="H216" s="11"/>
      <c r="I216" s="11"/>
      <c r="J216" s="11"/>
      <c r="K216" s="11"/>
      <c r="L216" s="11"/>
      <c r="M216" s="11"/>
      <c r="N216" s="11"/>
      <c r="O216" s="11"/>
      <c r="P216" s="11"/>
      <c r="Q216" s="124"/>
      <c r="R216" s="124"/>
      <c r="S216" s="11"/>
      <c r="T216" s="11"/>
      <c r="U216" s="11"/>
      <c r="V216" s="11"/>
      <c r="W216" s="124"/>
      <c r="X216" s="11"/>
      <c r="Y216" s="11"/>
      <c r="Z216" s="11"/>
      <c r="AA216" s="11"/>
      <c r="AB216" s="28"/>
    </row>
    <row r="217" spans="2:28" ht="16.149999999999999" customHeight="1">
      <c r="B217" s="3"/>
      <c r="C217" s="11"/>
      <c r="D217" s="11"/>
      <c r="E217" s="11"/>
      <c r="F217" s="275" t="s">
        <v>502</v>
      </c>
      <c r="G217" s="369" t="s">
        <v>117</v>
      </c>
      <c r="H217" s="231" t="s">
        <v>503</v>
      </c>
      <c r="I217" s="231"/>
      <c r="J217" s="231"/>
      <c r="K217" s="369" t="s">
        <v>117</v>
      </c>
      <c r="L217" s="351">
        <v>3.7466380351509433E-2</v>
      </c>
      <c r="M217" s="351"/>
      <c r="N217" s="351"/>
      <c r="O217" s="351"/>
      <c r="P217" s="351"/>
      <c r="Q217" s="275" t="s">
        <v>483</v>
      </c>
      <c r="R217" s="351">
        <v>9.838206400698582E-2</v>
      </c>
      <c r="S217" s="351"/>
      <c r="T217" s="351"/>
      <c r="U217" s="351"/>
      <c r="V217" s="351"/>
      <c r="W217" s="1"/>
      <c r="X217" s="28"/>
      <c r="Y217" s="28"/>
      <c r="Z217" s="28"/>
      <c r="AA217" s="1"/>
      <c r="AB217" s="28"/>
    </row>
    <row r="218" spans="2:28" ht="16.149999999999999" customHeight="1">
      <c r="B218" s="3"/>
      <c r="C218" s="11"/>
      <c r="D218" s="11"/>
      <c r="E218" s="11"/>
      <c r="F218" s="275"/>
      <c r="G218" s="369"/>
      <c r="H218" s="231"/>
      <c r="I218" s="231"/>
      <c r="J218" s="231"/>
      <c r="K218" s="369"/>
      <c r="L218" s="351"/>
      <c r="M218" s="351"/>
      <c r="N218" s="351"/>
      <c r="O218" s="351"/>
      <c r="P218" s="351"/>
      <c r="Q218" s="275"/>
      <c r="R218" s="351"/>
      <c r="S218" s="351"/>
      <c r="T218" s="351"/>
      <c r="U218" s="351"/>
      <c r="V218" s="351"/>
      <c r="W218" s="14"/>
      <c r="X218" s="14"/>
      <c r="Y218" s="14"/>
      <c r="Z218" s="11"/>
      <c r="AA218" s="1"/>
      <c r="AB218" s="28"/>
    </row>
    <row r="219" spans="2:28" ht="16.149999999999999" customHeight="1">
      <c r="B219" s="3"/>
      <c r="C219" s="11"/>
      <c r="D219" s="11"/>
      <c r="E219" s="11"/>
      <c r="F219" s="124"/>
      <c r="G219" s="22"/>
      <c r="H219" s="132"/>
      <c r="I219" s="132"/>
      <c r="J219" s="132"/>
      <c r="K219" s="22" t="s">
        <v>117</v>
      </c>
      <c r="L219" s="372">
        <v>0.13584844435849525</v>
      </c>
      <c r="M219" s="372"/>
      <c r="N219" s="372"/>
      <c r="O219" s="372"/>
      <c r="P219" s="372"/>
      <c r="Q219" s="11" t="s">
        <v>13</v>
      </c>
      <c r="R219" s="22" t="s">
        <v>117</v>
      </c>
      <c r="S219" s="372">
        <v>135.84844435849524</v>
      </c>
      <c r="T219" s="372"/>
      <c r="U219" s="372"/>
      <c r="V219" s="372"/>
      <c r="W219" s="372"/>
      <c r="X219" s="129" t="s">
        <v>479</v>
      </c>
      <c r="Y219" s="129"/>
      <c r="Z219" s="124"/>
      <c r="AA219" s="1"/>
      <c r="AB219" s="28"/>
    </row>
    <row r="220" spans="2:28" ht="16.149999999999999" customHeight="1">
      <c r="B220" s="3"/>
      <c r="C220" s="11"/>
      <c r="D220" s="11"/>
      <c r="E220" s="11" t="s">
        <v>504</v>
      </c>
      <c r="F220" s="11"/>
      <c r="G220" s="124"/>
      <c r="H220" s="11"/>
      <c r="I220" s="11"/>
      <c r="J220" s="11"/>
      <c r="K220" s="11"/>
      <c r="Q220" s="124"/>
      <c r="R220" s="124"/>
      <c r="S220" s="11"/>
      <c r="T220" s="11"/>
      <c r="U220" s="11"/>
      <c r="V220" s="11"/>
      <c r="W220" s="124"/>
      <c r="X220" s="11"/>
      <c r="Y220" s="11"/>
      <c r="Z220" s="11"/>
      <c r="AA220" s="11"/>
      <c r="AB220" s="28"/>
    </row>
    <row r="221" spans="2:28" ht="16.149999999999999" customHeight="1">
      <c r="B221" s="3"/>
      <c r="C221" s="11"/>
      <c r="D221" s="11"/>
      <c r="E221" s="11"/>
      <c r="F221" s="275" t="s">
        <v>505</v>
      </c>
      <c r="G221" s="275"/>
      <c r="H221" s="369" t="s">
        <v>117</v>
      </c>
      <c r="I221" s="367" t="s">
        <v>506</v>
      </c>
      <c r="J221" s="367" t="s">
        <v>507</v>
      </c>
      <c r="K221" s="52" t="s">
        <v>502</v>
      </c>
      <c r="L221" s="367" t="s">
        <v>508</v>
      </c>
      <c r="M221" s="367" t="s">
        <v>509</v>
      </c>
      <c r="N221" s="367"/>
      <c r="O221" s="367" t="s">
        <v>510</v>
      </c>
      <c r="P221" s="368" t="s">
        <v>511</v>
      </c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1"/>
      <c r="AB221" s="28"/>
    </row>
    <row r="222" spans="2:28" ht="16.149999999999999" customHeight="1">
      <c r="B222" s="3"/>
      <c r="C222" s="11"/>
      <c r="D222" s="11"/>
      <c r="E222" s="11"/>
      <c r="F222" s="275"/>
      <c r="G222" s="275"/>
      <c r="H222" s="369"/>
      <c r="I222" s="367"/>
      <c r="J222" s="367"/>
      <c r="K222" s="621" t="s">
        <v>512</v>
      </c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1"/>
      <c r="AB222" s="28"/>
    </row>
    <row r="223" spans="2:28" ht="16.149999999999999" customHeight="1">
      <c r="B223" s="3"/>
      <c r="C223" s="11"/>
      <c r="D223" s="11"/>
      <c r="E223" s="11"/>
      <c r="F223" s="124"/>
      <c r="G223" s="124"/>
      <c r="H223" s="369" t="s">
        <v>117</v>
      </c>
      <c r="I223" s="275" t="s">
        <v>506</v>
      </c>
      <c r="J223" s="370" t="s">
        <v>97</v>
      </c>
      <c r="K223" s="614">
        <v>0.13584844435849525</v>
      </c>
      <c r="L223" s="614"/>
      <c r="M223" s="614"/>
      <c r="N223" s="614"/>
      <c r="O223" s="351" t="s">
        <v>508</v>
      </c>
      <c r="P223" s="351" t="s">
        <v>73</v>
      </c>
      <c r="Q223" s="351"/>
      <c r="R223" s="351"/>
      <c r="S223" s="351"/>
      <c r="T223" s="371" t="s">
        <v>98</v>
      </c>
      <c r="U223" s="366" t="s">
        <v>117</v>
      </c>
      <c r="V223" s="351">
        <v>3.625875867483479</v>
      </c>
      <c r="W223" s="351"/>
      <c r="X223" s="351"/>
      <c r="Y223" s="351"/>
      <c r="Z223" s="1"/>
      <c r="AA223" s="1"/>
      <c r="AB223" s="28"/>
    </row>
    <row r="224" spans="2:28" ht="16.149999999999999" customHeight="1">
      <c r="B224" s="3"/>
      <c r="C224" s="11"/>
      <c r="D224" s="11"/>
      <c r="E224" s="11"/>
      <c r="F224" s="124"/>
      <c r="G224" s="124"/>
      <c r="H224" s="369"/>
      <c r="I224" s="275"/>
      <c r="J224" s="370"/>
      <c r="K224" s="616">
        <v>3.7466380351509433E-2</v>
      </c>
      <c r="L224" s="616"/>
      <c r="M224" s="616"/>
      <c r="N224" s="616"/>
      <c r="O224" s="351"/>
      <c r="P224" s="351"/>
      <c r="Q224" s="351"/>
      <c r="R224" s="351"/>
      <c r="S224" s="351"/>
      <c r="T224" s="371"/>
      <c r="U224" s="366"/>
      <c r="V224" s="351"/>
      <c r="W224" s="351"/>
      <c r="X224" s="351"/>
      <c r="Y224" s="351"/>
      <c r="Z224" s="1"/>
      <c r="AA224" s="1"/>
      <c r="AB224" s="28"/>
    </row>
    <row r="225" spans="2:28" ht="16.149999999999999" customHeight="1">
      <c r="B225" s="3"/>
      <c r="C225" s="28"/>
      <c r="D225" s="28"/>
      <c r="E225" s="28"/>
      <c r="F225" s="28"/>
      <c r="G225" s="135"/>
      <c r="H225" s="28"/>
      <c r="I225" s="28"/>
      <c r="J225" s="28"/>
      <c r="K225" s="28"/>
      <c r="L225" s="28"/>
      <c r="M225" s="28"/>
      <c r="N225" s="28"/>
      <c r="O225" s="28"/>
      <c r="P225" s="28"/>
      <c r="Q225" s="135"/>
      <c r="R225" s="135"/>
      <c r="S225" s="28"/>
      <c r="T225" s="1"/>
      <c r="U225" s="1"/>
      <c r="V225" s="1"/>
      <c r="W225" s="1"/>
      <c r="X225" s="1"/>
      <c r="Y225" s="1"/>
      <c r="Z225" s="28"/>
      <c r="AA225" s="28"/>
      <c r="AB225" s="28"/>
    </row>
    <row r="226" spans="2:28" ht="16.149999999999999" customHeight="1">
      <c r="B226" s="3"/>
      <c r="C226" s="1"/>
      <c r="D226" s="11" t="s">
        <v>424</v>
      </c>
      <c r="E226" s="11"/>
      <c r="F226" s="11"/>
      <c r="G226" s="124"/>
      <c r="H226" s="11"/>
      <c r="I226" s="11"/>
      <c r="J226" s="11"/>
      <c r="K226" s="11"/>
      <c r="L226" s="11"/>
      <c r="M226" s="11"/>
      <c r="N226" s="11"/>
      <c r="O226" s="11"/>
      <c r="P226" s="11"/>
      <c r="Q226" s="124"/>
      <c r="R226" s="124"/>
      <c r="S226" s="11"/>
      <c r="T226" s="11"/>
      <c r="U226" s="11"/>
      <c r="V226" s="11"/>
      <c r="W226" s="124"/>
      <c r="X226" s="11"/>
      <c r="Y226" s="11"/>
      <c r="Z226" s="11"/>
      <c r="AA226" s="11"/>
      <c r="AB226" s="11"/>
    </row>
    <row r="227" spans="2:28" ht="16.149999999999999" customHeight="1">
      <c r="B227" s="3"/>
      <c r="C227" s="1"/>
      <c r="D227" s="11"/>
      <c r="E227" s="11" t="s">
        <v>425</v>
      </c>
      <c r="F227" s="11"/>
      <c r="G227" s="124"/>
      <c r="H227" s="11"/>
      <c r="I227" s="11"/>
      <c r="J227" s="11"/>
      <c r="K227" s="11"/>
      <c r="L227" s="11"/>
      <c r="M227" s="11"/>
      <c r="N227" s="11"/>
      <c r="O227" s="11"/>
      <c r="P227" s="11"/>
      <c r="Q227" s="124"/>
      <c r="R227" s="124"/>
      <c r="S227" s="11"/>
      <c r="T227" s="11"/>
      <c r="U227" s="11"/>
      <c r="V227" s="11"/>
      <c r="W227" s="124"/>
      <c r="X227" s="11"/>
      <c r="Y227" s="11"/>
      <c r="Z227" s="11"/>
      <c r="AA227" s="11"/>
      <c r="AB227" s="11"/>
    </row>
    <row r="228" spans="2:28" ht="16.149999999999999" customHeight="1">
      <c r="B228" s="3"/>
      <c r="C228" s="11"/>
      <c r="D228" s="11"/>
      <c r="E228" s="11"/>
      <c r="F228" s="11" t="s">
        <v>513</v>
      </c>
      <c r="G228" s="124"/>
      <c r="H228" s="11"/>
      <c r="I228" s="11"/>
      <c r="J228" s="11"/>
      <c r="K228" s="11"/>
      <c r="L228" s="11"/>
      <c r="M228" s="11"/>
      <c r="N228" s="11"/>
      <c r="O228" s="11"/>
      <c r="P228" s="11"/>
      <c r="Q228" s="124"/>
      <c r="R228" s="124"/>
      <c r="S228" s="11"/>
      <c r="T228" s="11"/>
      <c r="U228" s="11"/>
      <c r="V228" s="11"/>
      <c r="W228" s="124"/>
      <c r="X228" s="11"/>
      <c r="Y228" s="11"/>
      <c r="Z228" s="11"/>
      <c r="AA228" s="11"/>
      <c r="AB228" s="11"/>
    </row>
    <row r="229" spans="2:28" ht="16.149999999999999" customHeight="1">
      <c r="B229" s="3"/>
      <c r="C229" s="11"/>
      <c r="D229" s="11"/>
      <c r="E229" s="11"/>
      <c r="F229" s="11"/>
      <c r="G229" s="275" t="s">
        <v>514</v>
      </c>
      <c r="H229" s="369" t="s">
        <v>117</v>
      </c>
      <c r="I229" s="231" t="s">
        <v>515</v>
      </c>
      <c r="J229" s="622"/>
      <c r="K229" s="622"/>
      <c r="L229" s="369" t="s">
        <v>117</v>
      </c>
      <c r="M229" s="372">
        <v>1.7055517385885157E-3</v>
      </c>
      <c r="N229" s="372"/>
      <c r="O229" s="372"/>
      <c r="P229" s="372"/>
      <c r="Q229" s="617" t="s">
        <v>478</v>
      </c>
      <c r="R229" s="351">
        <v>2.5</v>
      </c>
      <c r="S229" s="351"/>
      <c r="T229" s="351"/>
      <c r="U229" s="351"/>
      <c r="V229" s="32">
        <v>2</v>
      </c>
      <c r="W229" s="11"/>
      <c r="X229" s="1"/>
      <c r="Y229" s="14"/>
      <c r="Z229" s="14"/>
      <c r="AA229" s="14"/>
      <c r="AB229" s="11"/>
    </row>
    <row r="230" spans="2:28" ht="16.149999999999999" customHeight="1">
      <c r="B230" s="3"/>
      <c r="C230" s="11"/>
      <c r="D230" s="11"/>
      <c r="E230" s="11"/>
      <c r="F230" s="11"/>
      <c r="G230" s="275"/>
      <c r="H230" s="369"/>
      <c r="I230" s="615">
        <v>3</v>
      </c>
      <c r="J230" s="615"/>
      <c r="K230" s="615"/>
      <c r="L230" s="369"/>
      <c r="M230" s="618">
        <v>3</v>
      </c>
      <c r="N230" s="618"/>
      <c r="O230" s="618"/>
      <c r="P230" s="618"/>
      <c r="Q230" s="618"/>
      <c r="R230" s="618"/>
      <c r="S230" s="618"/>
      <c r="T230" s="618"/>
      <c r="U230" s="618"/>
      <c r="V230" s="1"/>
      <c r="W230" s="11"/>
      <c r="X230" s="14"/>
      <c r="Y230" s="14"/>
      <c r="Z230" s="14"/>
      <c r="AA230" s="14"/>
      <c r="AB230" s="11"/>
    </row>
    <row r="231" spans="2:28" ht="16.149999999999999" customHeight="1">
      <c r="B231" s="3"/>
      <c r="C231" s="11"/>
      <c r="D231" s="11"/>
      <c r="E231" s="11"/>
      <c r="F231" s="11"/>
      <c r="G231" s="124"/>
      <c r="H231" s="22"/>
      <c r="I231" s="132"/>
      <c r="J231" s="132"/>
      <c r="K231" s="132"/>
      <c r="L231" s="22" t="s">
        <v>117</v>
      </c>
      <c r="M231" s="351">
        <v>3.5532327887260744E-3</v>
      </c>
      <c r="N231" s="351"/>
      <c r="O231" s="351"/>
      <c r="P231" s="351"/>
      <c r="Q231" s="124" t="s">
        <v>13</v>
      </c>
      <c r="R231" s="124" t="s">
        <v>117</v>
      </c>
      <c r="S231" s="351">
        <v>3.5532327887260742</v>
      </c>
      <c r="T231" s="351"/>
      <c r="U231" s="351"/>
      <c r="V231" s="351"/>
      <c r="W231" s="124" t="s">
        <v>479</v>
      </c>
      <c r="X231" s="129"/>
      <c r="Y231" s="129"/>
      <c r="Z231" s="129"/>
      <c r="AA231" s="129"/>
      <c r="AB231" s="124"/>
    </row>
    <row r="232" spans="2:28" ht="16.149999999999999" customHeight="1">
      <c r="B232" s="3"/>
      <c r="C232" s="11"/>
      <c r="D232" s="11"/>
      <c r="E232" s="11"/>
      <c r="F232" s="11" t="s">
        <v>516</v>
      </c>
      <c r="G232" s="124"/>
      <c r="H232" s="11"/>
      <c r="I232" s="11"/>
      <c r="J232" s="11"/>
      <c r="K232" s="11"/>
      <c r="L232" s="11"/>
      <c r="M232" s="11"/>
      <c r="N232" s="11"/>
      <c r="O232" s="11"/>
      <c r="P232" s="11"/>
      <c r="Q232" s="124"/>
      <c r="R232" s="124"/>
      <c r="S232" s="11"/>
      <c r="T232" s="11"/>
      <c r="U232" s="11"/>
      <c r="V232" s="11"/>
      <c r="W232" s="124"/>
      <c r="X232" s="11"/>
      <c r="Y232" s="11"/>
      <c r="Z232" s="11"/>
      <c r="AA232" s="11"/>
      <c r="AB232" s="11"/>
    </row>
    <row r="233" spans="2:28" ht="16.149999999999999" customHeight="1">
      <c r="B233" s="3"/>
      <c r="C233" s="11"/>
      <c r="D233" s="11"/>
      <c r="E233" s="11"/>
      <c r="F233" s="11"/>
      <c r="G233" s="275" t="s">
        <v>517</v>
      </c>
      <c r="H233" s="275"/>
      <c r="I233" s="369" t="s">
        <v>117</v>
      </c>
      <c r="J233" s="275" t="s">
        <v>518</v>
      </c>
      <c r="K233" s="275"/>
      <c r="L233" s="275"/>
      <c r="M233" s="275"/>
      <c r="N233" s="275"/>
      <c r="O233" s="275"/>
      <c r="P233" s="11"/>
      <c r="Q233" s="124"/>
      <c r="R233" s="124"/>
      <c r="S233" s="11"/>
      <c r="T233" s="11"/>
      <c r="U233" s="11"/>
      <c r="V233" s="11"/>
      <c r="W233" s="124"/>
      <c r="X233" s="11"/>
      <c r="Y233" s="11"/>
      <c r="Z233" s="11"/>
      <c r="AA233" s="11"/>
      <c r="AB233" s="11"/>
    </row>
    <row r="234" spans="2:28" ht="16.149999999999999" customHeight="1">
      <c r="B234" s="3"/>
      <c r="C234" s="11"/>
      <c r="D234" s="11"/>
      <c r="E234" s="11"/>
      <c r="F234" s="11"/>
      <c r="G234" s="275"/>
      <c r="H234" s="275"/>
      <c r="I234" s="369"/>
      <c r="J234" s="275"/>
      <c r="K234" s="275"/>
      <c r="L234" s="275"/>
      <c r="M234" s="275"/>
      <c r="N234" s="275"/>
      <c r="O234" s="275"/>
      <c r="P234" s="11"/>
      <c r="Q234" s="124"/>
      <c r="R234" s="124"/>
      <c r="S234" s="11"/>
      <c r="T234" s="11"/>
      <c r="U234" s="11"/>
      <c r="V234" s="11"/>
      <c r="W234" s="124"/>
      <c r="X234" s="11"/>
      <c r="Y234" s="11"/>
      <c r="Z234" s="11"/>
      <c r="AA234" s="11"/>
      <c r="AB234" s="11"/>
    </row>
    <row r="235" spans="2:28" ht="16.149999999999999" customHeight="1">
      <c r="B235" s="3"/>
      <c r="C235" s="11"/>
      <c r="D235" s="11"/>
      <c r="E235" s="11"/>
      <c r="F235" s="11"/>
      <c r="G235" s="124"/>
      <c r="H235" s="1"/>
      <c r="I235" s="22" t="s">
        <v>117</v>
      </c>
      <c r="J235" s="231">
        <v>0.08</v>
      </c>
      <c r="K235" s="231"/>
      <c r="L235" s="124" t="s">
        <v>478</v>
      </c>
      <c r="M235" s="351">
        <v>2.5</v>
      </c>
      <c r="N235" s="351"/>
      <c r="O235" s="351"/>
      <c r="P235" s="351"/>
      <c r="Q235" s="129" t="s">
        <v>483</v>
      </c>
      <c r="R235" s="231">
        <v>2.1999999999999999E-2</v>
      </c>
      <c r="S235" s="231"/>
      <c r="T235" s="120" t="s">
        <v>478</v>
      </c>
      <c r="U235" s="351">
        <v>300</v>
      </c>
      <c r="V235" s="351"/>
      <c r="W235" s="351"/>
      <c r="X235" s="351"/>
      <c r="Y235" s="120" t="s">
        <v>478</v>
      </c>
      <c r="Z235" s="351">
        <v>2.8599999999999997E-2</v>
      </c>
      <c r="AA235" s="351"/>
      <c r="AB235" s="351"/>
    </row>
    <row r="236" spans="2:28" ht="16.149999999999999" customHeight="1">
      <c r="B236" s="3"/>
      <c r="C236" s="11"/>
      <c r="D236" s="11"/>
      <c r="E236" s="11"/>
      <c r="F236" s="11"/>
      <c r="G236" s="124"/>
      <c r="H236" s="1"/>
      <c r="I236" s="22" t="s">
        <v>117</v>
      </c>
      <c r="J236" s="351">
        <v>0.38875999999999999</v>
      </c>
      <c r="K236" s="351"/>
      <c r="L236" s="351"/>
      <c r="M236" s="351"/>
      <c r="N236" s="124" t="s">
        <v>13</v>
      </c>
      <c r="O236" s="124"/>
      <c r="P236" s="22"/>
      <c r="Q236" s="129"/>
      <c r="R236" s="129"/>
      <c r="S236" s="129"/>
      <c r="T236" s="124"/>
      <c r="U236" s="124"/>
      <c r="V236" s="120"/>
      <c r="W236" s="120"/>
      <c r="X236" s="120"/>
      <c r="Y236" s="22"/>
      <c r="Z236" s="129"/>
      <c r="AA236" s="129"/>
      <c r="AB236" s="129"/>
    </row>
    <row r="237" spans="2:28" ht="16.149999999999999" customHeight="1">
      <c r="B237" s="3"/>
      <c r="C237" s="11"/>
      <c r="D237" s="11"/>
      <c r="E237" s="11"/>
      <c r="F237" s="11"/>
      <c r="G237" s="275" t="s">
        <v>519</v>
      </c>
      <c r="H237" s="275"/>
      <c r="I237" s="369" t="s">
        <v>117</v>
      </c>
      <c r="J237" s="231" t="s">
        <v>485</v>
      </c>
      <c r="K237" s="231"/>
      <c r="L237" s="231"/>
      <c r="M237" s="124"/>
      <c r="N237" s="124"/>
      <c r="O237" s="22"/>
      <c r="P237" s="1"/>
      <c r="Q237" s="1"/>
      <c r="R237" s="1"/>
      <c r="S237" s="1"/>
      <c r="T237" s="11"/>
      <c r="U237" s="11"/>
      <c r="V237" s="11"/>
      <c r="W237" s="1"/>
      <c r="X237" s="11"/>
      <c r="Y237" s="11"/>
      <c r="Z237" s="11"/>
      <c r="AA237" s="129"/>
      <c r="AB237" s="124"/>
    </row>
    <row r="238" spans="2:28" ht="16.149999999999999" customHeight="1">
      <c r="B238" s="3"/>
      <c r="C238" s="11"/>
      <c r="D238" s="11"/>
      <c r="E238" s="11"/>
      <c r="F238" s="11"/>
      <c r="G238" s="275"/>
      <c r="H238" s="275"/>
      <c r="I238" s="369"/>
      <c r="J238" s="231"/>
      <c r="K238" s="231"/>
      <c r="L238" s="231"/>
      <c r="M238" s="124"/>
      <c r="N238" s="124"/>
      <c r="O238" s="22"/>
      <c r="P238" s="129"/>
      <c r="Q238" s="129"/>
      <c r="R238" s="129"/>
      <c r="S238" s="124"/>
      <c r="T238" s="124"/>
      <c r="U238" s="120"/>
      <c r="V238" s="120"/>
      <c r="W238" s="120"/>
      <c r="X238" s="22"/>
      <c r="Y238" s="129"/>
      <c r="Z238" s="129"/>
      <c r="AA238" s="129"/>
      <c r="AB238" s="124"/>
    </row>
    <row r="239" spans="2:28" ht="16.149999999999999" customHeight="1">
      <c r="B239" s="3"/>
      <c r="C239" s="11"/>
      <c r="D239" s="11"/>
      <c r="E239" s="11"/>
      <c r="F239" s="11"/>
      <c r="G239" s="124"/>
      <c r="H239" s="22"/>
      <c r="I239" s="22" t="s">
        <v>117</v>
      </c>
      <c r="J239" s="231">
        <v>4.3999999999999997E-2</v>
      </c>
      <c r="K239" s="231"/>
      <c r="L239" s="124" t="s">
        <v>478</v>
      </c>
      <c r="M239" s="351">
        <v>300</v>
      </c>
      <c r="N239" s="351"/>
      <c r="O239" s="351"/>
      <c r="P239" s="351"/>
      <c r="Q239" s="124" t="s">
        <v>478</v>
      </c>
      <c r="R239" s="351">
        <v>2.8599999999999997E-2</v>
      </c>
      <c r="S239" s="351"/>
      <c r="T239" s="351"/>
      <c r="U239" s="351"/>
      <c r="V239" s="22" t="s">
        <v>117</v>
      </c>
      <c r="W239" s="351">
        <v>0.37751999999999991</v>
      </c>
      <c r="X239" s="351"/>
      <c r="Y239" s="351"/>
      <c r="Z239" s="351"/>
      <c r="AA239" s="124" t="s">
        <v>13</v>
      </c>
      <c r="AB239" s="11"/>
    </row>
    <row r="240" spans="2:28" ht="16.149999999999999" customHeight="1">
      <c r="B240" s="3"/>
      <c r="C240" s="11"/>
      <c r="D240" s="11"/>
      <c r="E240" s="11"/>
      <c r="F240" s="11"/>
      <c r="G240" s="275" t="s">
        <v>517</v>
      </c>
      <c r="H240" s="275"/>
      <c r="I240" s="124" t="s">
        <v>486</v>
      </c>
      <c r="J240" s="275" t="s">
        <v>519</v>
      </c>
      <c r="K240" s="275"/>
      <c r="L240" s="124"/>
      <c r="M240" s="124"/>
      <c r="N240" s="27" t="s">
        <v>487</v>
      </c>
      <c r="O240" s="275" t="s">
        <v>517</v>
      </c>
      <c r="P240" s="275"/>
      <c r="Q240" s="22" t="s">
        <v>117</v>
      </c>
      <c r="R240" s="351">
        <v>0.38875999999999999</v>
      </c>
      <c r="S240" s="351"/>
      <c r="T240" s="351"/>
      <c r="U240" s="351"/>
      <c r="V240" s="124" t="s">
        <v>13</v>
      </c>
      <c r="W240" s="1"/>
      <c r="X240" s="12"/>
      <c r="Y240" s="14"/>
      <c r="Z240" s="14"/>
      <c r="AA240" s="14"/>
      <c r="AB240" s="11"/>
    </row>
    <row r="241" spans="2:28" ht="16.149999999999999" customHeight="1">
      <c r="B241" s="3"/>
      <c r="C241" s="11"/>
      <c r="D241" s="11"/>
      <c r="E241" s="11"/>
      <c r="F241" s="11" t="s">
        <v>520</v>
      </c>
      <c r="G241" s="11"/>
      <c r="H241" s="22"/>
      <c r="I241" s="129"/>
      <c r="J241" s="129"/>
      <c r="K241" s="129"/>
      <c r="L241" s="124"/>
      <c r="M241" s="124"/>
      <c r="N241" s="124"/>
      <c r="O241" s="22"/>
      <c r="P241" s="129"/>
      <c r="Q241" s="129"/>
      <c r="R241" s="129"/>
      <c r="S241" s="124"/>
      <c r="T241" s="124"/>
      <c r="U241" s="120"/>
      <c r="V241" s="120"/>
      <c r="W241" s="120"/>
      <c r="X241" s="22"/>
      <c r="Y241" s="129"/>
      <c r="Z241" s="129"/>
      <c r="AA241" s="129"/>
      <c r="AB241" s="124"/>
    </row>
    <row r="242" spans="2:28" ht="16.149999999999999" customHeight="1">
      <c r="B242" s="3"/>
      <c r="C242" s="11"/>
      <c r="D242" s="11"/>
      <c r="E242" s="11"/>
      <c r="F242" s="11"/>
      <c r="G242" s="275" t="s">
        <v>521</v>
      </c>
      <c r="H242" s="369" t="s">
        <v>117</v>
      </c>
      <c r="I242" s="376" t="s">
        <v>522</v>
      </c>
      <c r="J242" s="376"/>
      <c r="K242" s="376"/>
      <c r="L242" s="376"/>
      <c r="M242" s="376"/>
      <c r="N242" s="12"/>
      <c r="O242" s="21"/>
      <c r="P242" s="21"/>
      <c r="Q242" s="21"/>
      <c r="R242" s="129"/>
      <c r="S242" s="124"/>
      <c r="T242" s="124"/>
      <c r="U242" s="120"/>
      <c r="V242" s="120"/>
      <c r="W242" s="120"/>
      <c r="X242" s="22"/>
      <c r="Y242" s="129"/>
      <c r="Z242" s="129"/>
      <c r="AA242" s="129"/>
      <c r="AB242" s="124"/>
    </row>
    <row r="243" spans="2:28" ht="16.149999999999999" customHeight="1">
      <c r="B243" s="3"/>
      <c r="C243" s="11"/>
      <c r="D243" s="11"/>
      <c r="E243" s="11"/>
      <c r="F243" s="11"/>
      <c r="G243" s="275"/>
      <c r="H243" s="369"/>
      <c r="I243" s="376"/>
      <c r="J243" s="376"/>
      <c r="K243" s="376"/>
      <c r="L243" s="376"/>
      <c r="M243" s="376"/>
      <c r="N243" s="12"/>
      <c r="O243" s="21"/>
      <c r="P243" s="21"/>
      <c r="Q243" s="21"/>
      <c r="R243" s="129"/>
      <c r="S243" s="124"/>
      <c r="T243" s="124"/>
      <c r="U243" s="120"/>
      <c r="V243" s="120"/>
      <c r="W243" s="120"/>
      <c r="X243" s="22"/>
      <c r="Y243" s="129"/>
      <c r="Z243" s="129"/>
      <c r="AA243" s="129"/>
      <c r="AB243" s="124"/>
    </row>
    <row r="244" spans="2:28" ht="16.149999999999999" customHeight="1">
      <c r="B244" s="3"/>
      <c r="C244" s="11"/>
      <c r="D244" s="11"/>
      <c r="E244" s="11"/>
      <c r="F244" s="11"/>
      <c r="G244" s="124"/>
      <c r="H244" s="22" t="s">
        <v>117</v>
      </c>
      <c r="I244" s="76" t="s">
        <v>97</v>
      </c>
      <c r="J244" s="372">
        <v>1.6445862141705816E-2</v>
      </c>
      <c r="K244" s="372"/>
      <c r="L244" s="372"/>
      <c r="M244" s="372"/>
      <c r="N244" s="372"/>
      <c r="O244" s="77" t="s">
        <v>73</v>
      </c>
      <c r="P244" s="372">
        <v>1.7055517385885157E-3</v>
      </c>
      <c r="Q244" s="372"/>
      <c r="R244" s="372"/>
      <c r="S244" s="372"/>
      <c r="T244" s="372"/>
      <c r="U244" s="33" t="s">
        <v>98</v>
      </c>
      <c r="V244" s="124" t="s">
        <v>478</v>
      </c>
      <c r="W244" s="351">
        <v>0.38875999999999999</v>
      </c>
      <c r="X244" s="351"/>
      <c r="Y244" s="351"/>
      <c r="Z244" s="351"/>
      <c r="AA244" s="129"/>
      <c r="AB244" s="124"/>
    </row>
    <row r="245" spans="2:28" ht="16.149999999999999" customHeight="1">
      <c r="B245" s="3"/>
      <c r="C245" s="11"/>
      <c r="D245" s="11"/>
      <c r="E245" s="11"/>
      <c r="F245" s="11"/>
      <c r="G245" s="124"/>
      <c r="H245" s="22" t="s">
        <v>117</v>
      </c>
      <c r="I245" s="372">
        <v>5.7304430723158824E-3</v>
      </c>
      <c r="J245" s="372"/>
      <c r="K245" s="372"/>
      <c r="L245" s="372"/>
      <c r="M245" s="372"/>
      <c r="N245" s="77"/>
      <c r="O245" s="139"/>
      <c r="P245" s="139"/>
      <c r="Q245" s="139"/>
      <c r="R245" s="139"/>
      <c r="S245" s="139"/>
      <c r="T245" s="139"/>
      <c r="U245" s="120"/>
      <c r="V245" s="120"/>
      <c r="W245" s="1"/>
      <c r="X245" s="1"/>
      <c r="Y245" s="1"/>
      <c r="Z245" s="1"/>
      <c r="AA245" s="129"/>
      <c r="AB245" s="124"/>
    </row>
    <row r="246" spans="2:28" ht="16.149999999999999" customHeight="1">
      <c r="B246" s="3"/>
      <c r="C246" s="11"/>
      <c r="D246" s="11"/>
      <c r="E246" s="11"/>
      <c r="F246" s="11" t="s">
        <v>523</v>
      </c>
      <c r="G246" s="11"/>
      <c r="H246" s="22"/>
      <c r="I246" s="129"/>
      <c r="J246" s="129"/>
      <c r="K246" s="129"/>
      <c r="L246" s="124"/>
      <c r="M246" s="124"/>
      <c r="N246" s="124"/>
      <c r="O246" s="22"/>
      <c r="P246" s="129"/>
      <c r="Q246" s="129"/>
      <c r="R246" s="129"/>
      <c r="S246" s="124"/>
      <c r="T246" s="124"/>
      <c r="U246" s="120"/>
      <c r="V246" s="120"/>
      <c r="W246" s="120"/>
      <c r="X246" s="22"/>
      <c r="Y246" s="129"/>
      <c r="Z246" s="129"/>
      <c r="AA246" s="129"/>
      <c r="AB246" s="124"/>
    </row>
    <row r="247" spans="2:28" ht="16.149999999999999" customHeight="1">
      <c r="B247" s="3"/>
      <c r="C247" s="11"/>
      <c r="D247" s="11"/>
      <c r="E247" s="11"/>
      <c r="F247" s="11"/>
      <c r="G247" s="275" t="s">
        <v>524</v>
      </c>
      <c r="H247" s="369" t="s">
        <v>117</v>
      </c>
      <c r="I247" s="375" t="s">
        <v>97</v>
      </c>
      <c r="J247" s="375" t="s">
        <v>525</v>
      </c>
      <c r="K247" s="375"/>
      <c r="L247" s="375" t="s">
        <v>73</v>
      </c>
      <c r="M247" s="375">
        <v>1</v>
      </c>
      <c r="N247" s="375" t="s">
        <v>98</v>
      </c>
      <c r="O247" s="375" t="s">
        <v>526</v>
      </c>
      <c r="P247" s="375" t="s">
        <v>483</v>
      </c>
      <c r="Q247" s="375" t="s">
        <v>527</v>
      </c>
      <c r="R247" s="375" t="s">
        <v>97</v>
      </c>
      <c r="S247" s="374" t="s">
        <v>528</v>
      </c>
      <c r="T247" s="374" t="s">
        <v>73</v>
      </c>
      <c r="U247" s="115" t="s">
        <v>529</v>
      </c>
      <c r="V247" s="375" t="s">
        <v>98</v>
      </c>
      <c r="W247" s="12"/>
      <c r="X247" s="14"/>
      <c r="Y247" s="14"/>
      <c r="Z247" s="14"/>
      <c r="AA247" s="11"/>
      <c r="AB247" s="11"/>
    </row>
    <row r="248" spans="2:28" ht="16.149999999999999" customHeight="1">
      <c r="B248" s="3"/>
      <c r="C248" s="11"/>
      <c r="D248" s="11"/>
      <c r="E248" s="11"/>
      <c r="F248" s="11"/>
      <c r="G248" s="275"/>
      <c r="H248" s="369"/>
      <c r="I248" s="375"/>
      <c r="J248" s="619" t="s">
        <v>530</v>
      </c>
      <c r="K248" s="619"/>
      <c r="L248" s="375"/>
      <c r="M248" s="375"/>
      <c r="N248" s="375"/>
      <c r="O248" s="375"/>
      <c r="P248" s="375"/>
      <c r="Q248" s="375"/>
      <c r="R248" s="375"/>
      <c r="S248" s="374"/>
      <c r="T248" s="374"/>
      <c r="U248" s="620">
        <v>2</v>
      </c>
      <c r="V248" s="375"/>
      <c r="W248" s="12"/>
      <c r="X248" s="14"/>
      <c r="Y248" s="14"/>
      <c r="Z248" s="14"/>
      <c r="AA248" s="11"/>
      <c r="AB248" s="11"/>
    </row>
    <row r="249" spans="2:28" ht="16.149999999999999" customHeight="1">
      <c r="B249" s="3"/>
      <c r="C249" s="11"/>
      <c r="D249" s="11"/>
      <c r="E249" s="11"/>
      <c r="F249" s="11"/>
      <c r="G249" s="124"/>
      <c r="H249" s="369" t="s">
        <v>117</v>
      </c>
      <c r="I249" s="370" t="s">
        <v>97</v>
      </c>
      <c r="J249" s="614">
        <v>13334.281571035403</v>
      </c>
      <c r="K249" s="614"/>
      <c r="L249" s="614"/>
      <c r="M249" s="614"/>
      <c r="N249" s="373" t="s">
        <v>73</v>
      </c>
      <c r="O249" s="373">
        <v>1</v>
      </c>
      <c r="P249" s="370" t="s">
        <v>98</v>
      </c>
      <c r="Q249" s="369" t="s">
        <v>500</v>
      </c>
      <c r="R249" s="351">
        <v>3.5532327887260744E-3</v>
      </c>
      <c r="S249" s="351"/>
      <c r="T249" s="351"/>
      <c r="U249" s="351"/>
      <c r="V249" s="369" t="s">
        <v>483</v>
      </c>
      <c r="W249" s="129"/>
      <c r="X249" s="129"/>
      <c r="Y249" s="129"/>
      <c r="Z249" s="124"/>
      <c r="AA249" s="11"/>
      <c r="AB249" s="11"/>
    </row>
    <row r="250" spans="2:28" ht="16.149999999999999" customHeight="1">
      <c r="B250" s="3"/>
      <c r="C250" s="11"/>
      <c r="D250" s="11"/>
      <c r="E250" s="11"/>
      <c r="F250" s="11"/>
      <c r="G250" s="124"/>
      <c r="H250" s="369"/>
      <c r="I250" s="370"/>
      <c r="J250" s="351">
        <v>12267.032461913628</v>
      </c>
      <c r="K250" s="351"/>
      <c r="L250" s="351"/>
      <c r="M250" s="351"/>
      <c r="N250" s="373"/>
      <c r="O250" s="373"/>
      <c r="P250" s="370"/>
      <c r="Q250" s="369"/>
      <c r="R250" s="351"/>
      <c r="S250" s="351"/>
      <c r="T250" s="351"/>
      <c r="U250" s="351"/>
      <c r="V250" s="369"/>
      <c r="W250" s="129"/>
      <c r="X250" s="129"/>
      <c r="Y250" s="129"/>
      <c r="Z250" s="124"/>
      <c r="AA250" s="11"/>
      <c r="AB250" s="11"/>
    </row>
    <row r="251" spans="2:28" ht="16.149999999999999" customHeight="1">
      <c r="B251" s="3"/>
      <c r="C251" s="11"/>
      <c r="D251" s="11"/>
      <c r="E251" s="11"/>
      <c r="F251" s="11"/>
      <c r="G251" s="124"/>
      <c r="H251" s="22"/>
      <c r="I251" s="372">
        <v>5.7304430723158824E-3</v>
      </c>
      <c r="J251" s="372"/>
      <c r="K251" s="372"/>
      <c r="L251" s="372"/>
      <c r="M251" s="372"/>
      <c r="N251" s="372"/>
      <c r="O251" s="369" t="s">
        <v>500</v>
      </c>
      <c r="P251" s="370" t="s">
        <v>97</v>
      </c>
      <c r="Q251" s="351">
        <v>2.5</v>
      </c>
      <c r="R251" s="351"/>
      <c r="S251" s="351"/>
      <c r="T251" s="351"/>
      <c r="U251" s="373" t="s">
        <v>73</v>
      </c>
      <c r="V251" s="614">
        <v>0.38875999999999999</v>
      </c>
      <c r="W251" s="614"/>
      <c r="X251" s="614"/>
      <c r="Y251" s="614"/>
      <c r="Z251" s="370" t="s">
        <v>98</v>
      </c>
      <c r="AA251" s="11"/>
      <c r="AB251" s="11"/>
    </row>
    <row r="252" spans="2:28" ht="16.149999999999999" customHeight="1">
      <c r="B252" s="3"/>
      <c r="C252" s="11"/>
      <c r="D252" s="11"/>
      <c r="E252" s="11"/>
      <c r="F252" s="11"/>
      <c r="G252" s="124"/>
      <c r="H252" s="22"/>
      <c r="I252" s="372"/>
      <c r="J252" s="372"/>
      <c r="K252" s="372"/>
      <c r="L252" s="372"/>
      <c r="M252" s="372"/>
      <c r="N252" s="372"/>
      <c r="O252" s="369"/>
      <c r="P252" s="370"/>
      <c r="Q252" s="351"/>
      <c r="R252" s="351"/>
      <c r="S252" s="351"/>
      <c r="T252" s="351"/>
      <c r="U252" s="373"/>
      <c r="V252" s="349">
        <v>2</v>
      </c>
      <c r="W252" s="349"/>
      <c r="X252" s="349"/>
      <c r="Y252" s="349"/>
      <c r="Z252" s="370"/>
      <c r="AA252" s="11"/>
      <c r="AB252" s="11"/>
    </row>
    <row r="253" spans="2:28" ht="16.149999999999999" customHeight="1">
      <c r="B253" s="3"/>
      <c r="C253" s="11"/>
      <c r="D253" s="11"/>
      <c r="E253" s="11"/>
      <c r="F253" s="11"/>
      <c r="G253" s="124"/>
      <c r="H253" s="22" t="s">
        <v>117</v>
      </c>
      <c r="I253" s="351">
        <v>1.3521360415715977E-2</v>
      </c>
      <c r="J253" s="351"/>
      <c r="K253" s="351"/>
      <c r="L253" s="351"/>
      <c r="M253" s="11" t="s">
        <v>13</v>
      </c>
      <c r="N253" s="22" t="s">
        <v>117</v>
      </c>
      <c r="O253" s="351">
        <v>13.521360415715977</v>
      </c>
      <c r="P253" s="351"/>
      <c r="Q253" s="351"/>
      <c r="R253" s="351"/>
      <c r="S253" s="11" t="s">
        <v>479</v>
      </c>
      <c r="T253" s="129"/>
      <c r="U253" s="129"/>
      <c r="V253" s="124"/>
      <c r="W253" s="22"/>
      <c r="X253" s="129"/>
      <c r="Y253" s="129"/>
      <c r="Z253" s="124"/>
      <c r="AA253" s="11"/>
      <c r="AB253" s="11"/>
    </row>
    <row r="254" spans="2:28" ht="16.149999999999999" customHeight="1">
      <c r="B254" s="3"/>
      <c r="C254" s="11"/>
      <c r="D254" s="11"/>
      <c r="E254" s="11"/>
      <c r="F254" s="11" t="s">
        <v>531</v>
      </c>
      <c r="G254" s="124"/>
      <c r="H254" s="22"/>
      <c r="I254" s="132"/>
      <c r="J254" s="132"/>
      <c r="K254" s="132"/>
      <c r="L254" s="132"/>
      <c r="M254" s="132"/>
      <c r="N254" s="132"/>
      <c r="O254" s="132"/>
      <c r="P254" s="132"/>
      <c r="Q254" s="132"/>
      <c r="R254" s="22"/>
      <c r="S254" s="129"/>
      <c r="T254" s="129"/>
      <c r="U254" s="129"/>
      <c r="V254" s="124"/>
      <c r="W254" s="22"/>
      <c r="X254" s="129"/>
      <c r="Y254" s="129"/>
      <c r="Z254" s="129"/>
      <c r="AA254" s="124"/>
      <c r="AB254" s="11"/>
    </row>
    <row r="255" spans="2:28" ht="16.149999999999999" customHeight="1">
      <c r="B255" s="3"/>
      <c r="C255" s="11"/>
      <c r="D255" s="11"/>
      <c r="E255" s="11"/>
      <c r="F255" s="11"/>
      <c r="G255" s="275" t="s">
        <v>532</v>
      </c>
      <c r="H255" s="369" t="s">
        <v>117</v>
      </c>
      <c r="I255" s="231" t="s">
        <v>533</v>
      </c>
      <c r="J255" s="231"/>
      <c r="K255" s="231"/>
      <c r="L255" s="369" t="s">
        <v>117</v>
      </c>
      <c r="M255" s="351">
        <v>3.5532327887260744E-3</v>
      </c>
      <c r="N255" s="351"/>
      <c r="O255" s="351"/>
      <c r="P255" s="351"/>
      <c r="Q255" s="275" t="s">
        <v>483</v>
      </c>
      <c r="R255" s="351">
        <v>1.3521360415715977E-2</v>
      </c>
      <c r="S255" s="351"/>
      <c r="T255" s="351"/>
      <c r="U255" s="351"/>
      <c r="V255" s="1"/>
      <c r="W255" s="12"/>
      <c r="X255" s="1"/>
      <c r="Y255" s="14"/>
      <c r="Z255" s="14"/>
      <c r="AA255" s="14"/>
      <c r="AB255" s="11"/>
    </row>
    <row r="256" spans="2:28" ht="16.149999999999999" customHeight="1">
      <c r="B256" s="3"/>
      <c r="C256" s="11"/>
      <c r="D256" s="11"/>
      <c r="E256" s="11"/>
      <c r="F256" s="11"/>
      <c r="G256" s="275"/>
      <c r="H256" s="369"/>
      <c r="I256" s="231"/>
      <c r="J256" s="231"/>
      <c r="K256" s="231"/>
      <c r="L256" s="369"/>
      <c r="M256" s="351"/>
      <c r="N256" s="351"/>
      <c r="O256" s="351"/>
      <c r="P256" s="351"/>
      <c r="Q256" s="275"/>
      <c r="R256" s="351"/>
      <c r="S256" s="351"/>
      <c r="T256" s="351"/>
      <c r="U256" s="351"/>
      <c r="V256" s="1"/>
      <c r="W256" s="12"/>
      <c r="X256" s="14"/>
      <c r="Y256" s="14"/>
      <c r="Z256" s="14"/>
      <c r="AA256" s="14"/>
      <c r="AB256" s="11"/>
    </row>
    <row r="257" spans="2:28" ht="16.149999999999999" customHeight="1">
      <c r="B257" s="3"/>
      <c r="C257" s="11"/>
      <c r="D257" s="11"/>
      <c r="E257" s="11"/>
      <c r="F257" s="11"/>
      <c r="G257" s="124"/>
      <c r="H257" s="22"/>
      <c r="I257" s="132"/>
      <c r="J257" s="132"/>
      <c r="K257" s="132"/>
      <c r="L257" s="22" t="s">
        <v>117</v>
      </c>
      <c r="M257" s="351">
        <v>1.7074593204442053E-2</v>
      </c>
      <c r="N257" s="351"/>
      <c r="O257" s="351"/>
      <c r="P257" s="351"/>
      <c r="Q257" s="124" t="s">
        <v>13</v>
      </c>
      <c r="R257" s="22" t="s">
        <v>117</v>
      </c>
      <c r="S257" s="351">
        <v>17.074593204442053</v>
      </c>
      <c r="T257" s="351"/>
      <c r="U257" s="351"/>
      <c r="V257" s="351"/>
      <c r="W257" s="124" t="s">
        <v>479</v>
      </c>
      <c r="X257" s="1"/>
      <c r="Y257" s="129"/>
      <c r="Z257" s="129"/>
      <c r="AA257" s="129"/>
      <c r="AB257" s="124"/>
    </row>
    <row r="258" spans="2:28" ht="16.149999999999999" customHeight="1">
      <c r="B258" s="3"/>
      <c r="C258" s="11"/>
      <c r="D258" s="11"/>
      <c r="E258" s="11"/>
      <c r="F258" s="11" t="s">
        <v>534</v>
      </c>
      <c r="G258" s="124"/>
      <c r="H258" s="22"/>
      <c r="I258" s="132"/>
      <c r="J258" s="132"/>
      <c r="K258" s="132"/>
      <c r="L258" s="132"/>
      <c r="M258" s="132"/>
      <c r="N258" s="132"/>
      <c r="O258" s="132"/>
      <c r="P258" s="132"/>
      <c r="Q258" s="132"/>
      <c r="R258" s="22"/>
      <c r="S258" s="129"/>
      <c r="T258" s="129"/>
      <c r="U258" s="129"/>
      <c r="V258" s="124"/>
      <c r="W258" s="22"/>
      <c r="X258" s="129"/>
      <c r="Y258" s="129"/>
      <c r="Z258" s="129"/>
      <c r="AA258" s="124"/>
      <c r="AB258" s="11"/>
    </row>
    <row r="259" spans="2:28" ht="16.149999999999999" customHeight="1">
      <c r="B259" s="3"/>
      <c r="C259" s="11"/>
      <c r="D259" s="11"/>
      <c r="E259" s="11"/>
      <c r="F259" s="11"/>
      <c r="G259" s="275" t="s">
        <v>535</v>
      </c>
      <c r="H259" s="275"/>
      <c r="I259" s="369" t="s">
        <v>117</v>
      </c>
      <c r="J259" s="367" t="s">
        <v>506</v>
      </c>
      <c r="K259" s="367" t="s">
        <v>507</v>
      </c>
      <c r="L259" s="52" t="s">
        <v>532</v>
      </c>
      <c r="M259" s="367" t="s">
        <v>508</v>
      </c>
      <c r="N259" s="367" t="s">
        <v>536</v>
      </c>
      <c r="O259" s="367"/>
      <c r="P259" s="367" t="s">
        <v>510</v>
      </c>
      <c r="Q259" s="368" t="s">
        <v>537</v>
      </c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11"/>
    </row>
    <row r="260" spans="2:28" ht="16.149999999999999" customHeight="1">
      <c r="B260" s="3"/>
      <c r="C260" s="11"/>
      <c r="D260" s="11"/>
      <c r="E260" s="11"/>
      <c r="F260" s="11"/>
      <c r="G260" s="275"/>
      <c r="H260" s="275"/>
      <c r="I260" s="369"/>
      <c r="J260" s="367"/>
      <c r="K260" s="367"/>
      <c r="L260" s="621" t="s">
        <v>514</v>
      </c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11"/>
    </row>
    <row r="261" spans="2:28" ht="16.149999999999999" customHeight="1">
      <c r="B261" s="3"/>
      <c r="C261" s="11"/>
      <c r="D261" s="11"/>
      <c r="E261" s="11"/>
      <c r="F261" s="11"/>
      <c r="G261" s="124"/>
      <c r="H261" s="124"/>
      <c r="I261" s="369" t="s">
        <v>117</v>
      </c>
      <c r="J261" s="275" t="s">
        <v>506</v>
      </c>
      <c r="K261" s="370" t="s">
        <v>97</v>
      </c>
      <c r="L261" s="614">
        <v>1.7074593204442053E-2</v>
      </c>
      <c r="M261" s="614"/>
      <c r="N261" s="614"/>
      <c r="O261" s="614"/>
      <c r="P261" s="351" t="s">
        <v>508</v>
      </c>
      <c r="Q261" s="351" t="s">
        <v>73</v>
      </c>
      <c r="R261" s="351"/>
      <c r="S261" s="351"/>
      <c r="T261" s="351"/>
      <c r="U261" s="371" t="s">
        <v>98</v>
      </c>
      <c r="V261" s="366" t="s">
        <v>117</v>
      </c>
      <c r="W261" s="351">
        <v>4.8053685811459976</v>
      </c>
      <c r="X261" s="351"/>
      <c r="Y261" s="351"/>
      <c r="Z261" s="351"/>
      <c r="AA261" s="124"/>
      <c r="AB261" s="11"/>
    </row>
    <row r="262" spans="2:28" ht="16.149999999999999" customHeight="1">
      <c r="B262" s="3"/>
      <c r="C262" s="11"/>
      <c r="D262" s="11"/>
      <c r="E262" s="11"/>
      <c r="F262" s="11"/>
      <c r="G262" s="124"/>
      <c r="H262" s="124"/>
      <c r="I262" s="369"/>
      <c r="J262" s="275"/>
      <c r="K262" s="370"/>
      <c r="L262" s="351">
        <v>3.5532327887260744E-3</v>
      </c>
      <c r="M262" s="351"/>
      <c r="N262" s="351"/>
      <c r="O262" s="351"/>
      <c r="P262" s="351"/>
      <c r="Q262" s="351"/>
      <c r="R262" s="351"/>
      <c r="S262" s="351"/>
      <c r="T262" s="351"/>
      <c r="U262" s="371"/>
      <c r="V262" s="366"/>
      <c r="W262" s="351"/>
      <c r="X262" s="351"/>
      <c r="Y262" s="351"/>
      <c r="Z262" s="351"/>
      <c r="AA262" s="124"/>
      <c r="AB262" s="11"/>
    </row>
    <row r="263" spans="2:28" ht="16.149999999999999" customHeight="1">
      <c r="B263" s="3"/>
      <c r="C263" s="11"/>
      <c r="D263" s="11"/>
      <c r="E263" s="11" t="s">
        <v>429</v>
      </c>
      <c r="F263" s="11"/>
      <c r="G263" s="124"/>
      <c r="H263" s="22"/>
      <c r="I263" s="132"/>
      <c r="J263" s="132"/>
      <c r="K263" s="132"/>
      <c r="L263" s="132"/>
      <c r="M263" s="132"/>
      <c r="N263" s="132"/>
      <c r="O263" s="132"/>
      <c r="P263" s="132"/>
      <c r="Q263" s="132"/>
      <c r="R263" s="22"/>
      <c r="S263" s="129"/>
      <c r="T263" s="129"/>
      <c r="U263" s="129"/>
      <c r="V263" s="124"/>
      <c r="W263" s="22"/>
      <c r="X263" s="129"/>
      <c r="Y263" s="129"/>
      <c r="Z263" s="129"/>
      <c r="AA263" s="124"/>
      <c r="AB263" s="11"/>
    </row>
    <row r="264" spans="2:28" ht="16.149999999999999" customHeight="1">
      <c r="B264" s="3"/>
      <c r="C264" s="11"/>
      <c r="D264" s="11"/>
      <c r="E264" s="11"/>
      <c r="F264" s="11" t="s">
        <v>513</v>
      </c>
      <c r="G264" s="124"/>
      <c r="H264" s="22"/>
      <c r="I264" s="132"/>
      <c r="J264" s="132"/>
      <c r="K264" s="132"/>
      <c r="L264" s="132"/>
      <c r="M264" s="132"/>
      <c r="N264" s="132"/>
      <c r="O264" s="132"/>
      <c r="P264" s="132"/>
      <c r="Q264" s="132"/>
      <c r="R264" s="22"/>
      <c r="S264" s="129"/>
      <c r="T264" s="129"/>
      <c r="U264" s="129"/>
      <c r="V264" s="124"/>
      <c r="W264" s="22"/>
      <c r="X264" s="129"/>
      <c r="Y264" s="129"/>
      <c r="Z264" s="129"/>
      <c r="AA264" s="124"/>
      <c r="AB264" s="11"/>
    </row>
    <row r="265" spans="2:28" ht="16.149999999999999" customHeight="1">
      <c r="B265" s="3"/>
      <c r="C265" s="11"/>
      <c r="D265" s="11"/>
      <c r="E265" s="11"/>
      <c r="F265" s="11"/>
      <c r="G265" s="275" t="s">
        <v>538</v>
      </c>
      <c r="H265" s="369" t="s">
        <v>117</v>
      </c>
      <c r="I265" s="231" t="s">
        <v>539</v>
      </c>
      <c r="J265" s="622"/>
      <c r="K265" s="622"/>
      <c r="L265" s="369" t="s">
        <v>117</v>
      </c>
      <c r="M265" s="372">
        <v>1.7022393399137442E-3</v>
      </c>
      <c r="N265" s="372"/>
      <c r="O265" s="372"/>
      <c r="P265" s="372"/>
      <c r="Q265" s="617" t="s">
        <v>478</v>
      </c>
      <c r="R265" s="351">
        <v>2.5</v>
      </c>
      <c r="S265" s="351"/>
      <c r="T265" s="351"/>
      <c r="U265" s="351"/>
      <c r="V265" s="32">
        <v>2</v>
      </c>
      <c r="W265" s="11"/>
      <c r="X265" s="1"/>
      <c r="Y265" s="14"/>
      <c r="Z265" s="14"/>
      <c r="AA265" s="14"/>
      <c r="AB265" s="11"/>
    </row>
    <row r="266" spans="2:28" ht="16.149999999999999" customHeight="1">
      <c r="B266" s="3"/>
      <c r="C266" s="11"/>
      <c r="D266" s="11"/>
      <c r="E266" s="11"/>
      <c r="F266" s="11"/>
      <c r="G266" s="275"/>
      <c r="H266" s="369"/>
      <c r="I266" s="615">
        <v>3</v>
      </c>
      <c r="J266" s="615"/>
      <c r="K266" s="615"/>
      <c r="L266" s="369"/>
      <c r="M266" s="618">
        <v>3</v>
      </c>
      <c r="N266" s="618"/>
      <c r="O266" s="618"/>
      <c r="P266" s="618"/>
      <c r="Q266" s="618"/>
      <c r="R266" s="618"/>
      <c r="S266" s="618"/>
      <c r="T266" s="618"/>
      <c r="U266" s="618"/>
      <c r="V266" s="1"/>
      <c r="W266" s="11"/>
      <c r="X266" s="14"/>
      <c r="Y266" s="14"/>
      <c r="Z266" s="14"/>
      <c r="AA266" s="14"/>
      <c r="AB266" s="11"/>
    </row>
    <row r="267" spans="2:28" ht="16.149999999999999" customHeight="1">
      <c r="B267" s="3"/>
      <c r="C267" s="11"/>
      <c r="D267" s="11"/>
      <c r="E267" s="11"/>
      <c r="F267" s="11"/>
      <c r="G267" s="124"/>
      <c r="H267" s="22"/>
      <c r="I267" s="132"/>
      <c r="J267" s="132"/>
      <c r="K267" s="132"/>
      <c r="L267" s="22" t="s">
        <v>117</v>
      </c>
      <c r="M267" s="351">
        <v>3.5463319581536339E-3</v>
      </c>
      <c r="N267" s="351"/>
      <c r="O267" s="351"/>
      <c r="P267" s="351"/>
      <c r="Q267" s="124" t="s">
        <v>13</v>
      </c>
      <c r="R267" s="22" t="s">
        <v>117</v>
      </c>
      <c r="S267" s="351">
        <v>3.5463319581536341</v>
      </c>
      <c r="T267" s="351"/>
      <c r="U267" s="351"/>
      <c r="V267" s="351"/>
      <c r="W267" s="124" t="s">
        <v>479</v>
      </c>
      <c r="X267" s="129"/>
      <c r="Y267" s="129"/>
      <c r="Z267" s="129"/>
      <c r="AA267" s="129"/>
      <c r="AB267" s="124"/>
    </row>
    <row r="268" spans="2:28" ht="16.149999999999999" customHeight="1">
      <c r="B268" s="3"/>
      <c r="C268" s="11"/>
      <c r="D268" s="11"/>
      <c r="E268" s="11"/>
      <c r="F268" s="11" t="s">
        <v>516</v>
      </c>
      <c r="G268" s="124"/>
      <c r="H268" s="22"/>
      <c r="I268" s="132"/>
      <c r="J268" s="132"/>
      <c r="K268" s="132"/>
      <c r="L268" s="132"/>
      <c r="M268" s="132"/>
      <c r="N268" s="132"/>
      <c r="O268" s="132"/>
      <c r="P268" s="132"/>
      <c r="Q268" s="132"/>
      <c r="R268" s="22"/>
      <c r="S268" s="129"/>
      <c r="T268" s="129"/>
      <c r="U268" s="129"/>
      <c r="V268" s="124"/>
      <c r="W268" s="22"/>
      <c r="X268" s="129"/>
      <c r="Y268" s="129"/>
      <c r="Z268" s="129"/>
      <c r="AA268" s="124"/>
      <c r="AB268" s="11"/>
    </row>
    <row r="269" spans="2:28" ht="16.149999999999999" customHeight="1">
      <c r="B269" s="3"/>
      <c r="C269" s="11"/>
      <c r="D269" s="11"/>
      <c r="E269" s="11"/>
      <c r="F269" s="11"/>
      <c r="G269" s="275" t="s">
        <v>540</v>
      </c>
      <c r="H269" s="275"/>
      <c r="I269" s="369" t="s">
        <v>117</v>
      </c>
      <c r="J269" s="275" t="s">
        <v>541</v>
      </c>
      <c r="K269" s="275"/>
      <c r="L269" s="275"/>
      <c r="M269" s="275"/>
      <c r="N269" s="275"/>
      <c r="O269" s="275"/>
      <c r="P269" s="132"/>
      <c r="Q269" s="132"/>
      <c r="R269" s="22"/>
      <c r="S269" s="129"/>
      <c r="T269" s="129"/>
      <c r="U269" s="129"/>
      <c r="V269" s="124"/>
      <c r="W269" s="22"/>
      <c r="X269" s="129"/>
      <c r="Y269" s="129"/>
      <c r="Z269" s="129"/>
      <c r="AA269" s="124"/>
      <c r="AB269" s="11"/>
    </row>
    <row r="270" spans="2:28" ht="16.149999999999999" customHeight="1">
      <c r="B270" s="3"/>
      <c r="C270" s="11"/>
      <c r="D270" s="11"/>
      <c r="E270" s="11"/>
      <c r="F270" s="11"/>
      <c r="G270" s="275"/>
      <c r="H270" s="275"/>
      <c r="I270" s="369"/>
      <c r="J270" s="275"/>
      <c r="K270" s="275"/>
      <c r="L270" s="275"/>
      <c r="M270" s="275"/>
      <c r="N270" s="275"/>
      <c r="O270" s="275"/>
      <c r="P270" s="132"/>
      <c r="Q270" s="132"/>
      <c r="R270" s="22"/>
      <c r="S270" s="129"/>
      <c r="T270" s="129"/>
      <c r="U270" s="129"/>
      <c r="V270" s="124"/>
      <c r="W270" s="22"/>
      <c r="X270" s="129"/>
      <c r="Y270" s="129"/>
      <c r="Z270" s="129"/>
      <c r="AA270" s="124"/>
      <c r="AB270" s="11"/>
    </row>
    <row r="271" spans="2:28" ht="16.149999999999999" customHeight="1">
      <c r="B271" s="3"/>
      <c r="C271" s="11"/>
      <c r="D271" s="11"/>
      <c r="E271" s="11"/>
      <c r="F271" s="11"/>
      <c r="G271" s="124"/>
      <c r="H271" s="22"/>
      <c r="I271" s="22" t="s">
        <v>117</v>
      </c>
      <c r="J271" s="231">
        <v>0.08</v>
      </c>
      <c r="K271" s="231"/>
      <c r="L271" s="124" t="s">
        <v>478</v>
      </c>
      <c r="M271" s="351">
        <v>2.5</v>
      </c>
      <c r="N271" s="351"/>
      <c r="O271" s="351"/>
      <c r="P271" s="351"/>
      <c r="Q271" s="129" t="s">
        <v>483</v>
      </c>
      <c r="R271" s="231">
        <v>2.1999999999999999E-2</v>
      </c>
      <c r="S271" s="231"/>
      <c r="T271" s="120" t="s">
        <v>478</v>
      </c>
      <c r="U271" s="351">
        <v>300</v>
      </c>
      <c r="V271" s="351"/>
      <c r="W271" s="351"/>
      <c r="X271" s="351"/>
      <c r="Y271" s="120" t="s">
        <v>478</v>
      </c>
      <c r="Z271" s="351">
        <v>2.8599999999999997E-2</v>
      </c>
      <c r="AA271" s="351"/>
      <c r="AB271" s="351"/>
    </row>
    <row r="272" spans="2:28" ht="16.149999999999999" customHeight="1">
      <c r="B272" s="3"/>
      <c r="C272" s="11"/>
      <c r="D272" s="11"/>
      <c r="E272" s="11"/>
      <c r="F272" s="11"/>
      <c r="G272" s="124"/>
      <c r="H272" s="22"/>
      <c r="I272" s="22" t="s">
        <v>117</v>
      </c>
      <c r="J272" s="351">
        <v>0.38875999999999999</v>
      </c>
      <c r="K272" s="351"/>
      <c r="L272" s="351"/>
      <c r="M272" s="351"/>
      <c r="N272" s="124" t="s">
        <v>13</v>
      </c>
      <c r="O272" s="124"/>
      <c r="P272" s="22"/>
      <c r="Q272" s="129"/>
      <c r="R272" s="129"/>
      <c r="S272" s="129"/>
      <c r="T272" s="124"/>
      <c r="U272" s="124"/>
      <c r="V272" s="120"/>
      <c r="W272" s="120"/>
      <c r="X272" s="120"/>
      <c r="Y272" s="22"/>
      <c r="Z272" s="129"/>
      <c r="AA272" s="129"/>
      <c r="AB272" s="129"/>
    </row>
    <row r="273" spans="2:28" ht="16.149999999999999" customHeight="1">
      <c r="B273" s="3"/>
      <c r="C273" s="11"/>
      <c r="D273" s="11"/>
      <c r="E273" s="11"/>
      <c r="F273" s="11"/>
      <c r="G273" s="275" t="s">
        <v>542</v>
      </c>
      <c r="H273" s="275"/>
      <c r="I273" s="369" t="s">
        <v>117</v>
      </c>
      <c r="J273" s="231" t="s">
        <v>485</v>
      </c>
      <c r="K273" s="231"/>
      <c r="L273" s="231"/>
      <c r="M273" s="124"/>
      <c r="N273" s="124"/>
      <c r="O273" s="22"/>
      <c r="P273" s="1"/>
      <c r="Q273" s="1"/>
      <c r="R273" s="1"/>
      <c r="S273" s="1"/>
      <c r="T273" s="11"/>
      <c r="U273" s="11"/>
      <c r="V273" s="11"/>
      <c r="W273" s="1"/>
      <c r="X273" s="11"/>
      <c r="Y273" s="11"/>
      <c r="Z273" s="11"/>
      <c r="AA273" s="129"/>
      <c r="AB273" s="11"/>
    </row>
    <row r="274" spans="2:28" ht="16.149999999999999" customHeight="1">
      <c r="B274" s="3"/>
      <c r="C274" s="11"/>
      <c r="D274" s="11"/>
      <c r="E274" s="11"/>
      <c r="F274" s="11"/>
      <c r="G274" s="275"/>
      <c r="H274" s="275"/>
      <c r="I274" s="369"/>
      <c r="J274" s="231"/>
      <c r="K274" s="231"/>
      <c r="L274" s="231"/>
      <c r="M274" s="124"/>
      <c r="N274" s="124"/>
      <c r="O274" s="22"/>
      <c r="P274" s="129"/>
      <c r="Q274" s="129"/>
      <c r="R274" s="129"/>
      <c r="S274" s="124"/>
      <c r="T274" s="124"/>
      <c r="U274" s="120"/>
      <c r="V274" s="120"/>
      <c r="W274" s="120"/>
      <c r="X274" s="22"/>
      <c r="Y274" s="129"/>
      <c r="Z274" s="129"/>
      <c r="AA274" s="129"/>
      <c r="AB274" s="11"/>
    </row>
    <row r="275" spans="2:28" ht="16.149999999999999" customHeight="1">
      <c r="B275" s="3"/>
      <c r="C275" s="11"/>
      <c r="D275" s="11"/>
      <c r="E275" s="11"/>
      <c r="F275" s="11"/>
      <c r="G275" s="124"/>
      <c r="H275" s="22"/>
      <c r="I275" s="22" t="s">
        <v>117</v>
      </c>
      <c r="J275" s="231">
        <v>4.3999999999999997E-2</v>
      </c>
      <c r="K275" s="231"/>
      <c r="L275" s="124" t="s">
        <v>478</v>
      </c>
      <c r="M275" s="351">
        <v>300</v>
      </c>
      <c r="N275" s="351"/>
      <c r="O275" s="351"/>
      <c r="P275" s="351"/>
      <c r="Q275" s="124" t="s">
        <v>478</v>
      </c>
      <c r="R275" s="351">
        <v>2.8599999999999997E-2</v>
      </c>
      <c r="S275" s="351"/>
      <c r="T275" s="351"/>
      <c r="U275" s="351"/>
      <c r="V275" s="22" t="s">
        <v>117</v>
      </c>
      <c r="W275" s="351">
        <v>0.37751999999999991</v>
      </c>
      <c r="X275" s="351"/>
      <c r="Y275" s="351"/>
      <c r="Z275" s="351"/>
      <c r="AA275" s="124" t="s">
        <v>13</v>
      </c>
      <c r="AB275" s="11"/>
    </row>
    <row r="276" spans="2:28" ht="16.149999999999999" customHeight="1">
      <c r="B276" s="3"/>
      <c r="C276" s="11"/>
      <c r="D276" s="11"/>
      <c r="E276" s="11"/>
      <c r="F276" s="11"/>
      <c r="G276" s="275" t="s">
        <v>540</v>
      </c>
      <c r="H276" s="275"/>
      <c r="I276" s="124" t="s">
        <v>486</v>
      </c>
      <c r="J276" s="275" t="s">
        <v>542</v>
      </c>
      <c r="K276" s="275"/>
      <c r="L276" s="124"/>
      <c r="M276" s="124"/>
      <c r="N276" s="27" t="s">
        <v>487</v>
      </c>
      <c r="O276" s="275" t="s">
        <v>540</v>
      </c>
      <c r="P276" s="275"/>
      <c r="Q276" s="22" t="s">
        <v>117</v>
      </c>
      <c r="R276" s="351">
        <v>0.38875999999999999</v>
      </c>
      <c r="S276" s="351"/>
      <c r="T276" s="351"/>
      <c r="U276" s="351"/>
      <c r="V276" s="124" t="s">
        <v>13</v>
      </c>
      <c r="W276" s="22"/>
      <c r="X276" s="129"/>
      <c r="Y276" s="129"/>
      <c r="Z276" s="129"/>
      <c r="AA276" s="124"/>
      <c r="AB276" s="11"/>
    </row>
    <row r="277" spans="2:28" ht="16.149999999999999" customHeight="1">
      <c r="B277" s="3"/>
      <c r="C277" s="11"/>
      <c r="D277" s="11"/>
      <c r="E277" s="11"/>
      <c r="F277" s="11" t="s">
        <v>520</v>
      </c>
      <c r="G277" s="124"/>
      <c r="H277" s="22"/>
      <c r="I277" s="132"/>
      <c r="J277" s="132"/>
      <c r="K277" s="132"/>
      <c r="L277" s="132"/>
      <c r="M277" s="132"/>
      <c r="N277" s="132"/>
      <c r="O277" s="132"/>
      <c r="P277" s="132"/>
      <c r="Q277" s="132"/>
      <c r="R277" s="22"/>
      <c r="S277" s="129"/>
      <c r="T277" s="129"/>
      <c r="U277" s="129"/>
      <c r="V277" s="124"/>
      <c r="W277" s="22"/>
      <c r="X277" s="129"/>
      <c r="Y277" s="129"/>
      <c r="Z277" s="129"/>
      <c r="AA277" s="124"/>
      <c r="AB277" s="11"/>
    </row>
    <row r="278" spans="2:28" ht="16.149999999999999" customHeight="1">
      <c r="B278" s="3"/>
      <c r="C278" s="11"/>
      <c r="D278" s="11"/>
      <c r="E278" s="11"/>
      <c r="F278" s="11"/>
      <c r="G278" s="275" t="s">
        <v>543</v>
      </c>
      <c r="H278" s="369" t="s">
        <v>117</v>
      </c>
      <c r="I278" s="376" t="s">
        <v>544</v>
      </c>
      <c r="J278" s="376"/>
      <c r="K278" s="376"/>
      <c r="L278" s="376"/>
      <c r="M278" s="376"/>
      <c r="N278" s="12"/>
      <c r="O278" s="21"/>
      <c r="P278" s="21"/>
      <c r="Q278" s="21"/>
      <c r="R278" s="22"/>
      <c r="S278" s="129"/>
      <c r="T278" s="129"/>
      <c r="U278" s="129"/>
      <c r="V278" s="124"/>
      <c r="W278" s="22"/>
      <c r="X278" s="129"/>
      <c r="Y278" s="129"/>
      <c r="Z278" s="129"/>
      <c r="AA278" s="124"/>
      <c r="AB278" s="11"/>
    </row>
    <row r="279" spans="2:28" ht="16.149999999999999" customHeight="1">
      <c r="B279" s="3"/>
      <c r="C279" s="11"/>
      <c r="D279" s="11"/>
      <c r="E279" s="11"/>
      <c r="F279" s="11"/>
      <c r="G279" s="275"/>
      <c r="H279" s="369"/>
      <c r="I279" s="376"/>
      <c r="J279" s="376"/>
      <c r="K279" s="376"/>
      <c r="L279" s="376"/>
      <c r="M279" s="376"/>
      <c r="N279" s="12"/>
      <c r="O279" s="21"/>
      <c r="P279" s="21"/>
      <c r="Q279" s="21"/>
      <c r="R279" s="22"/>
      <c r="S279" s="129"/>
      <c r="T279" s="129"/>
      <c r="U279" s="129"/>
      <c r="V279" s="124"/>
      <c r="W279" s="22"/>
      <c r="X279" s="129"/>
      <c r="Y279" s="129"/>
      <c r="Z279" s="129"/>
      <c r="AA279" s="124"/>
      <c r="AB279" s="11"/>
    </row>
    <row r="280" spans="2:28" ht="16.149999999999999" customHeight="1">
      <c r="B280" s="3"/>
      <c r="C280" s="11"/>
      <c r="D280" s="11"/>
      <c r="E280" s="11"/>
      <c r="F280" s="11"/>
      <c r="G280" s="124"/>
      <c r="H280" s="22" t="s">
        <v>117</v>
      </c>
      <c r="I280" s="76" t="s">
        <v>97</v>
      </c>
      <c r="J280" s="372">
        <v>1.7085769205627648E-2</v>
      </c>
      <c r="K280" s="372"/>
      <c r="L280" s="372"/>
      <c r="M280" s="372"/>
      <c r="N280" s="372"/>
      <c r="O280" s="77" t="s">
        <v>73</v>
      </c>
      <c r="P280" s="372">
        <v>1.7022393399137442E-3</v>
      </c>
      <c r="Q280" s="372"/>
      <c r="R280" s="372"/>
      <c r="S280" s="372"/>
      <c r="T280" s="372"/>
      <c r="U280" s="33" t="s">
        <v>98</v>
      </c>
      <c r="V280" s="124" t="s">
        <v>478</v>
      </c>
      <c r="W280" s="351">
        <v>0.38875999999999999</v>
      </c>
      <c r="X280" s="351"/>
      <c r="Y280" s="351"/>
      <c r="Z280" s="351"/>
      <c r="AA280" s="124"/>
      <c r="AB280" s="11"/>
    </row>
    <row r="281" spans="2:28" ht="16.149999999999999" customHeight="1">
      <c r="B281" s="3"/>
      <c r="C281" s="11"/>
      <c r="D281" s="11"/>
      <c r="E281" s="11"/>
      <c r="F281" s="11"/>
      <c r="G281" s="124"/>
      <c r="H281" s="22" t="s">
        <v>117</v>
      </c>
      <c r="I281" s="372">
        <v>5.9805010705949362E-3</v>
      </c>
      <c r="J281" s="372"/>
      <c r="K281" s="372"/>
      <c r="L281" s="372"/>
      <c r="M281" s="372"/>
      <c r="N281" s="77"/>
      <c r="O281" s="139"/>
      <c r="P281" s="139"/>
      <c r="Q281" s="139"/>
      <c r="R281" s="139"/>
      <c r="S281" s="139"/>
      <c r="T281" s="139"/>
      <c r="U281" s="120"/>
      <c r="V281" s="120"/>
      <c r="W281" s="1"/>
      <c r="X281" s="1"/>
      <c r="Y281" s="1"/>
      <c r="Z281" s="1"/>
      <c r="AA281" s="124"/>
      <c r="AB281" s="11"/>
    </row>
    <row r="282" spans="2:28" ht="16.149999999999999" customHeight="1">
      <c r="B282" s="3"/>
      <c r="C282" s="11"/>
      <c r="D282" s="11"/>
      <c r="E282" s="11"/>
      <c r="F282" s="11" t="s">
        <v>523</v>
      </c>
      <c r="G282" s="124"/>
      <c r="H282" s="22"/>
      <c r="I282" s="132"/>
      <c r="J282" s="132"/>
      <c r="K282" s="132"/>
      <c r="L282" s="132"/>
      <c r="M282" s="132"/>
      <c r="N282" s="132"/>
      <c r="O282" s="132"/>
      <c r="P282" s="132"/>
      <c r="Q282" s="132"/>
      <c r="R282" s="22"/>
      <c r="S282" s="129"/>
      <c r="T282" s="129"/>
      <c r="U282" s="129"/>
      <c r="V282" s="124"/>
      <c r="W282" s="22"/>
      <c r="X282" s="129"/>
      <c r="Y282" s="129"/>
      <c r="Z282" s="129"/>
      <c r="AA282" s="124"/>
      <c r="AB282" s="11"/>
    </row>
    <row r="283" spans="2:28" ht="16.149999999999999" customHeight="1">
      <c r="B283" s="3"/>
      <c r="C283" s="11"/>
      <c r="D283" s="11"/>
      <c r="E283" s="11"/>
      <c r="F283" s="11"/>
      <c r="G283" s="275" t="s">
        <v>545</v>
      </c>
      <c r="H283" s="369" t="s">
        <v>117</v>
      </c>
      <c r="I283" s="375" t="s">
        <v>97</v>
      </c>
      <c r="J283" s="375" t="s">
        <v>546</v>
      </c>
      <c r="K283" s="375"/>
      <c r="L283" s="375" t="s">
        <v>73</v>
      </c>
      <c r="M283" s="375">
        <v>1</v>
      </c>
      <c r="N283" s="375" t="s">
        <v>98</v>
      </c>
      <c r="O283" s="375" t="s">
        <v>547</v>
      </c>
      <c r="P283" s="375" t="s">
        <v>483</v>
      </c>
      <c r="Q283" s="375" t="s">
        <v>548</v>
      </c>
      <c r="R283" s="375" t="s">
        <v>97</v>
      </c>
      <c r="S283" s="374" t="s">
        <v>549</v>
      </c>
      <c r="T283" s="374" t="s">
        <v>73</v>
      </c>
      <c r="U283" s="115" t="s">
        <v>550</v>
      </c>
      <c r="V283" s="375" t="s">
        <v>98</v>
      </c>
      <c r="W283" s="12"/>
      <c r="X283" s="14"/>
      <c r="Y283" s="14"/>
      <c r="Z283" s="14"/>
      <c r="AA283" s="11"/>
      <c r="AB283" s="11"/>
    </row>
    <row r="284" spans="2:28" ht="16.149999999999999" customHeight="1">
      <c r="B284" s="3"/>
      <c r="C284" s="11"/>
      <c r="D284" s="11"/>
      <c r="E284" s="11"/>
      <c r="F284" s="11"/>
      <c r="G284" s="275"/>
      <c r="H284" s="369"/>
      <c r="I284" s="375"/>
      <c r="J284" s="619" t="s">
        <v>551</v>
      </c>
      <c r="K284" s="619"/>
      <c r="L284" s="375"/>
      <c r="M284" s="375"/>
      <c r="N284" s="375"/>
      <c r="O284" s="375"/>
      <c r="P284" s="375"/>
      <c r="Q284" s="375"/>
      <c r="R284" s="375"/>
      <c r="S284" s="374"/>
      <c r="T284" s="374"/>
      <c r="U284" s="620">
        <v>2</v>
      </c>
      <c r="V284" s="375"/>
      <c r="W284" s="12"/>
      <c r="X284" s="14"/>
      <c r="Y284" s="14"/>
      <c r="Z284" s="14"/>
      <c r="AA284" s="11"/>
      <c r="AB284" s="11"/>
    </row>
    <row r="285" spans="2:28" ht="16.149999999999999" customHeight="1">
      <c r="B285" s="3"/>
      <c r="C285" s="11"/>
      <c r="D285" s="11"/>
      <c r="E285" s="11"/>
      <c r="F285" s="11"/>
      <c r="G285" s="124"/>
      <c r="H285" s="369" t="s">
        <v>117</v>
      </c>
      <c r="I285" s="370" t="s">
        <v>97</v>
      </c>
      <c r="J285" s="614">
        <v>13084.228854214067</v>
      </c>
      <c r="K285" s="614"/>
      <c r="L285" s="614"/>
      <c r="M285" s="614"/>
      <c r="N285" s="373" t="s">
        <v>73</v>
      </c>
      <c r="O285" s="373">
        <v>1</v>
      </c>
      <c r="P285" s="370" t="s">
        <v>98</v>
      </c>
      <c r="Q285" s="369" t="s">
        <v>500</v>
      </c>
      <c r="R285" s="351">
        <v>3.5463319581536339E-3</v>
      </c>
      <c r="S285" s="351"/>
      <c r="T285" s="351"/>
      <c r="U285" s="351"/>
      <c r="V285" s="369" t="s">
        <v>483</v>
      </c>
      <c r="W285" s="129"/>
      <c r="X285" s="129"/>
      <c r="Y285" s="129"/>
      <c r="Z285" s="129"/>
      <c r="AA285" s="124"/>
      <c r="AB285" s="11"/>
    </row>
    <row r="286" spans="2:28" ht="16.149999999999999" customHeight="1">
      <c r="B286" s="3"/>
      <c r="C286" s="11"/>
      <c r="D286" s="11"/>
      <c r="E286" s="11"/>
      <c r="F286" s="11"/>
      <c r="G286" s="124"/>
      <c r="H286" s="369"/>
      <c r="I286" s="370"/>
      <c r="J286" s="351">
        <v>12008.320971829831</v>
      </c>
      <c r="K286" s="351"/>
      <c r="L286" s="351"/>
      <c r="M286" s="351"/>
      <c r="N286" s="373"/>
      <c r="O286" s="373"/>
      <c r="P286" s="370"/>
      <c r="Q286" s="369"/>
      <c r="R286" s="351"/>
      <c r="S286" s="351"/>
      <c r="T286" s="351"/>
      <c r="U286" s="351"/>
      <c r="V286" s="369"/>
      <c r="W286" s="129"/>
      <c r="X286" s="129"/>
      <c r="Y286" s="129"/>
      <c r="Z286" s="129"/>
      <c r="AA286" s="124"/>
      <c r="AB286" s="11"/>
    </row>
    <row r="287" spans="2:28" ht="16.149999999999999" customHeight="1">
      <c r="B287" s="3"/>
      <c r="C287" s="11"/>
      <c r="D287" s="11"/>
      <c r="E287" s="11"/>
      <c r="F287" s="11"/>
      <c r="G287" s="124"/>
      <c r="H287" s="22"/>
      <c r="I287" s="372">
        <v>5.9805010705949362E-3</v>
      </c>
      <c r="J287" s="372"/>
      <c r="K287" s="372"/>
      <c r="L287" s="372"/>
      <c r="M287" s="372"/>
      <c r="N287" s="372"/>
      <c r="O287" s="369" t="s">
        <v>500</v>
      </c>
      <c r="P287" s="370" t="s">
        <v>97</v>
      </c>
      <c r="Q287" s="351">
        <v>2.5</v>
      </c>
      <c r="R287" s="351"/>
      <c r="S287" s="351"/>
      <c r="T287" s="351"/>
      <c r="U287" s="373" t="s">
        <v>73</v>
      </c>
      <c r="V287" s="614">
        <v>0.38875999999999999</v>
      </c>
      <c r="W287" s="614"/>
      <c r="X287" s="614"/>
      <c r="Y287" s="614"/>
      <c r="Z287" s="370" t="s">
        <v>98</v>
      </c>
      <c r="AA287" s="124"/>
      <c r="AB287" s="11"/>
    </row>
    <row r="288" spans="2:28" ht="16.149999999999999" customHeight="1">
      <c r="B288" s="3"/>
      <c r="C288" s="11"/>
      <c r="D288" s="11"/>
      <c r="E288" s="11"/>
      <c r="F288" s="11"/>
      <c r="G288" s="124"/>
      <c r="H288" s="22"/>
      <c r="I288" s="372"/>
      <c r="J288" s="372"/>
      <c r="K288" s="372"/>
      <c r="L288" s="372"/>
      <c r="M288" s="372"/>
      <c r="N288" s="372"/>
      <c r="O288" s="369"/>
      <c r="P288" s="370"/>
      <c r="Q288" s="351"/>
      <c r="R288" s="351"/>
      <c r="S288" s="351"/>
      <c r="T288" s="351"/>
      <c r="U288" s="373"/>
      <c r="V288" s="349">
        <v>2</v>
      </c>
      <c r="W288" s="349"/>
      <c r="X288" s="349"/>
      <c r="Y288" s="349"/>
      <c r="Z288" s="370"/>
      <c r="AA288" s="124"/>
      <c r="AB288" s="11"/>
    </row>
    <row r="289" spans="2:28" ht="16.149999999999999" customHeight="1">
      <c r="B289" s="3"/>
      <c r="C289" s="11"/>
      <c r="D289" s="11"/>
      <c r="E289" s="11"/>
      <c r="F289" s="11"/>
      <c r="G289" s="124"/>
      <c r="H289" s="22" t="s">
        <v>117</v>
      </c>
      <c r="I289" s="351">
        <v>1.4106503095046477E-2</v>
      </c>
      <c r="J289" s="351"/>
      <c r="K289" s="351"/>
      <c r="L289" s="351"/>
      <c r="M289" s="11" t="s">
        <v>13</v>
      </c>
      <c r="N289" s="22" t="s">
        <v>117</v>
      </c>
      <c r="O289" s="351">
        <v>14.106503095046477</v>
      </c>
      <c r="P289" s="351"/>
      <c r="Q289" s="351"/>
      <c r="R289" s="351"/>
      <c r="S289" s="11" t="s">
        <v>479</v>
      </c>
      <c r="T289" s="129"/>
      <c r="U289" s="129"/>
      <c r="V289" s="124"/>
      <c r="W289" s="22"/>
      <c r="X289" s="129"/>
      <c r="Y289" s="129"/>
      <c r="Z289" s="129"/>
      <c r="AA289" s="124"/>
      <c r="AB289" s="11"/>
    </row>
    <row r="290" spans="2:28" ht="16.149999999999999" customHeight="1">
      <c r="B290" s="3"/>
      <c r="C290" s="11"/>
      <c r="D290" s="11"/>
      <c r="E290" s="11"/>
      <c r="F290" s="11" t="s">
        <v>531</v>
      </c>
      <c r="G290" s="124"/>
      <c r="H290" s="22"/>
      <c r="I290" s="132"/>
      <c r="J290" s="132"/>
      <c r="K290" s="132"/>
      <c r="L290" s="132"/>
      <c r="M290" s="132"/>
      <c r="N290" s="132"/>
      <c r="O290" s="132"/>
      <c r="P290" s="132"/>
      <c r="Q290" s="132"/>
      <c r="R290" s="22"/>
      <c r="S290" s="129"/>
      <c r="T290" s="129"/>
      <c r="U290" s="129"/>
      <c r="V290" s="124"/>
      <c r="W290" s="22"/>
      <c r="X290" s="129"/>
      <c r="Y290" s="129"/>
      <c r="Z290" s="129"/>
      <c r="AA290" s="124"/>
      <c r="AB290" s="11"/>
    </row>
    <row r="291" spans="2:28" ht="16.149999999999999" customHeight="1">
      <c r="B291" s="3"/>
      <c r="C291" s="11"/>
      <c r="D291" s="11"/>
      <c r="E291" s="11"/>
      <c r="F291" s="11"/>
      <c r="G291" s="275" t="s">
        <v>552</v>
      </c>
      <c r="H291" s="369" t="s">
        <v>117</v>
      </c>
      <c r="I291" s="231" t="s">
        <v>553</v>
      </c>
      <c r="J291" s="231"/>
      <c r="K291" s="231"/>
      <c r="L291" s="369" t="s">
        <v>117</v>
      </c>
      <c r="M291" s="351">
        <v>3.5463319581536339E-3</v>
      </c>
      <c r="N291" s="351"/>
      <c r="O291" s="351"/>
      <c r="P291" s="351"/>
      <c r="Q291" s="275" t="s">
        <v>483</v>
      </c>
      <c r="R291" s="351">
        <v>1.4106503095046477E-2</v>
      </c>
      <c r="S291" s="351"/>
      <c r="T291" s="351"/>
      <c r="U291" s="351"/>
      <c r="V291" s="369"/>
      <c r="W291" s="1"/>
      <c r="X291" s="1"/>
      <c r="Y291" s="14"/>
      <c r="Z291" s="14"/>
      <c r="AA291" s="14"/>
      <c r="AB291" s="275"/>
    </row>
    <row r="292" spans="2:28" ht="16.149999999999999" customHeight="1">
      <c r="B292" s="3"/>
      <c r="C292" s="11"/>
      <c r="D292" s="11"/>
      <c r="E292" s="11"/>
      <c r="F292" s="11"/>
      <c r="G292" s="275"/>
      <c r="H292" s="369"/>
      <c r="I292" s="231"/>
      <c r="J292" s="231"/>
      <c r="K292" s="231"/>
      <c r="L292" s="369"/>
      <c r="M292" s="351"/>
      <c r="N292" s="351"/>
      <c r="O292" s="351"/>
      <c r="P292" s="351"/>
      <c r="Q292" s="275"/>
      <c r="R292" s="351"/>
      <c r="S292" s="351"/>
      <c r="T292" s="351"/>
      <c r="U292" s="351"/>
      <c r="V292" s="369"/>
      <c r="W292" s="14"/>
      <c r="X292" s="1"/>
      <c r="Y292" s="14"/>
      <c r="Z292" s="14"/>
      <c r="AA292" s="14"/>
      <c r="AB292" s="275"/>
    </row>
    <row r="293" spans="2:28" ht="16.149999999999999" customHeight="1">
      <c r="B293" s="3"/>
      <c r="C293" s="11"/>
      <c r="D293" s="11"/>
      <c r="E293" s="11"/>
      <c r="F293" s="11"/>
      <c r="G293" s="124"/>
      <c r="H293" s="22"/>
      <c r="I293" s="132"/>
      <c r="J293" s="132"/>
      <c r="K293" s="132"/>
      <c r="L293" s="22" t="s">
        <v>117</v>
      </c>
      <c r="M293" s="351">
        <v>1.765283505320011E-2</v>
      </c>
      <c r="N293" s="351"/>
      <c r="O293" s="351"/>
      <c r="P293" s="351"/>
      <c r="Q293" s="124" t="s">
        <v>13</v>
      </c>
      <c r="R293" s="129" t="s">
        <v>117</v>
      </c>
      <c r="S293" s="351">
        <v>17.652835053200111</v>
      </c>
      <c r="T293" s="351"/>
      <c r="U293" s="351"/>
      <c r="V293" s="351"/>
      <c r="W293" s="124" t="s">
        <v>479</v>
      </c>
      <c r="X293" s="1"/>
      <c r="Y293" s="129"/>
      <c r="Z293" s="129"/>
      <c r="AA293" s="129"/>
      <c r="AB293" s="124"/>
    </row>
    <row r="294" spans="2:28" ht="16.149999999999999" customHeight="1">
      <c r="B294" s="3"/>
      <c r="C294" s="11"/>
      <c r="D294" s="11"/>
      <c r="E294" s="11"/>
      <c r="F294" s="11" t="s">
        <v>554</v>
      </c>
      <c r="G294" s="124"/>
      <c r="H294" s="22"/>
      <c r="I294" s="132"/>
      <c r="J294" s="132"/>
      <c r="K294" s="132"/>
      <c r="L294" s="132"/>
      <c r="M294" s="132"/>
      <c r="N294" s="132"/>
      <c r="O294" s="132"/>
      <c r="P294" s="132"/>
      <c r="Q294" s="132"/>
      <c r="R294" s="22"/>
      <c r="S294" s="129"/>
      <c r="T294" s="129"/>
      <c r="U294" s="129"/>
      <c r="V294" s="124"/>
      <c r="W294" s="22"/>
      <c r="X294" s="129"/>
      <c r="Y294" s="129"/>
      <c r="Z294" s="129"/>
      <c r="AA294" s="124"/>
      <c r="AB294" s="11"/>
    </row>
    <row r="295" spans="2:28" ht="16.149999999999999" customHeight="1">
      <c r="B295" s="3"/>
      <c r="C295" s="11"/>
      <c r="D295" s="11"/>
      <c r="E295" s="11"/>
      <c r="F295" s="11"/>
      <c r="G295" s="275" t="s">
        <v>555</v>
      </c>
      <c r="H295" s="275"/>
      <c r="I295" s="369" t="s">
        <v>117</v>
      </c>
      <c r="J295" s="367" t="s">
        <v>506</v>
      </c>
      <c r="K295" s="367" t="s">
        <v>507</v>
      </c>
      <c r="L295" s="52" t="s">
        <v>552</v>
      </c>
      <c r="M295" s="367" t="s">
        <v>508</v>
      </c>
      <c r="N295" s="367" t="s">
        <v>536</v>
      </c>
      <c r="O295" s="367"/>
      <c r="P295" s="367" t="s">
        <v>510</v>
      </c>
      <c r="Q295" s="368" t="s">
        <v>537</v>
      </c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11"/>
    </row>
    <row r="296" spans="2:28" ht="16.149999999999999" customHeight="1">
      <c r="B296" s="3"/>
      <c r="C296" s="11"/>
      <c r="D296" s="11"/>
      <c r="E296" s="11"/>
      <c r="F296" s="11"/>
      <c r="G296" s="275"/>
      <c r="H296" s="275"/>
      <c r="I296" s="369"/>
      <c r="J296" s="367"/>
      <c r="K296" s="367"/>
      <c r="L296" s="621" t="s">
        <v>538</v>
      </c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11"/>
    </row>
    <row r="297" spans="2:28" ht="16.149999999999999" customHeight="1">
      <c r="B297" s="3"/>
      <c r="C297" s="11"/>
      <c r="D297" s="11"/>
      <c r="E297" s="11"/>
      <c r="F297" s="11"/>
      <c r="G297" s="124"/>
      <c r="H297" s="124"/>
      <c r="I297" s="369" t="s">
        <v>117</v>
      </c>
      <c r="J297" s="275" t="s">
        <v>506</v>
      </c>
      <c r="K297" s="370" t="s">
        <v>97</v>
      </c>
      <c r="L297" s="614">
        <v>1.765283505320011E-2</v>
      </c>
      <c r="M297" s="614"/>
      <c r="N297" s="614"/>
      <c r="O297" s="614"/>
      <c r="P297" s="351" t="s">
        <v>508</v>
      </c>
      <c r="Q297" s="351" t="s">
        <v>73</v>
      </c>
      <c r="R297" s="351"/>
      <c r="S297" s="351"/>
      <c r="T297" s="351"/>
      <c r="U297" s="371" t="s">
        <v>98</v>
      </c>
      <c r="V297" s="366" t="s">
        <v>117</v>
      </c>
      <c r="W297" s="351">
        <v>4.9777728823758798</v>
      </c>
      <c r="X297" s="351"/>
      <c r="Y297" s="351"/>
      <c r="Z297" s="351"/>
      <c r="AA297" s="124"/>
      <c r="AB297" s="11"/>
    </row>
    <row r="298" spans="2:28" ht="16.149999999999999" customHeight="1">
      <c r="B298" s="3"/>
      <c r="C298" s="11"/>
      <c r="D298" s="11"/>
      <c r="E298" s="11"/>
      <c r="F298" s="11"/>
      <c r="G298" s="124"/>
      <c r="H298" s="124"/>
      <c r="I298" s="369"/>
      <c r="J298" s="275"/>
      <c r="K298" s="370"/>
      <c r="L298" s="351">
        <v>3.5463319581536339E-3</v>
      </c>
      <c r="M298" s="351"/>
      <c r="N298" s="351"/>
      <c r="O298" s="351"/>
      <c r="P298" s="351"/>
      <c r="Q298" s="351"/>
      <c r="R298" s="351"/>
      <c r="S298" s="351"/>
      <c r="T298" s="351"/>
      <c r="U298" s="371"/>
      <c r="V298" s="366"/>
      <c r="W298" s="351"/>
      <c r="X298" s="351"/>
      <c r="Y298" s="351"/>
      <c r="Z298" s="351"/>
      <c r="AA298" s="124"/>
      <c r="AB298" s="11"/>
    </row>
    <row r="299" spans="2:28" ht="16.149999999999999" customHeight="1">
      <c r="B299" s="3"/>
      <c r="C299" s="11"/>
      <c r="G299" s="132"/>
      <c r="L299" s="11"/>
      <c r="M299" s="11"/>
      <c r="N299" s="11"/>
      <c r="O299" s="11"/>
      <c r="P299" s="11"/>
      <c r="Q299" s="124"/>
      <c r="R299" s="124"/>
      <c r="S299" s="11"/>
      <c r="T299" s="11"/>
      <c r="U299" s="11"/>
      <c r="V299" s="11"/>
      <c r="W299" s="124"/>
      <c r="X299" s="1"/>
      <c r="Y299" s="1"/>
      <c r="Z299" s="1"/>
      <c r="AA299" s="11"/>
      <c r="AB299" s="11"/>
    </row>
    <row r="300" spans="2:28" ht="16.149999999999999" customHeight="1">
      <c r="B300" s="1"/>
      <c r="C300" s="11" t="s">
        <v>556</v>
      </c>
      <c r="D300" s="11"/>
      <c r="E300" s="11"/>
      <c r="F300" s="11"/>
      <c r="G300" s="124"/>
      <c r="H300" s="11"/>
      <c r="I300" s="11"/>
      <c r="J300" s="11"/>
      <c r="K300" s="11"/>
      <c r="L300" s="11"/>
      <c r="M300" s="11"/>
      <c r="N300" s="11"/>
      <c r="O300" s="11"/>
      <c r="P300" s="11"/>
      <c r="Q300" s="124"/>
      <c r="R300" s="124"/>
      <c r="S300" s="11"/>
      <c r="T300" s="11"/>
      <c r="U300" s="11"/>
      <c r="V300" s="11"/>
      <c r="W300" s="124"/>
      <c r="X300" s="11"/>
      <c r="Y300" s="11"/>
      <c r="Z300" s="11"/>
      <c r="AA300" s="11"/>
      <c r="AB300" s="1"/>
    </row>
    <row r="301" spans="2:28" ht="16.149999999999999" customHeight="1">
      <c r="B301" s="1"/>
      <c r="C301" s="1"/>
      <c r="D301" s="354">
        <v>1</v>
      </c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354"/>
      <c r="P301" s="354"/>
      <c r="Q301" s="354"/>
      <c r="R301" s="36"/>
      <c r="S301" s="36"/>
      <c r="T301" s="36"/>
      <c r="U301" s="36"/>
      <c r="V301" s="36"/>
      <c r="W301" s="36"/>
      <c r="X301" s="36"/>
      <c r="Y301" s="36"/>
      <c r="Z301" s="11"/>
      <c r="AA301" s="11"/>
      <c r="AB301" s="1"/>
    </row>
    <row r="302" spans="2:28" ht="16.149999999999999" customHeight="1">
      <c r="B302" s="1"/>
      <c r="C302" s="1"/>
      <c r="D302" s="354"/>
      <c r="E302" s="354"/>
      <c r="F302" s="354"/>
      <c r="G302" s="354"/>
      <c r="H302" s="354"/>
      <c r="I302" s="354"/>
      <c r="J302" s="354"/>
      <c r="K302" s="354"/>
      <c r="L302" s="354"/>
      <c r="M302" s="354"/>
      <c r="N302" s="354"/>
      <c r="O302" s="354"/>
      <c r="P302" s="354"/>
      <c r="Q302" s="354"/>
      <c r="R302" s="36"/>
      <c r="S302" s="36"/>
      <c r="T302" s="36"/>
      <c r="U302" s="36"/>
      <c r="V302" s="36"/>
      <c r="W302" s="36"/>
      <c r="X302" s="36"/>
      <c r="Y302" s="36"/>
      <c r="Z302" s="11"/>
      <c r="AA302" s="11"/>
      <c r="AB302" s="1"/>
    </row>
    <row r="303" spans="2:28" ht="16.149999999999999" customHeight="1">
      <c r="B303" s="1"/>
      <c r="C303" s="1"/>
      <c r="D303" s="354"/>
      <c r="E303" s="354"/>
      <c r="F303" s="354"/>
      <c r="G303" s="354"/>
      <c r="H303" s="354"/>
      <c r="I303" s="354"/>
      <c r="J303" s="354"/>
      <c r="K303" s="354"/>
      <c r="L303" s="354"/>
      <c r="M303" s="354"/>
      <c r="N303" s="354"/>
      <c r="O303" s="354"/>
      <c r="P303" s="354"/>
      <c r="Q303" s="354"/>
      <c r="R303" s="36"/>
      <c r="S303" s="36"/>
      <c r="T303" s="36"/>
      <c r="U303" s="36"/>
      <c r="V303" s="36"/>
      <c r="W303" s="36"/>
      <c r="X303" s="36"/>
      <c r="Y303" s="36"/>
      <c r="Z303" s="11"/>
      <c r="AA303" s="11"/>
      <c r="AB303" s="1"/>
    </row>
    <row r="304" spans="2:28" ht="16.149999999999999" customHeight="1">
      <c r="B304" s="1"/>
      <c r="C304" s="1"/>
      <c r="D304" s="354"/>
      <c r="E304" s="354"/>
      <c r="F304" s="354"/>
      <c r="G304" s="354"/>
      <c r="H304" s="354"/>
      <c r="I304" s="354"/>
      <c r="J304" s="354"/>
      <c r="K304" s="354"/>
      <c r="L304" s="354"/>
      <c r="M304" s="354"/>
      <c r="N304" s="354"/>
      <c r="O304" s="354"/>
      <c r="P304" s="354"/>
      <c r="Q304" s="354"/>
      <c r="R304" s="36"/>
      <c r="S304" s="36"/>
      <c r="T304" s="36"/>
      <c r="U304" s="36"/>
      <c r="V304" s="36"/>
      <c r="W304" s="36"/>
      <c r="X304" s="36"/>
      <c r="Y304" s="36"/>
      <c r="Z304" s="11"/>
      <c r="AA304" s="11"/>
      <c r="AB304" s="1"/>
    </row>
    <row r="305" spans="2:28" ht="16.149999999999999" customHeight="1">
      <c r="B305" s="1"/>
      <c r="C305" s="1"/>
      <c r="D305" s="354"/>
      <c r="E305" s="354"/>
      <c r="F305" s="354"/>
      <c r="G305" s="354"/>
      <c r="H305" s="354"/>
      <c r="I305" s="354"/>
      <c r="J305" s="354"/>
      <c r="K305" s="354"/>
      <c r="L305" s="354"/>
      <c r="M305" s="354"/>
      <c r="N305" s="354"/>
      <c r="O305" s="354"/>
      <c r="P305" s="354"/>
      <c r="Q305" s="354"/>
      <c r="R305" s="36"/>
      <c r="S305" s="36"/>
      <c r="T305" s="36"/>
      <c r="U305" s="36"/>
      <c r="V305" s="36"/>
      <c r="W305" s="36"/>
      <c r="X305" s="36"/>
      <c r="Y305" s="36"/>
      <c r="Z305" s="11"/>
      <c r="AA305" s="11"/>
      <c r="AB305" s="1"/>
    </row>
    <row r="306" spans="2:28" ht="16.149999999999999" customHeight="1">
      <c r="B306" s="1"/>
      <c r="C306" s="1"/>
      <c r="D306" s="354"/>
      <c r="E306" s="354"/>
      <c r="F306" s="354"/>
      <c r="G306" s="354"/>
      <c r="H306" s="354"/>
      <c r="I306" s="354"/>
      <c r="J306" s="354"/>
      <c r="K306" s="354"/>
      <c r="L306" s="354"/>
      <c r="M306" s="354"/>
      <c r="N306" s="354"/>
      <c r="O306" s="354"/>
      <c r="P306" s="354"/>
      <c r="Q306" s="354"/>
      <c r="R306" s="36"/>
      <c r="S306" s="36"/>
      <c r="T306" s="36"/>
      <c r="U306" s="36"/>
      <c r="V306" s="36"/>
      <c r="W306" s="36"/>
      <c r="X306" s="36"/>
      <c r="Y306" s="36"/>
      <c r="Z306" s="11"/>
      <c r="AA306" s="11"/>
      <c r="AB306" s="1"/>
    </row>
    <row r="307" spans="2:28" ht="16.149999999999999" customHeight="1">
      <c r="B307" s="1"/>
      <c r="C307" s="129"/>
      <c r="D307" s="354"/>
      <c r="E307" s="354"/>
      <c r="F307" s="354"/>
      <c r="G307" s="354"/>
      <c r="H307" s="354"/>
      <c r="I307" s="354"/>
      <c r="J307" s="354"/>
      <c r="K307" s="354"/>
      <c r="L307" s="354"/>
      <c r="M307" s="354"/>
      <c r="N307" s="354"/>
      <c r="O307" s="354"/>
      <c r="P307" s="354"/>
      <c r="Q307" s="354"/>
      <c r="R307" s="36"/>
      <c r="S307" s="36"/>
      <c r="T307" s="36"/>
      <c r="U307" s="36"/>
      <c r="V307" s="36"/>
      <c r="W307" s="36"/>
      <c r="X307" s="36"/>
      <c r="Y307" s="36"/>
      <c r="Z307" s="11"/>
      <c r="AA307" s="11"/>
      <c r="AB307" s="1"/>
    </row>
    <row r="308" spans="2:28" ht="16.149999999999999" customHeight="1">
      <c r="B308" s="1"/>
      <c r="C308" s="129"/>
      <c r="D308" s="354"/>
      <c r="E308" s="354"/>
      <c r="F308" s="354"/>
      <c r="G308" s="354"/>
      <c r="H308" s="354"/>
      <c r="I308" s="354"/>
      <c r="J308" s="354"/>
      <c r="K308" s="354"/>
      <c r="L308" s="354"/>
      <c r="M308" s="354"/>
      <c r="N308" s="354"/>
      <c r="O308" s="354"/>
      <c r="P308" s="354"/>
      <c r="Q308" s="354"/>
      <c r="R308" s="36"/>
      <c r="S308" s="36"/>
      <c r="T308" s="36"/>
      <c r="U308" s="36"/>
      <c r="V308" s="36"/>
      <c r="W308" s="36"/>
      <c r="X308" s="36"/>
      <c r="Y308" s="36"/>
      <c r="Z308" s="11"/>
      <c r="AA308" s="11"/>
      <c r="AB308" s="1"/>
    </row>
    <row r="309" spans="2:28" ht="16.149999999999999" customHeight="1">
      <c r="B309" s="1"/>
      <c r="C309" s="129"/>
      <c r="D309" s="354"/>
      <c r="E309" s="354"/>
      <c r="F309" s="354"/>
      <c r="G309" s="354"/>
      <c r="H309" s="354"/>
      <c r="I309" s="354"/>
      <c r="J309" s="354"/>
      <c r="K309" s="354"/>
      <c r="L309" s="354"/>
      <c r="M309" s="354"/>
      <c r="N309" s="354"/>
      <c r="O309" s="354"/>
      <c r="P309" s="354"/>
      <c r="Q309" s="354"/>
      <c r="R309" s="36"/>
      <c r="S309" s="36"/>
      <c r="T309" s="36"/>
      <c r="U309" s="36"/>
      <c r="V309" s="36"/>
      <c r="W309" s="36"/>
      <c r="X309" s="36"/>
      <c r="Y309" s="36"/>
      <c r="Z309" s="11"/>
      <c r="AA309" s="11"/>
      <c r="AB309" s="1"/>
    </row>
    <row r="310" spans="2:28" ht="16.149999999999999" customHeight="1">
      <c r="B310" s="1"/>
      <c r="C310" s="129"/>
      <c r="D310" s="354"/>
      <c r="E310" s="354"/>
      <c r="F310" s="354"/>
      <c r="G310" s="354"/>
      <c r="H310" s="354"/>
      <c r="I310" s="354"/>
      <c r="J310" s="354"/>
      <c r="K310" s="354"/>
      <c r="L310" s="354"/>
      <c r="M310" s="354"/>
      <c r="N310" s="354"/>
      <c r="O310" s="354"/>
      <c r="P310" s="354"/>
      <c r="Q310" s="354"/>
      <c r="R310" s="36"/>
      <c r="S310" s="36"/>
      <c r="T310" s="36"/>
      <c r="U310" s="36"/>
      <c r="V310" s="36"/>
      <c r="W310" s="36"/>
      <c r="X310" s="36"/>
      <c r="Y310" s="36"/>
      <c r="Z310" s="11"/>
      <c r="AA310" s="11"/>
      <c r="AB310" s="1"/>
    </row>
    <row r="311" spans="2:28" ht="16.149999999999999" customHeight="1">
      <c r="B311" s="1"/>
      <c r="C311" s="129"/>
      <c r="D311" s="354"/>
      <c r="E311" s="354"/>
      <c r="F311" s="354"/>
      <c r="G311" s="354"/>
      <c r="H311" s="354"/>
      <c r="I311" s="354"/>
      <c r="J311" s="354"/>
      <c r="K311" s="354"/>
      <c r="L311" s="354"/>
      <c r="M311" s="354"/>
      <c r="N311" s="354"/>
      <c r="O311" s="354"/>
      <c r="P311" s="354"/>
      <c r="Q311" s="354"/>
      <c r="R311" s="36"/>
      <c r="S311" s="36"/>
      <c r="T311" s="36"/>
      <c r="U311" s="36"/>
      <c r="V311" s="36"/>
      <c r="W311" s="36"/>
      <c r="X311" s="36"/>
      <c r="Y311" s="36"/>
      <c r="Z311" s="11"/>
      <c r="AA311" s="11"/>
      <c r="AB311" s="1"/>
    </row>
    <row r="312" spans="2:28" ht="16.149999999999999" customHeight="1">
      <c r="B312" s="1"/>
      <c r="C312" s="129"/>
      <c r="D312" s="354"/>
      <c r="E312" s="354"/>
      <c r="F312" s="354"/>
      <c r="G312" s="354"/>
      <c r="H312" s="354"/>
      <c r="I312" s="354"/>
      <c r="J312" s="354"/>
      <c r="K312" s="354"/>
      <c r="L312" s="354"/>
      <c r="M312" s="354"/>
      <c r="N312" s="354"/>
      <c r="O312" s="354"/>
      <c r="P312" s="354"/>
      <c r="Q312" s="354"/>
      <c r="R312" s="36"/>
      <c r="S312" s="36"/>
      <c r="T312" s="36"/>
      <c r="U312" s="36"/>
      <c r="V312" s="36"/>
      <c r="W312" s="36"/>
      <c r="X312" s="36"/>
      <c r="Y312" s="36"/>
      <c r="Z312" s="11"/>
      <c r="AA312" s="11"/>
      <c r="AB312" s="1"/>
    </row>
    <row r="313" spans="2:28" ht="16.149999999999999" customHeight="1">
      <c r="B313" s="1"/>
      <c r="C313" s="129"/>
      <c r="D313" s="354"/>
      <c r="E313" s="354"/>
      <c r="F313" s="354"/>
      <c r="G313" s="354"/>
      <c r="H313" s="354"/>
      <c r="I313" s="354"/>
      <c r="J313" s="354"/>
      <c r="K313" s="354"/>
      <c r="L313" s="354"/>
      <c r="M313" s="354"/>
      <c r="N313" s="354"/>
      <c r="O313" s="354"/>
      <c r="P313" s="354"/>
      <c r="Q313" s="354"/>
      <c r="R313" s="36"/>
      <c r="S313" s="36"/>
      <c r="T313" s="36"/>
      <c r="U313" s="36"/>
      <c r="V313" s="36"/>
      <c r="W313" s="36"/>
      <c r="X313" s="36"/>
      <c r="Y313" s="36"/>
      <c r="Z313" s="11"/>
      <c r="AA313" s="11"/>
      <c r="AB313" s="1"/>
    </row>
    <row r="314" spans="2:28" ht="16.149999999999999" customHeight="1">
      <c r="B314" s="1"/>
      <c r="C314" s="129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354"/>
      <c r="P314" s="354"/>
      <c r="Q314" s="354"/>
      <c r="R314" s="36"/>
      <c r="S314" s="36"/>
      <c r="T314" s="36"/>
      <c r="U314" s="36"/>
      <c r="V314" s="36"/>
      <c r="W314" s="36"/>
      <c r="X314" s="36"/>
      <c r="Y314" s="36"/>
      <c r="Z314" s="11"/>
      <c r="AA314" s="11"/>
      <c r="AB314" s="1"/>
    </row>
    <row r="315" spans="2:28" ht="16.149999999999999" customHeight="1">
      <c r="B315" s="1"/>
      <c r="C315" s="129"/>
      <c r="D315" s="354"/>
      <c r="E315" s="354"/>
      <c r="F315" s="354"/>
      <c r="G315" s="354"/>
      <c r="H315" s="354"/>
      <c r="I315" s="354"/>
      <c r="J315" s="354"/>
      <c r="K315" s="354"/>
      <c r="L315" s="354"/>
      <c r="M315" s="354"/>
      <c r="N315" s="354"/>
      <c r="O315" s="354"/>
      <c r="P315" s="354"/>
      <c r="Q315" s="354"/>
      <c r="R315" s="36"/>
      <c r="S315" s="36"/>
      <c r="T315" s="36"/>
      <c r="U315" s="36"/>
      <c r="V315" s="36"/>
      <c r="W315" s="36"/>
      <c r="X315" s="36"/>
      <c r="Y315" s="36"/>
      <c r="Z315" s="11"/>
      <c r="AA315" s="11"/>
      <c r="AB315" s="1"/>
    </row>
    <row r="316" spans="2:28" ht="16.149999999999999" customHeight="1">
      <c r="B316" s="1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26"/>
      <c r="O316" s="26"/>
      <c r="P316" s="26"/>
      <c r="Q316" s="26"/>
      <c r="R316" s="26"/>
      <c r="S316" s="26"/>
      <c r="T316" s="26"/>
      <c r="U316" s="26"/>
      <c r="V316" s="11"/>
      <c r="W316" s="124"/>
      <c r="X316" s="11"/>
      <c r="Y316" s="11"/>
      <c r="Z316" s="11"/>
      <c r="AA316" s="11"/>
      <c r="AB316" s="1"/>
    </row>
    <row r="317" spans="2:28" ht="16.149999999999999" customHeight="1">
      <c r="B317" s="1"/>
      <c r="C317" s="582" t="s">
        <v>19</v>
      </c>
      <c r="D317" s="582"/>
      <c r="E317" s="582"/>
      <c r="F317" s="582"/>
      <c r="G317" s="582" t="s">
        <v>217</v>
      </c>
      <c r="H317" s="582"/>
      <c r="I317" s="582"/>
      <c r="J317" s="582"/>
      <c r="K317" s="582"/>
      <c r="L317" s="582"/>
      <c r="M317" s="582"/>
      <c r="N317" s="582"/>
      <c r="O317" s="582"/>
      <c r="P317" s="582"/>
      <c r="Q317" s="582"/>
      <c r="R317" s="582"/>
      <c r="S317" s="582"/>
      <c r="T317" s="582"/>
      <c r="U317" s="582"/>
      <c r="V317" s="582"/>
      <c r="W317" s="582"/>
      <c r="X317" s="582"/>
      <c r="Y317" s="582"/>
      <c r="Z317" s="582"/>
      <c r="AA317" s="11"/>
      <c r="AB317" s="1"/>
    </row>
    <row r="318" spans="2:28" ht="16.149999999999999" customHeight="1">
      <c r="B318" s="1"/>
      <c r="C318" s="582"/>
      <c r="D318" s="582"/>
      <c r="E318" s="582"/>
      <c r="F318" s="582"/>
      <c r="G318" s="582" t="s">
        <v>557</v>
      </c>
      <c r="H318" s="582"/>
      <c r="I318" s="582"/>
      <c r="J318" s="582"/>
      <c r="K318" s="582"/>
      <c r="L318" s="582" t="s">
        <v>558</v>
      </c>
      <c r="M318" s="582"/>
      <c r="N318" s="582"/>
      <c r="O318" s="582"/>
      <c r="P318" s="582"/>
      <c r="Q318" s="582" t="s">
        <v>559</v>
      </c>
      <c r="R318" s="582"/>
      <c r="S318" s="582"/>
      <c r="T318" s="582"/>
      <c r="U318" s="582"/>
      <c r="V318" s="582" t="s">
        <v>560</v>
      </c>
      <c r="W318" s="582"/>
      <c r="X318" s="582"/>
      <c r="Y318" s="582"/>
      <c r="Z318" s="582"/>
      <c r="AA318" s="11"/>
      <c r="AB318" s="1"/>
    </row>
    <row r="319" spans="2:28" ht="16.149999999999999" customHeight="1">
      <c r="B319" s="1"/>
      <c r="C319" s="582" t="s">
        <v>561</v>
      </c>
      <c r="D319" s="582"/>
      <c r="E319" s="582"/>
      <c r="F319" s="582"/>
      <c r="G319" s="590">
        <v>0</v>
      </c>
      <c r="H319" s="590"/>
      <c r="I319" s="590"/>
      <c r="J319" s="590"/>
      <c r="K319" s="590"/>
      <c r="L319" s="433">
        <v>37.466380351509436</v>
      </c>
      <c r="M319" s="433"/>
      <c r="N319" s="433"/>
      <c r="O319" s="433"/>
      <c r="P319" s="433"/>
      <c r="Q319" s="433">
        <v>135.84844435849524</v>
      </c>
      <c r="R319" s="433"/>
      <c r="S319" s="433"/>
      <c r="T319" s="433"/>
      <c r="U319" s="433"/>
      <c r="V319" s="433" t="s">
        <v>73</v>
      </c>
      <c r="W319" s="433"/>
      <c r="X319" s="433"/>
      <c r="Y319" s="433"/>
      <c r="Z319" s="433"/>
      <c r="AA319" s="11"/>
      <c r="AB319" s="1"/>
    </row>
    <row r="320" spans="2:28" ht="16.149999999999999" customHeight="1">
      <c r="B320" s="1"/>
      <c r="C320" s="582" t="s">
        <v>562</v>
      </c>
      <c r="D320" s="582"/>
      <c r="E320" s="582"/>
      <c r="F320" s="582"/>
      <c r="G320" s="590">
        <v>0</v>
      </c>
      <c r="H320" s="590"/>
      <c r="I320" s="590"/>
      <c r="J320" s="590"/>
      <c r="K320" s="590"/>
      <c r="L320" s="433">
        <v>1511.0904732586389</v>
      </c>
      <c r="M320" s="433"/>
      <c r="N320" s="433"/>
      <c r="O320" s="433"/>
      <c r="P320" s="433"/>
      <c r="Q320" s="433">
        <v>1642.557473643189</v>
      </c>
      <c r="R320" s="433"/>
      <c r="S320" s="433"/>
      <c r="T320" s="433"/>
      <c r="U320" s="433"/>
      <c r="V320" s="433" t="s">
        <v>73</v>
      </c>
      <c r="W320" s="433"/>
      <c r="X320" s="433"/>
      <c r="Y320" s="433"/>
      <c r="Z320" s="433"/>
      <c r="AA320" s="11"/>
      <c r="AB320" s="1"/>
    </row>
    <row r="321" spans="2:28" ht="16.149999999999999" customHeight="1">
      <c r="B321" s="1"/>
      <c r="C321" s="129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"/>
    </row>
    <row r="322" spans="2:28" ht="16.149999999999999" customHeight="1">
      <c r="B322" s="1"/>
      <c r="C322" s="11" t="s">
        <v>563</v>
      </c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24"/>
      <c r="Y322" s="15"/>
      <c r="Z322" s="15"/>
      <c r="AA322" s="15"/>
      <c r="AB322" s="1"/>
    </row>
    <row r="323" spans="2:28" ht="16.149999999999999" customHeight="1">
      <c r="B323" s="3"/>
      <c r="C323" s="1"/>
      <c r="D323" s="11" t="s">
        <v>415</v>
      </c>
      <c r="E323" s="11"/>
      <c r="F323" s="11"/>
      <c r="G323" s="11"/>
      <c r="H323" s="124"/>
      <c r="I323" s="11"/>
      <c r="J323" s="11"/>
      <c r="K323" s="11"/>
      <c r="L323" s="11"/>
      <c r="M323" s="11"/>
      <c r="N323" s="11"/>
      <c r="O323" s="11"/>
      <c r="P323" s="1"/>
      <c r="Q323" s="1"/>
      <c r="R323" s="11"/>
      <c r="S323" s="1"/>
      <c r="T323" s="1"/>
      <c r="U323" s="10"/>
      <c r="V323" s="10"/>
      <c r="W323" s="10"/>
      <c r="X323" s="124"/>
      <c r="Y323" s="124"/>
      <c r="Z323" s="11"/>
      <c r="AA323" s="11"/>
      <c r="AB323" s="11"/>
    </row>
    <row r="324" spans="2:28" ht="16.149999999999999" customHeight="1">
      <c r="B324" s="3"/>
      <c r="C324" s="1"/>
      <c r="D324" s="354">
        <v>1</v>
      </c>
      <c r="E324" s="354"/>
      <c r="F324" s="354"/>
      <c r="G324" s="354"/>
      <c r="H324" s="354"/>
      <c r="I324" s="354"/>
      <c r="J324" s="354"/>
      <c r="K324" s="354"/>
      <c r="L324" s="354"/>
      <c r="M324" s="354"/>
      <c r="N324" s="354"/>
      <c r="O324" s="354"/>
      <c r="P324" s="354"/>
      <c r="Q324" s="354"/>
      <c r="R324" s="36"/>
      <c r="S324" s="36"/>
      <c r="T324" s="36"/>
      <c r="U324" s="36"/>
      <c r="V324" s="36"/>
      <c r="W324" s="36"/>
      <c r="X324" s="36"/>
      <c r="Y324" s="36"/>
      <c r="Z324" s="11"/>
      <c r="AA324" s="11"/>
      <c r="AB324" s="11"/>
    </row>
    <row r="325" spans="2:28" ht="16.149999999999999" customHeight="1">
      <c r="B325" s="3"/>
      <c r="C325" s="1"/>
      <c r="D325" s="354"/>
      <c r="E325" s="354"/>
      <c r="F325" s="354"/>
      <c r="G325" s="354"/>
      <c r="H325" s="354"/>
      <c r="I325" s="354"/>
      <c r="J325" s="354"/>
      <c r="K325" s="354"/>
      <c r="L325" s="354"/>
      <c r="M325" s="354"/>
      <c r="N325" s="354"/>
      <c r="O325" s="354"/>
      <c r="P325" s="354"/>
      <c r="Q325" s="354"/>
      <c r="R325" s="36"/>
      <c r="S325" s="36"/>
      <c r="T325" s="36"/>
      <c r="U325" s="36"/>
      <c r="V325" s="36"/>
      <c r="W325" s="36"/>
      <c r="X325" s="36"/>
      <c r="Y325" s="36"/>
      <c r="Z325" s="11"/>
      <c r="AA325" s="11"/>
      <c r="AB325" s="11"/>
    </row>
    <row r="326" spans="2:28" ht="16.149999999999999" customHeight="1">
      <c r="B326" s="3"/>
      <c r="C326" s="1"/>
      <c r="D326" s="354"/>
      <c r="E326" s="354"/>
      <c r="F326" s="354"/>
      <c r="G326" s="354"/>
      <c r="H326" s="354"/>
      <c r="I326" s="354"/>
      <c r="J326" s="354"/>
      <c r="K326" s="354"/>
      <c r="L326" s="354"/>
      <c r="M326" s="354"/>
      <c r="N326" s="354"/>
      <c r="O326" s="354"/>
      <c r="P326" s="354"/>
      <c r="Q326" s="354"/>
      <c r="R326" s="36"/>
      <c r="S326" s="36"/>
      <c r="T326" s="36"/>
      <c r="U326" s="36"/>
      <c r="V326" s="36"/>
      <c r="W326" s="36"/>
      <c r="X326" s="36"/>
      <c r="Y326" s="36"/>
      <c r="Z326" s="11"/>
      <c r="AA326" s="11"/>
      <c r="AB326" s="11"/>
    </row>
    <row r="327" spans="2:28" ht="16.149999999999999" customHeight="1">
      <c r="B327" s="3"/>
      <c r="C327" s="1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354"/>
      <c r="P327" s="354"/>
      <c r="Q327" s="354"/>
      <c r="R327" s="36"/>
      <c r="S327" s="36"/>
      <c r="T327" s="36"/>
      <c r="U327" s="36"/>
      <c r="V327" s="36"/>
      <c r="W327" s="36"/>
      <c r="X327" s="36"/>
      <c r="Y327" s="36"/>
      <c r="Z327" s="11"/>
      <c r="AA327" s="11"/>
      <c r="AB327" s="11"/>
    </row>
    <row r="328" spans="2:28" ht="16.149999999999999" customHeight="1">
      <c r="B328" s="3"/>
      <c r="C328" s="1"/>
      <c r="D328" s="354"/>
      <c r="E328" s="354"/>
      <c r="F328" s="354"/>
      <c r="G328" s="354"/>
      <c r="H328" s="354"/>
      <c r="I328" s="354"/>
      <c r="J328" s="354"/>
      <c r="K328" s="354"/>
      <c r="L328" s="354"/>
      <c r="M328" s="354"/>
      <c r="N328" s="354"/>
      <c r="O328" s="354"/>
      <c r="P328" s="354"/>
      <c r="Q328" s="354"/>
      <c r="R328" s="36"/>
      <c r="S328" s="36"/>
      <c r="T328" s="36"/>
      <c r="U328" s="36"/>
      <c r="V328" s="36"/>
      <c r="W328" s="36"/>
      <c r="X328" s="36"/>
      <c r="Y328" s="36"/>
      <c r="Z328" s="11"/>
      <c r="AA328" s="11"/>
      <c r="AB328" s="11"/>
    </row>
    <row r="329" spans="2:28" ht="16.149999999999999" customHeight="1">
      <c r="B329" s="3"/>
      <c r="C329" s="11"/>
      <c r="D329" s="354"/>
      <c r="E329" s="354"/>
      <c r="F329" s="354"/>
      <c r="G329" s="354"/>
      <c r="H329" s="354"/>
      <c r="I329" s="354"/>
      <c r="J329" s="354"/>
      <c r="K329" s="354"/>
      <c r="L329" s="354"/>
      <c r="M329" s="354"/>
      <c r="N329" s="354"/>
      <c r="O329" s="354"/>
      <c r="P329" s="354"/>
      <c r="Q329" s="354"/>
      <c r="R329" s="36"/>
      <c r="S329" s="36"/>
      <c r="T329" s="36"/>
      <c r="U329" s="36"/>
      <c r="V329" s="36"/>
      <c r="W329" s="36"/>
      <c r="X329" s="36"/>
      <c r="Y329" s="36"/>
      <c r="Z329" s="11"/>
      <c r="AA329" s="11"/>
      <c r="AB329" s="11"/>
    </row>
    <row r="330" spans="2:28" ht="16.149999999999999" customHeight="1">
      <c r="B330" s="3"/>
      <c r="C330" s="11"/>
      <c r="D330" s="354"/>
      <c r="E330" s="354"/>
      <c r="F330" s="354"/>
      <c r="G330" s="354"/>
      <c r="H330" s="354"/>
      <c r="I330" s="354"/>
      <c r="J330" s="354"/>
      <c r="K330" s="354"/>
      <c r="L330" s="354"/>
      <c r="M330" s="354"/>
      <c r="N330" s="354"/>
      <c r="O330" s="354"/>
      <c r="P330" s="354"/>
      <c r="Q330" s="354"/>
      <c r="R330" s="36"/>
      <c r="S330" s="36"/>
      <c r="T330" s="36"/>
      <c r="U330" s="36"/>
      <c r="V330" s="36"/>
      <c r="W330" s="36"/>
      <c r="X330" s="36"/>
      <c r="Y330" s="36"/>
      <c r="Z330" s="11"/>
      <c r="AA330" s="11"/>
      <c r="AB330" s="11"/>
    </row>
    <row r="331" spans="2:28" ht="16.149999999999999" customHeight="1">
      <c r="B331" s="3"/>
      <c r="C331" s="11"/>
      <c r="D331" s="354"/>
      <c r="E331" s="354"/>
      <c r="F331" s="354"/>
      <c r="G331" s="354"/>
      <c r="H331" s="354"/>
      <c r="I331" s="354"/>
      <c r="J331" s="354"/>
      <c r="K331" s="354"/>
      <c r="L331" s="354"/>
      <c r="M331" s="354"/>
      <c r="N331" s="354"/>
      <c r="O331" s="354"/>
      <c r="P331" s="354"/>
      <c r="Q331" s="354"/>
      <c r="R331" s="36"/>
      <c r="S331" s="36"/>
      <c r="T331" s="36"/>
      <c r="U331" s="36"/>
      <c r="V331" s="36"/>
      <c r="W331" s="36"/>
      <c r="X331" s="36"/>
      <c r="Y331" s="36"/>
      <c r="Z331" s="11"/>
      <c r="AA331" s="11"/>
      <c r="AB331" s="11"/>
    </row>
    <row r="332" spans="2:28" ht="16.149999999999999" customHeight="1">
      <c r="B332" s="3"/>
      <c r="C332" s="11"/>
      <c r="D332" s="354"/>
      <c r="E332" s="354"/>
      <c r="F332" s="354"/>
      <c r="G332" s="354"/>
      <c r="H332" s="354"/>
      <c r="I332" s="354"/>
      <c r="J332" s="354"/>
      <c r="K332" s="354"/>
      <c r="L332" s="354"/>
      <c r="M332" s="354"/>
      <c r="N332" s="354"/>
      <c r="O332" s="354"/>
      <c r="P332" s="354"/>
      <c r="Q332" s="354"/>
      <c r="R332" s="36"/>
      <c r="S332" s="36"/>
      <c r="T332" s="36"/>
      <c r="U332" s="36"/>
      <c r="V332" s="36"/>
      <c r="W332" s="36"/>
      <c r="X332" s="36"/>
      <c r="Y332" s="36"/>
      <c r="Z332" s="11"/>
      <c r="AA332" s="11"/>
      <c r="AB332" s="11"/>
    </row>
    <row r="333" spans="2:28" ht="16.149999999999999" customHeight="1">
      <c r="B333" s="3"/>
      <c r="C333" s="11"/>
      <c r="D333" s="354"/>
      <c r="E333" s="354"/>
      <c r="F333" s="354"/>
      <c r="G333" s="354"/>
      <c r="H333" s="354"/>
      <c r="I333" s="354"/>
      <c r="J333" s="354"/>
      <c r="K333" s="354"/>
      <c r="L333" s="354"/>
      <c r="M333" s="354"/>
      <c r="N333" s="354"/>
      <c r="O333" s="354"/>
      <c r="P333" s="354"/>
      <c r="Q333" s="354"/>
      <c r="R333" s="36"/>
      <c r="S333" s="36"/>
      <c r="T333" s="36"/>
      <c r="U333" s="36"/>
      <c r="V333" s="36"/>
      <c r="W333" s="36"/>
      <c r="X333" s="36"/>
      <c r="Y333" s="36"/>
      <c r="Z333" s="11"/>
      <c r="AA333" s="11"/>
      <c r="AB333" s="11"/>
    </row>
    <row r="334" spans="2:28" ht="16.149999999999999" customHeight="1">
      <c r="B334" s="3"/>
      <c r="C334" s="11"/>
      <c r="D334" s="354"/>
      <c r="E334" s="354"/>
      <c r="F334" s="354"/>
      <c r="G334" s="354"/>
      <c r="H334" s="354"/>
      <c r="I334" s="354"/>
      <c r="J334" s="354"/>
      <c r="K334" s="354"/>
      <c r="L334" s="354"/>
      <c r="M334" s="354"/>
      <c r="N334" s="354"/>
      <c r="O334" s="354"/>
      <c r="P334" s="354"/>
      <c r="Q334" s="354"/>
      <c r="R334" s="36"/>
      <c r="S334" s="36"/>
      <c r="T334" s="36"/>
      <c r="U334" s="36"/>
      <c r="V334" s="36"/>
      <c r="W334" s="36"/>
      <c r="X334" s="36"/>
      <c r="Y334" s="36"/>
      <c r="Z334" s="11"/>
      <c r="AA334" s="11"/>
      <c r="AB334" s="11"/>
    </row>
    <row r="335" spans="2:28" ht="16.149999999999999" customHeight="1">
      <c r="B335" s="3"/>
      <c r="C335" s="11"/>
      <c r="D335" s="354"/>
      <c r="E335" s="354"/>
      <c r="F335" s="354"/>
      <c r="G335" s="354"/>
      <c r="H335" s="354"/>
      <c r="I335" s="354"/>
      <c r="J335" s="354"/>
      <c r="K335" s="354"/>
      <c r="L335" s="354"/>
      <c r="M335" s="354"/>
      <c r="N335" s="354"/>
      <c r="O335" s="354"/>
      <c r="P335" s="354"/>
      <c r="Q335" s="354"/>
      <c r="R335" s="36"/>
      <c r="S335" s="36"/>
      <c r="T335" s="36"/>
      <c r="U335" s="36"/>
      <c r="V335" s="36"/>
      <c r="W335" s="36"/>
      <c r="X335" s="36"/>
      <c r="Y335" s="36"/>
      <c r="Z335" s="11"/>
      <c r="AA335" s="11"/>
      <c r="AB335" s="11"/>
    </row>
    <row r="336" spans="2:28" ht="16.149999999999999" customHeight="1">
      <c r="B336" s="3"/>
      <c r="C336" s="11"/>
      <c r="D336" s="354"/>
      <c r="E336" s="354"/>
      <c r="F336" s="354"/>
      <c r="G336" s="354"/>
      <c r="H336" s="354"/>
      <c r="I336" s="354"/>
      <c r="J336" s="354"/>
      <c r="K336" s="354"/>
      <c r="L336" s="354"/>
      <c r="M336" s="354"/>
      <c r="N336" s="354"/>
      <c r="O336" s="354"/>
      <c r="P336" s="354"/>
      <c r="Q336" s="354"/>
      <c r="R336" s="36"/>
      <c r="S336" s="36"/>
      <c r="T336" s="36"/>
      <c r="U336" s="36"/>
      <c r="V336" s="36"/>
      <c r="W336" s="36"/>
      <c r="X336" s="36"/>
      <c r="Y336" s="36"/>
      <c r="Z336" s="11"/>
      <c r="AA336" s="11"/>
      <c r="AB336" s="11"/>
    </row>
    <row r="337" spans="2:28" ht="16.149999999999999" customHeight="1">
      <c r="B337" s="3"/>
      <c r="C337" s="11"/>
      <c r="D337" s="354"/>
      <c r="E337" s="354"/>
      <c r="F337" s="354"/>
      <c r="G337" s="354"/>
      <c r="H337" s="354"/>
      <c r="I337" s="354"/>
      <c r="J337" s="354"/>
      <c r="K337" s="354"/>
      <c r="L337" s="354"/>
      <c r="M337" s="354"/>
      <c r="N337" s="354"/>
      <c r="O337" s="354"/>
      <c r="P337" s="354"/>
      <c r="Q337" s="354"/>
      <c r="R337" s="36"/>
      <c r="S337" s="36"/>
      <c r="T337" s="36"/>
      <c r="U337" s="36"/>
      <c r="V337" s="36"/>
      <c r="W337" s="36"/>
      <c r="X337" s="36"/>
      <c r="Y337" s="36"/>
      <c r="Z337" s="11"/>
      <c r="AA337" s="11"/>
      <c r="AB337" s="11"/>
    </row>
    <row r="338" spans="2:28" ht="16.149999999999999" customHeight="1">
      <c r="B338" s="3"/>
      <c r="C338" s="11"/>
      <c r="D338" s="354"/>
      <c r="E338" s="354"/>
      <c r="F338" s="354"/>
      <c r="G338" s="354"/>
      <c r="H338" s="354"/>
      <c r="I338" s="354"/>
      <c r="J338" s="354"/>
      <c r="K338" s="354"/>
      <c r="L338" s="354"/>
      <c r="M338" s="354"/>
      <c r="N338" s="354"/>
      <c r="O338" s="354"/>
      <c r="P338" s="354"/>
      <c r="Q338" s="354"/>
      <c r="R338" s="36"/>
      <c r="S338" s="36"/>
      <c r="T338" s="36"/>
      <c r="U338" s="36"/>
      <c r="V338" s="36"/>
      <c r="W338" s="36"/>
      <c r="X338" s="36"/>
      <c r="Y338" s="36"/>
      <c r="Z338" s="11"/>
      <c r="AA338" s="11"/>
      <c r="AB338" s="11"/>
    </row>
    <row r="339" spans="2:28" ht="16.149999999999999" customHeight="1">
      <c r="B339" s="3"/>
      <c r="C339" s="11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1"/>
      <c r="W339" s="124"/>
      <c r="X339" s="11"/>
      <c r="Y339" s="11"/>
      <c r="Z339" s="11"/>
      <c r="AA339" s="11"/>
      <c r="AB339" s="11"/>
    </row>
    <row r="340" spans="2:28" ht="16.149999999999999" customHeight="1">
      <c r="B340" s="3"/>
      <c r="C340" s="582" t="s">
        <v>19</v>
      </c>
      <c r="D340" s="582"/>
      <c r="E340" s="582"/>
      <c r="F340" s="582"/>
      <c r="G340" s="582" t="s">
        <v>564</v>
      </c>
      <c r="H340" s="582"/>
      <c r="I340" s="582"/>
      <c r="J340" s="582"/>
      <c r="K340" s="582"/>
      <c r="L340" s="582"/>
      <c r="M340" s="582"/>
      <c r="N340" s="582"/>
      <c r="O340" s="582"/>
      <c r="P340" s="582"/>
      <c r="Q340" s="582"/>
      <c r="R340" s="582"/>
      <c r="S340" s="582"/>
      <c r="T340" s="582"/>
      <c r="U340" s="582"/>
      <c r="V340" s="582"/>
      <c r="W340" s="582"/>
      <c r="X340" s="582"/>
      <c r="Y340" s="582"/>
      <c r="Z340" s="582"/>
      <c r="AA340" s="11"/>
      <c r="AB340" s="11"/>
    </row>
    <row r="341" spans="2:28" ht="16.149999999999999" customHeight="1">
      <c r="B341" s="3"/>
      <c r="C341" s="582"/>
      <c r="D341" s="582"/>
      <c r="E341" s="582"/>
      <c r="F341" s="582"/>
      <c r="G341" s="582" t="s">
        <v>557</v>
      </c>
      <c r="H341" s="582"/>
      <c r="I341" s="582"/>
      <c r="J341" s="582"/>
      <c r="K341" s="582"/>
      <c r="L341" s="582" t="s">
        <v>558</v>
      </c>
      <c r="M341" s="582"/>
      <c r="N341" s="582"/>
      <c r="O341" s="582"/>
      <c r="P341" s="582"/>
      <c r="Q341" s="582" t="s">
        <v>559</v>
      </c>
      <c r="R341" s="582"/>
      <c r="S341" s="582"/>
      <c r="T341" s="582"/>
      <c r="U341" s="582"/>
      <c r="V341" s="582" t="s">
        <v>560</v>
      </c>
      <c r="W341" s="582"/>
      <c r="X341" s="582"/>
      <c r="Y341" s="582"/>
      <c r="Z341" s="582"/>
      <c r="AA341" s="11"/>
      <c r="AB341" s="11"/>
    </row>
    <row r="342" spans="2:28" ht="16.149999999999999" customHeight="1">
      <c r="B342" s="3"/>
      <c r="C342" s="582" t="s">
        <v>561</v>
      </c>
      <c r="D342" s="582"/>
      <c r="E342" s="582"/>
      <c r="F342" s="582"/>
      <c r="G342" s="590">
        <v>0</v>
      </c>
      <c r="H342" s="590"/>
      <c r="I342" s="590"/>
      <c r="J342" s="590"/>
      <c r="K342" s="590"/>
      <c r="L342" s="433">
        <v>3.5532327887260742</v>
      </c>
      <c r="M342" s="433"/>
      <c r="N342" s="433"/>
      <c r="O342" s="433"/>
      <c r="P342" s="433"/>
      <c r="Q342" s="433">
        <v>17.074593204442053</v>
      </c>
      <c r="R342" s="433"/>
      <c r="S342" s="433"/>
      <c r="T342" s="433"/>
      <c r="U342" s="433"/>
      <c r="V342" s="433" t="s">
        <v>73</v>
      </c>
      <c r="W342" s="433"/>
      <c r="X342" s="433"/>
      <c r="Y342" s="433"/>
      <c r="Z342" s="433"/>
      <c r="AA342" s="11"/>
      <c r="AB342" s="11"/>
    </row>
    <row r="343" spans="2:28" ht="16.149999999999999" customHeight="1">
      <c r="B343" s="3"/>
      <c r="C343" s="582" t="s">
        <v>562</v>
      </c>
      <c r="D343" s="582"/>
      <c r="E343" s="582"/>
      <c r="F343" s="582"/>
      <c r="G343" s="590">
        <v>0</v>
      </c>
      <c r="H343" s="590"/>
      <c r="I343" s="590"/>
      <c r="J343" s="590"/>
      <c r="K343" s="590"/>
      <c r="L343" s="433">
        <v>4906.8129847654518</v>
      </c>
      <c r="M343" s="433"/>
      <c r="N343" s="433"/>
      <c r="O343" s="433"/>
      <c r="P343" s="433"/>
      <c r="Q343" s="433">
        <v>5333.7126284141605</v>
      </c>
      <c r="R343" s="433"/>
      <c r="S343" s="433"/>
      <c r="T343" s="433"/>
      <c r="U343" s="433"/>
      <c r="V343" s="433" t="s">
        <v>73</v>
      </c>
      <c r="W343" s="433"/>
      <c r="X343" s="433"/>
      <c r="Y343" s="433"/>
      <c r="Z343" s="433"/>
      <c r="AA343" s="11"/>
      <c r="AB343" s="11"/>
    </row>
    <row r="344" spans="2:28" ht="16.149999999999999" customHeight="1">
      <c r="B344" s="3"/>
      <c r="C344" s="11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1"/>
      <c r="W344" s="124"/>
      <c r="X344" s="11"/>
      <c r="Y344" s="11"/>
      <c r="Z344" s="11"/>
      <c r="AA344" s="11"/>
      <c r="AB344" s="11"/>
    </row>
    <row r="345" spans="2:28" ht="16.149999999999999" customHeight="1">
      <c r="B345" s="3"/>
      <c r="C345" s="11"/>
      <c r="D345" s="11" t="s">
        <v>416</v>
      </c>
      <c r="E345" s="11"/>
      <c r="F345" s="10"/>
      <c r="G345" s="10"/>
      <c r="H345" s="11"/>
      <c r="I345" s="124"/>
      <c r="J345" s="124"/>
      <c r="K345" s="124"/>
      <c r="L345" s="124"/>
      <c r="M345" s="124"/>
      <c r="N345" s="124"/>
      <c r="O345" s="124"/>
      <c r="P345" s="124"/>
      <c r="Q345" s="135"/>
      <c r="R345" s="10"/>
      <c r="S345" s="10"/>
      <c r="T345" s="10"/>
      <c r="U345" s="10"/>
      <c r="V345" s="10"/>
      <c r="W345" s="10"/>
      <c r="X345" s="124"/>
      <c r="Y345" s="124"/>
      <c r="Z345" s="11"/>
      <c r="AA345" s="11"/>
      <c r="AB345" s="11"/>
    </row>
    <row r="346" spans="2:28" ht="16.149999999999999" customHeight="1">
      <c r="B346" s="3"/>
      <c r="C346" s="11"/>
      <c r="D346" s="354">
        <v>1</v>
      </c>
      <c r="E346" s="354"/>
      <c r="F346" s="354"/>
      <c r="G346" s="354"/>
      <c r="H346" s="354"/>
      <c r="I346" s="354"/>
      <c r="J346" s="354"/>
      <c r="K346" s="354"/>
      <c r="L346" s="354"/>
      <c r="M346" s="354"/>
      <c r="N346" s="354"/>
      <c r="O346" s="354"/>
      <c r="P346" s="354"/>
      <c r="Q346" s="354"/>
      <c r="R346" s="36"/>
      <c r="S346" s="36"/>
      <c r="T346" s="36"/>
      <c r="U346" s="36"/>
      <c r="V346" s="36"/>
      <c r="W346" s="36"/>
      <c r="X346" s="36"/>
      <c r="Y346" s="36"/>
      <c r="Z346" s="11"/>
      <c r="AA346" s="11"/>
      <c r="AB346" s="11"/>
    </row>
    <row r="347" spans="2:28" ht="16.149999999999999" customHeight="1">
      <c r="B347" s="3"/>
      <c r="C347" s="11"/>
      <c r="D347" s="354"/>
      <c r="E347" s="354"/>
      <c r="F347" s="354"/>
      <c r="G347" s="354"/>
      <c r="H347" s="354"/>
      <c r="I347" s="354"/>
      <c r="J347" s="354"/>
      <c r="K347" s="354"/>
      <c r="L347" s="354"/>
      <c r="M347" s="354"/>
      <c r="N347" s="354"/>
      <c r="O347" s="354"/>
      <c r="P347" s="354"/>
      <c r="Q347" s="354"/>
      <c r="R347" s="36"/>
      <c r="S347" s="36"/>
      <c r="T347" s="36"/>
      <c r="U347" s="36"/>
      <c r="V347" s="36"/>
      <c r="W347" s="36"/>
      <c r="X347" s="36"/>
      <c r="Y347" s="36"/>
      <c r="Z347" s="11"/>
      <c r="AA347" s="11"/>
      <c r="AB347" s="11"/>
    </row>
    <row r="348" spans="2:28" ht="16.149999999999999" customHeight="1">
      <c r="B348" s="3"/>
      <c r="C348" s="11"/>
      <c r="D348" s="354"/>
      <c r="E348" s="354"/>
      <c r="F348" s="354"/>
      <c r="G348" s="354"/>
      <c r="H348" s="354"/>
      <c r="I348" s="354"/>
      <c r="J348" s="354"/>
      <c r="K348" s="354"/>
      <c r="L348" s="354"/>
      <c r="M348" s="354"/>
      <c r="N348" s="354"/>
      <c r="O348" s="354"/>
      <c r="P348" s="354"/>
      <c r="Q348" s="354"/>
      <c r="R348" s="36"/>
      <c r="S348" s="36"/>
      <c r="T348" s="36"/>
      <c r="U348" s="36"/>
      <c r="V348" s="36"/>
      <c r="W348" s="36"/>
      <c r="X348" s="36"/>
      <c r="Y348" s="36"/>
      <c r="Z348" s="11"/>
      <c r="AA348" s="11"/>
      <c r="AB348" s="11"/>
    </row>
    <row r="349" spans="2:28" ht="16.149999999999999" customHeight="1">
      <c r="B349" s="3"/>
      <c r="C349" s="11"/>
      <c r="D349" s="354"/>
      <c r="E349" s="354"/>
      <c r="F349" s="354"/>
      <c r="G349" s="354"/>
      <c r="H349" s="354"/>
      <c r="I349" s="354"/>
      <c r="J349" s="354"/>
      <c r="K349" s="354"/>
      <c r="L349" s="354"/>
      <c r="M349" s="354"/>
      <c r="N349" s="354"/>
      <c r="O349" s="354"/>
      <c r="P349" s="354"/>
      <c r="Q349" s="354"/>
      <c r="R349" s="36"/>
      <c r="S349" s="36"/>
      <c r="T349" s="36"/>
      <c r="U349" s="36"/>
      <c r="V349" s="36"/>
      <c r="W349" s="36"/>
      <c r="X349" s="36"/>
      <c r="Y349" s="36"/>
      <c r="Z349" s="11"/>
      <c r="AA349" s="11"/>
      <c r="AB349" s="11"/>
    </row>
    <row r="350" spans="2:28" ht="16.149999999999999" customHeight="1">
      <c r="B350" s="3"/>
      <c r="C350" s="11"/>
      <c r="D350" s="354"/>
      <c r="E350" s="354"/>
      <c r="F350" s="354"/>
      <c r="G350" s="354"/>
      <c r="H350" s="354"/>
      <c r="I350" s="354"/>
      <c r="J350" s="354"/>
      <c r="K350" s="354"/>
      <c r="L350" s="354"/>
      <c r="M350" s="354"/>
      <c r="N350" s="354"/>
      <c r="O350" s="354"/>
      <c r="P350" s="354"/>
      <c r="Q350" s="354"/>
      <c r="R350" s="36"/>
      <c r="S350" s="36"/>
      <c r="T350" s="36"/>
      <c r="U350" s="36"/>
      <c r="V350" s="36"/>
      <c r="W350" s="36"/>
      <c r="X350" s="36"/>
      <c r="Y350" s="36"/>
      <c r="Z350" s="11"/>
      <c r="AA350" s="11"/>
      <c r="AB350" s="11"/>
    </row>
    <row r="351" spans="2:28" ht="16.149999999999999" customHeight="1">
      <c r="B351" s="3"/>
      <c r="C351" s="11"/>
      <c r="D351" s="354"/>
      <c r="E351" s="354"/>
      <c r="F351" s="354"/>
      <c r="G351" s="354"/>
      <c r="H351" s="354"/>
      <c r="I351" s="354"/>
      <c r="J351" s="354"/>
      <c r="K351" s="354"/>
      <c r="L351" s="354"/>
      <c r="M351" s="354"/>
      <c r="N351" s="354"/>
      <c r="O351" s="354"/>
      <c r="P351" s="354"/>
      <c r="Q351" s="354"/>
      <c r="R351" s="36"/>
      <c r="S351" s="36"/>
      <c r="T351" s="36"/>
      <c r="U351" s="36"/>
      <c r="V351" s="36"/>
      <c r="W351" s="36"/>
      <c r="X351" s="36"/>
      <c r="Y351" s="36"/>
      <c r="Z351" s="11"/>
      <c r="AA351" s="11"/>
      <c r="AB351" s="11"/>
    </row>
    <row r="352" spans="2:28" ht="16.149999999999999" customHeight="1">
      <c r="B352" s="3"/>
      <c r="C352" s="11"/>
      <c r="D352" s="354"/>
      <c r="E352" s="354"/>
      <c r="F352" s="354"/>
      <c r="G352" s="354"/>
      <c r="H352" s="354"/>
      <c r="I352" s="354"/>
      <c r="J352" s="354"/>
      <c r="K352" s="354"/>
      <c r="L352" s="354"/>
      <c r="M352" s="354"/>
      <c r="N352" s="354"/>
      <c r="O352" s="354"/>
      <c r="P352" s="354"/>
      <c r="Q352" s="354"/>
      <c r="R352" s="36"/>
      <c r="S352" s="36"/>
      <c r="T352" s="36"/>
      <c r="U352" s="36"/>
      <c r="V352" s="36"/>
      <c r="W352" s="36"/>
      <c r="X352" s="36"/>
      <c r="Y352" s="36"/>
      <c r="Z352" s="11"/>
      <c r="AA352" s="11"/>
      <c r="AB352" s="11"/>
    </row>
    <row r="353" spans="2:28" ht="16.149999999999999" customHeight="1">
      <c r="B353" s="3"/>
      <c r="C353" s="11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354"/>
      <c r="P353" s="354"/>
      <c r="Q353" s="354"/>
      <c r="R353" s="36"/>
      <c r="S353" s="36"/>
      <c r="T353" s="36"/>
      <c r="U353" s="36"/>
      <c r="V353" s="36"/>
      <c r="W353" s="36"/>
      <c r="X353" s="36"/>
      <c r="Y353" s="36"/>
      <c r="Z353" s="11"/>
      <c r="AA353" s="11"/>
      <c r="AB353" s="11"/>
    </row>
    <row r="354" spans="2:28" ht="16.149999999999999" customHeight="1">
      <c r="B354" s="3"/>
      <c r="C354" s="11"/>
      <c r="D354" s="354"/>
      <c r="E354" s="354"/>
      <c r="F354" s="354"/>
      <c r="G354" s="354"/>
      <c r="H354" s="354"/>
      <c r="I354" s="354"/>
      <c r="J354" s="354"/>
      <c r="K354" s="354"/>
      <c r="L354" s="354"/>
      <c r="M354" s="354"/>
      <c r="N354" s="354"/>
      <c r="O354" s="354"/>
      <c r="P354" s="354"/>
      <c r="Q354" s="354"/>
      <c r="R354" s="36"/>
      <c r="S354" s="36"/>
      <c r="T354" s="36"/>
      <c r="U354" s="36"/>
      <c r="V354" s="36"/>
      <c r="W354" s="36"/>
      <c r="X354" s="36"/>
      <c r="Y354" s="36"/>
      <c r="Z354" s="11"/>
      <c r="AA354" s="11"/>
      <c r="AB354" s="11"/>
    </row>
    <row r="355" spans="2:28" ht="16.149999999999999" customHeight="1">
      <c r="B355" s="3"/>
      <c r="C355" s="11"/>
      <c r="D355" s="354"/>
      <c r="E355" s="354"/>
      <c r="F355" s="354"/>
      <c r="G355" s="354"/>
      <c r="H355" s="354"/>
      <c r="I355" s="354"/>
      <c r="J355" s="354"/>
      <c r="K355" s="354"/>
      <c r="L355" s="354"/>
      <c r="M355" s="354"/>
      <c r="N355" s="354"/>
      <c r="O355" s="354"/>
      <c r="P355" s="354"/>
      <c r="Q355" s="354"/>
      <c r="R355" s="36"/>
      <c r="S355" s="36"/>
      <c r="T355" s="36"/>
      <c r="U355" s="36"/>
      <c r="V355" s="36"/>
      <c r="W355" s="36"/>
      <c r="X355" s="36"/>
      <c r="Y355" s="36"/>
      <c r="Z355" s="11"/>
      <c r="AA355" s="11"/>
      <c r="AB355" s="11"/>
    </row>
    <row r="356" spans="2:28" ht="16.149999999999999" customHeight="1">
      <c r="B356" s="3"/>
      <c r="C356" s="11"/>
      <c r="D356" s="354"/>
      <c r="E356" s="354"/>
      <c r="F356" s="354"/>
      <c r="G356" s="354"/>
      <c r="H356" s="354"/>
      <c r="I356" s="354"/>
      <c r="J356" s="354"/>
      <c r="K356" s="354"/>
      <c r="L356" s="354"/>
      <c r="M356" s="354"/>
      <c r="N356" s="354"/>
      <c r="O356" s="354"/>
      <c r="P356" s="354"/>
      <c r="Q356" s="354"/>
      <c r="R356" s="36"/>
      <c r="S356" s="36"/>
      <c r="T356" s="36"/>
      <c r="U356" s="36"/>
      <c r="V356" s="36"/>
      <c r="W356" s="36"/>
      <c r="X356" s="36"/>
      <c r="Y356" s="36"/>
      <c r="Z356" s="11"/>
      <c r="AA356" s="11"/>
      <c r="AB356" s="11"/>
    </row>
    <row r="357" spans="2:28" ht="16.149999999999999" customHeight="1">
      <c r="B357" s="3"/>
      <c r="C357" s="11"/>
      <c r="D357" s="354"/>
      <c r="E357" s="354"/>
      <c r="F357" s="354"/>
      <c r="G357" s="354"/>
      <c r="H357" s="354"/>
      <c r="I357" s="354"/>
      <c r="J357" s="354"/>
      <c r="K357" s="354"/>
      <c r="L357" s="354"/>
      <c r="M357" s="354"/>
      <c r="N357" s="354"/>
      <c r="O357" s="354"/>
      <c r="P357" s="354"/>
      <c r="Q357" s="354"/>
      <c r="R357" s="36"/>
      <c r="S357" s="36"/>
      <c r="T357" s="36"/>
      <c r="U357" s="36"/>
      <c r="V357" s="36"/>
      <c r="W357" s="36"/>
      <c r="X357" s="36"/>
      <c r="Y357" s="36"/>
      <c r="Z357" s="11"/>
      <c r="AA357" s="11"/>
      <c r="AB357" s="11"/>
    </row>
    <row r="358" spans="2:28" ht="16.149999999999999" customHeight="1">
      <c r="B358" s="3"/>
      <c r="C358" s="11"/>
      <c r="D358" s="354"/>
      <c r="E358" s="354"/>
      <c r="F358" s="354"/>
      <c r="G358" s="354"/>
      <c r="H358" s="354"/>
      <c r="I358" s="354"/>
      <c r="J358" s="354"/>
      <c r="K358" s="354"/>
      <c r="L358" s="354"/>
      <c r="M358" s="354"/>
      <c r="N358" s="354"/>
      <c r="O358" s="354"/>
      <c r="P358" s="354"/>
      <c r="Q358" s="354"/>
      <c r="R358" s="36"/>
      <c r="S358" s="36"/>
      <c r="T358" s="36"/>
      <c r="U358" s="36"/>
      <c r="V358" s="36"/>
      <c r="W358" s="36"/>
      <c r="X358" s="36"/>
      <c r="Y358" s="36"/>
      <c r="Z358" s="11"/>
      <c r="AA358" s="11"/>
      <c r="AB358" s="11"/>
    </row>
    <row r="359" spans="2:28" ht="16.149999999999999" customHeight="1">
      <c r="B359" s="3"/>
      <c r="C359" s="11"/>
      <c r="D359" s="354"/>
      <c r="E359" s="354"/>
      <c r="F359" s="354"/>
      <c r="G359" s="354"/>
      <c r="H359" s="354"/>
      <c r="I359" s="354"/>
      <c r="J359" s="354"/>
      <c r="K359" s="354"/>
      <c r="L359" s="354"/>
      <c r="M359" s="354"/>
      <c r="N359" s="354"/>
      <c r="O359" s="354"/>
      <c r="P359" s="354"/>
      <c r="Q359" s="354"/>
      <c r="R359" s="36"/>
      <c r="S359" s="36"/>
      <c r="T359" s="36"/>
      <c r="U359" s="36"/>
      <c r="V359" s="36"/>
      <c r="W359" s="36"/>
      <c r="X359" s="36"/>
      <c r="Y359" s="36"/>
      <c r="Z359" s="11"/>
      <c r="AA359" s="11"/>
      <c r="AB359" s="11"/>
    </row>
    <row r="360" spans="2:28" ht="16.149999999999999" customHeight="1">
      <c r="B360" s="3"/>
      <c r="C360" s="11"/>
      <c r="D360" s="354"/>
      <c r="E360" s="354"/>
      <c r="F360" s="354"/>
      <c r="G360" s="354"/>
      <c r="H360" s="354"/>
      <c r="I360" s="354"/>
      <c r="J360" s="354"/>
      <c r="K360" s="354"/>
      <c r="L360" s="354"/>
      <c r="M360" s="354"/>
      <c r="N360" s="354"/>
      <c r="O360" s="354"/>
      <c r="P360" s="354"/>
      <c r="Q360" s="354"/>
      <c r="R360" s="36"/>
      <c r="S360" s="36"/>
      <c r="T360" s="36"/>
      <c r="U360" s="36"/>
      <c r="V360" s="36"/>
      <c r="W360" s="36"/>
      <c r="X360" s="36"/>
      <c r="Y360" s="36"/>
      <c r="Z360" s="11"/>
      <c r="AA360" s="11"/>
      <c r="AB360" s="11"/>
    </row>
    <row r="361" spans="2:28" ht="16.149999999999999" customHeight="1">
      <c r="B361" s="3"/>
      <c r="C361" s="11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1"/>
      <c r="W361" s="124"/>
      <c r="X361" s="11"/>
      <c r="Y361" s="11"/>
      <c r="Z361" s="11"/>
      <c r="AA361" s="11"/>
      <c r="AB361" s="11"/>
    </row>
    <row r="362" spans="2:28" ht="16.149999999999999" customHeight="1">
      <c r="B362" s="3"/>
      <c r="C362" s="582" t="s">
        <v>19</v>
      </c>
      <c r="D362" s="582"/>
      <c r="E362" s="582"/>
      <c r="F362" s="582"/>
      <c r="G362" s="582" t="s">
        <v>565</v>
      </c>
      <c r="H362" s="582"/>
      <c r="I362" s="582"/>
      <c r="J362" s="582"/>
      <c r="K362" s="582"/>
      <c r="L362" s="582"/>
      <c r="M362" s="582"/>
      <c r="N362" s="582"/>
      <c r="O362" s="582"/>
      <c r="P362" s="582"/>
      <c r="Q362" s="582"/>
      <c r="R362" s="582"/>
      <c r="S362" s="582"/>
      <c r="T362" s="582"/>
      <c r="U362" s="582"/>
      <c r="V362" s="582"/>
      <c r="W362" s="582"/>
      <c r="X362" s="582"/>
      <c r="Y362" s="582"/>
      <c r="Z362" s="582"/>
      <c r="AA362" s="11"/>
      <c r="AB362" s="11"/>
    </row>
    <row r="363" spans="2:28" ht="16.149999999999999" customHeight="1">
      <c r="B363" s="3"/>
      <c r="C363" s="582"/>
      <c r="D363" s="582"/>
      <c r="E363" s="582"/>
      <c r="F363" s="582"/>
      <c r="G363" s="582" t="s">
        <v>557</v>
      </c>
      <c r="H363" s="582"/>
      <c r="I363" s="582"/>
      <c r="J363" s="582"/>
      <c r="K363" s="582"/>
      <c r="L363" s="582" t="s">
        <v>558</v>
      </c>
      <c r="M363" s="582"/>
      <c r="N363" s="582"/>
      <c r="O363" s="582"/>
      <c r="P363" s="582"/>
      <c r="Q363" s="582" t="s">
        <v>559</v>
      </c>
      <c r="R363" s="582"/>
      <c r="S363" s="582"/>
      <c r="T363" s="582"/>
      <c r="U363" s="582"/>
      <c r="V363" s="582" t="s">
        <v>560</v>
      </c>
      <c r="W363" s="582"/>
      <c r="X363" s="582"/>
      <c r="Y363" s="582"/>
      <c r="Z363" s="582"/>
      <c r="AA363" s="11"/>
      <c r="AB363" s="11"/>
    </row>
    <row r="364" spans="2:28" ht="16.149999999999999" customHeight="1">
      <c r="B364" s="3"/>
      <c r="C364" s="582" t="s">
        <v>561</v>
      </c>
      <c r="D364" s="582"/>
      <c r="E364" s="582"/>
      <c r="F364" s="582"/>
      <c r="G364" s="590">
        <v>0</v>
      </c>
      <c r="H364" s="590"/>
      <c r="I364" s="590"/>
      <c r="J364" s="590"/>
      <c r="K364" s="590"/>
      <c r="L364" s="433">
        <v>3.5463319581536341</v>
      </c>
      <c r="M364" s="433"/>
      <c r="N364" s="433"/>
      <c r="O364" s="433"/>
      <c r="P364" s="433"/>
      <c r="Q364" s="433">
        <v>17.652835053200111</v>
      </c>
      <c r="R364" s="433"/>
      <c r="S364" s="433"/>
      <c r="T364" s="433"/>
      <c r="U364" s="433"/>
      <c r="V364" s="433" t="s">
        <v>73</v>
      </c>
      <c r="W364" s="433"/>
      <c r="X364" s="433"/>
      <c r="Y364" s="433"/>
      <c r="Z364" s="433"/>
      <c r="AA364" s="11"/>
      <c r="AB364" s="11"/>
    </row>
    <row r="365" spans="2:28" ht="16.149999999999999" customHeight="1">
      <c r="B365" s="3"/>
      <c r="C365" s="582" t="s">
        <v>562</v>
      </c>
      <c r="D365" s="582"/>
      <c r="E365" s="582"/>
      <c r="F365" s="582"/>
      <c r="G365" s="590">
        <v>0</v>
      </c>
      <c r="H365" s="590"/>
      <c r="I365" s="590"/>
      <c r="J365" s="590"/>
      <c r="K365" s="590"/>
      <c r="L365" s="433">
        <v>4803.328388731933</v>
      </c>
      <c r="M365" s="433"/>
      <c r="N365" s="433"/>
      <c r="O365" s="433"/>
      <c r="P365" s="433"/>
      <c r="Q365" s="433">
        <v>5233.6915416856264</v>
      </c>
      <c r="R365" s="433"/>
      <c r="S365" s="433"/>
      <c r="T365" s="433"/>
      <c r="U365" s="433"/>
      <c r="V365" s="433" t="s">
        <v>73</v>
      </c>
      <c r="W365" s="433"/>
      <c r="X365" s="433"/>
      <c r="Y365" s="433"/>
      <c r="Z365" s="433"/>
      <c r="AA365" s="11"/>
      <c r="AB365" s="11"/>
    </row>
    <row r="366" spans="2:28" ht="16.149999999999999" customHeight="1">
      <c r="B366" s="3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1"/>
    </row>
    <row r="368" spans="2:28" ht="16.149999999999999" customHeight="1">
      <c r="B368" s="3" t="s">
        <v>566</v>
      </c>
      <c r="C368" s="10"/>
      <c r="D368" s="10"/>
      <c r="E368" s="10"/>
      <c r="F368" s="10"/>
      <c r="G368" s="10"/>
      <c r="H368" s="11"/>
      <c r="I368" s="124"/>
      <c r="J368" s="124"/>
      <c r="K368" s="124"/>
      <c r="L368" s="124"/>
      <c r="M368" s="124"/>
      <c r="N368" s="124"/>
      <c r="O368" s="124"/>
      <c r="P368" s="124"/>
      <c r="Q368" s="135"/>
      <c r="R368" s="10"/>
      <c r="S368" s="10"/>
      <c r="T368" s="10"/>
      <c r="U368" s="10"/>
      <c r="V368" s="10"/>
      <c r="W368" s="10"/>
      <c r="X368" s="124"/>
      <c r="Y368" s="124"/>
      <c r="Z368" s="124"/>
      <c r="AA368" s="124"/>
      <c r="AB368" s="124"/>
    </row>
    <row r="369" spans="2:28" ht="16.149999999999999" customHeight="1">
      <c r="B369" s="3"/>
      <c r="C369" s="10"/>
      <c r="D369" s="10"/>
      <c r="E369" s="10"/>
      <c r="F369" s="10"/>
      <c r="G369" s="10"/>
      <c r="H369" s="11"/>
      <c r="I369" s="124"/>
      <c r="J369" s="124"/>
      <c r="K369" s="124"/>
      <c r="L369" s="124"/>
      <c r="M369" s="124"/>
      <c r="N369" s="124"/>
      <c r="O369" s="124"/>
      <c r="P369" s="124"/>
      <c r="Q369" s="135"/>
      <c r="R369" s="10"/>
      <c r="S369" s="10"/>
      <c r="T369" s="10"/>
      <c r="U369" s="10"/>
      <c r="V369" s="10"/>
      <c r="W369" s="10"/>
      <c r="X369" s="124"/>
      <c r="Y369" s="124"/>
      <c r="Z369" s="124"/>
      <c r="AA369" s="124"/>
      <c r="AB369" s="124"/>
    </row>
    <row r="370" spans="2:28" ht="16.149999999999999" customHeight="1">
      <c r="B370" s="3"/>
      <c r="C370" s="10"/>
      <c r="D370" s="10"/>
      <c r="E370" s="10"/>
      <c r="F370" s="10"/>
      <c r="G370" s="10"/>
      <c r="H370" s="11"/>
      <c r="I370" s="124"/>
      <c r="J370" s="124"/>
      <c r="K370" s="124"/>
      <c r="L370" s="124"/>
      <c r="M370" s="124"/>
      <c r="N370" s="124"/>
      <c r="O370" s="124"/>
      <c r="P370" s="124"/>
      <c r="Q370" s="135"/>
      <c r="R370" s="10"/>
      <c r="S370" s="10"/>
      <c r="T370" s="10"/>
      <c r="U370" s="10"/>
      <c r="V370" s="10"/>
      <c r="W370" s="10"/>
      <c r="X370" s="124"/>
      <c r="Y370" s="124"/>
      <c r="Z370" s="124"/>
      <c r="AA370" s="124"/>
      <c r="AB370" s="124"/>
    </row>
    <row r="371" spans="2:28" ht="16.149999999999999" customHeight="1">
      <c r="B371" s="3"/>
      <c r="C371" s="10"/>
      <c r="D371" s="10"/>
      <c r="E371" s="10"/>
      <c r="F371" s="10"/>
      <c r="G371" s="10"/>
      <c r="H371" s="11"/>
      <c r="I371" s="124"/>
      <c r="J371" s="124"/>
      <c r="K371" s="124"/>
      <c r="L371" s="124"/>
      <c r="M371" s="124"/>
      <c r="N371" s="124"/>
      <c r="O371" s="124"/>
      <c r="P371" s="124"/>
      <c r="Q371" s="135"/>
      <c r="R371" s="10"/>
      <c r="S371" s="10"/>
      <c r="T371" s="10"/>
      <c r="U371" s="10"/>
      <c r="V371" s="10"/>
      <c r="W371" s="10"/>
      <c r="X371" s="124"/>
      <c r="Y371" s="124"/>
      <c r="Z371" s="124"/>
      <c r="AA371" s="124"/>
      <c r="AB371" s="124"/>
    </row>
    <row r="372" spans="2:28" ht="16.149999999999999" customHeight="1">
      <c r="B372" s="3"/>
      <c r="C372" s="10"/>
      <c r="D372" s="10"/>
      <c r="E372" s="10"/>
      <c r="F372" s="10"/>
      <c r="G372" s="10"/>
      <c r="H372" s="11"/>
      <c r="I372" s="124"/>
      <c r="J372" s="124"/>
      <c r="K372" s="124"/>
      <c r="L372" s="124"/>
      <c r="M372" s="124"/>
      <c r="N372" s="124"/>
      <c r="O372" s="124"/>
      <c r="P372" s="124"/>
      <c r="Q372" s="135"/>
      <c r="R372" s="10"/>
      <c r="S372" s="10"/>
      <c r="T372" s="10"/>
      <c r="U372" s="10"/>
      <c r="V372" s="10"/>
      <c r="W372" s="10"/>
      <c r="X372" s="124"/>
      <c r="Y372" s="124"/>
      <c r="Z372" s="124"/>
      <c r="AA372" s="124"/>
      <c r="AB372" s="124"/>
    </row>
    <row r="373" spans="2:28" ht="16.149999999999999" customHeight="1">
      <c r="B373" s="3"/>
      <c r="C373" s="10"/>
      <c r="D373" s="10"/>
      <c r="E373" s="10"/>
      <c r="F373" s="10"/>
      <c r="G373" s="10"/>
      <c r="H373" s="11"/>
      <c r="I373" s="124"/>
      <c r="J373" s="124"/>
      <c r="K373" s="124"/>
      <c r="L373" s="124"/>
      <c r="M373" s="124"/>
      <c r="N373" s="124"/>
      <c r="O373" s="124"/>
      <c r="P373" s="124"/>
      <c r="Q373" s="135"/>
      <c r="R373" s="10"/>
      <c r="S373" s="10"/>
      <c r="T373" s="10"/>
      <c r="U373" s="10"/>
      <c r="V373" s="10"/>
      <c r="W373" s="10"/>
      <c r="X373" s="124"/>
      <c r="Y373" s="124"/>
      <c r="Z373" s="124"/>
      <c r="AA373" s="124"/>
      <c r="AB373" s="124"/>
    </row>
    <row r="374" spans="2:28" ht="16.149999999999999" customHeight="1">
      <c r="B374" s="3"/>
      <c r="C374" s="10"/>
      <c r="D374" s="10"/>
      <c r="E374" s="10"/>
      <c r="F374" s="10"/>
      <c r="G374" s="10"/>
      <c r="H374" s="11"/>
      <c r="I374" s="124"/>
      <c r="J374" s="124"/>
      <c r="K374" s="124"/>
      <c r="L374" s="124"/>
      <c r="M374" s="124"/>
      <c r="N374" s="124"/>
      <c r="O374" s="124"/>
      <c r="P374" s="124"/>
      <c r="Q374" s="135"/>
      <c r="R374" s="10"/>
      <c r="S374" s="10"/>
      <c r="T374" s="10"/>
      <c r="U374" s="10"/>
      <c r="V374" s="10"/>
      <c r="W374" s="10"/>
      <c r="X374" s="124"/>
      <c r="Y374" s="124"/>
      <c r="Z374" s="124"/>
      <c r="AA374" s="124"/>
      <c r="AB374" s="124"/>
    </row>
    <row r="375" spans="2:28" ht="16.149999999999999" customHeight="1">
      <c r="B375" s="3"/>
      <c r="C375" s="10"/>
      <c r="D375" s="10"/>
      <c r="E375" s="10"/>
      <c r="F375" s="10"/>
      <c r="G375" s="10"/>
      <c r="H375" s="11"/>
      <c r="I375" s="124"/>
      <c r="J375" s="124"/>
      <c r="K375" s="124"/>
      <c r="L375" s="124"/>
      <c r="M375" s="124"/>
      <c r="N375" s="124"/>
      <c r="O375" s="124"/>
      <c r="P375" s="124"/>
      <c r="Q375" s="135"/>
      <c r="R375" s="10"/>
      <c r="S375" s="10"/>
      <c r="T375" s="10"/>
      <c r="U375" s="10"/>
      <c r="V375" s="10"/>
      <c r="W375" s="10"/>
      <c r="X375" s="124"/>
      <c r="Y375" s="124"/>
      <c r="Z375" s="124"/>
      <c r="AA375" s="124"/>
      <c r="AB375" s="124"/>
    </row>
    <row r="376" spans="2:28" ht="16.149999999999999" customHeight="1">
      <c r="B376" s="3"/>
      <c r="C376" s="10"/>
      <c r="D376" s="10"/>
      <c r="E376" s="10"/>
      <c r="F376" s="10"/>
      <c r="G376" s="10"/>
      <c r="H376" s="11"/>
      <c r="I376" s="124"/>
      <c r="J376" s="124"/>
      <c r="K376" s="124"/>
      <c r="L376" s="124"/>
      <c r="M376" s="124"/>
      <c r="N376" s="124"/>
      <c r="O376" s="124"/>
      <c r="P376" s="124"/>
      <c r="Q376" s="135"/>
      <c r="R376" s="10"/>
      <c r="S376" s="10"/>
      <c r="T376" s="10"/>
      <c r="U376" s="10"/>
      <c r="V376" s="10"/>
      <c r="W376" s="10"/>
      <c r="X376" s="124"/>
      <c r="Y376" s="124"/>
      <c r="Z376" s="124"/>
      <c r="AA376" s="124"/>
      <c r="AB376" s="124"/>
    </row>
    <row r="377" spans="2:28" ht="16.149999999999999" customHeight="1">
      <c r="B377" s="3"/>
      <c r="C377" s="10"/>
      <c r="D377" s="10"/>
      <c r="E377" s="10"/>
      <c r="F377" s="10"/>
      <c r="G377" s="10"/>
      <c r="H377" s="11"/>
      <c r="I377" s="124"/>
      <c r="J377" s="124"/>
      <c r="K377" s="124"/>
      <c r="L377" s="124"/>
      <c r="M377" s="124"/>
      <c r="N377" s="124"/>
      <c r="O377" s="124"/>
      <c r="P377" s="124"/>
      <c r="Q377" s="135"/>
      <c r="R377" s="10"/>
      <c r="S377" s="10"/>
      <c r="T377" s="10"/>
      <c r="U377" s="10"/>
      <c r="V377" s="10"/>
      <c r="W377" s="10"/>
      <c r="X377" s="124"/>
      <c r="Y377" s="124"/>
      <c r="Z377" s="124"/>
      <c r="AA377" s="124"/>
      <c r="AB377" s="124"/>
    </row>
    <row r="378" spans="2:28" ht="16.149999999999999" customHeight="1">
      <c r="B378" s="3"/>
      <c r="C378" s="10"/>
      <c r="D378" s="10"/>
      <c r="E378" s="10"/>
      <c r="F378" s="10"/>
      <c r="G378" s="10"/>
      <c r="H378" s="11"/>
      <c r="I378" s="124"/>
      <c r="J378" s="124"/>
      <c r="K378" s="124"/>
      <c r="L378" s="124"/>
      <c r="M378" s="124"/>
      <c r="N378" s="124"/>
      <c r="O378" s="124"/>
      <c r="P378" s="124"/>
      <c r="Q378" s="135"/>
      <c r="R378" s="10"/>
      <c r="S378" s="10"/>
      <c r="T378" s="10"/>
      <c r="U378" s="10"/>
      <c r="V378" s="10"/>
      <c r="W378" s="10"/>
      <c r="X378" s="124"/>
      <c r="Y378" s="124"/>
      <c r="Z378" s="124"/>
      <c r="AA378" s="124"/>
      <c r="AB378" s="124"/>
    </row>
    <row r="379" spans="2:28" ht="16.149999999999999" customHeight="1">
      <c r="B379" s="3"/>
      <c r="C379" s="10"/>
      <c r="D379" s="10"/>
      <c r="E379" s="10"/>
      <c r="F379" s="10"/>
      <c r="G379" s="10"/>
      <c r="H379" s="11"/>
      <c r="I379" s="124"/>
      <c r="J379" s="124"/>
      <c r="K379" s="124"/>
      <c r="L379" s="124"/>
      <c r="M379" s="124"/>
      <c r="N379" s="124"/>
      <c r="O379" s="124"/>
      <c r="P379" s="124"/>
      <c r="Q379" s="135"/>
      <c r="R379" s="10"/>
      <c r="S379" s="10"/>
      <c r="T379" s="10"/>
      <c r="U379" s="10"/>
      <c r="V379" s="10"/>
      <c r="W379" s="10"/>
      <c r="X379" s="124"/>
      <c r="Y379" s="124"/>
      <c r="Z379" s="124"/>
      <c r="AA379" s="124"/>
      <c r="AB379" s="124"/>
    </row>
    <row r="380" spans="2:28" ht="16.149999999999999" customHeight="1">
      <c r="B380" s="3"/>
      <c r="C380" s="10"/>
      <c r="D380" s="10"/>
      <c r="E380" s="10"/>
      <c r="F380" s="10"/>
      <c r="G380" s="10"/>
      <c r="H380" s="11"/>
      <c r="I380" s="124"/>
      <c r="J380" s="124"/>
      <c r="K380" s="124"/>
      <c r="L380" s="124"/>
      <c r="M380" s="124"/>
      <c r="N380" s="124"/>
      <c r="O380" s="124"/>
      <c r="P380" s="124"/>
      <c r="Q380" s="135"/>
      <c r="R380" s="10"/>
      <c r="S380" s="10"/>
      <c r="T380" s="10"/>
      <c r="U380" s="10"/>
      <c r="V380" s="10"/>
      <c r="W380" s="10"/>
      <c r="X380" s="124"/>
      <c r="Y380" s="124"/>
      <c r="Z380" s="124"/>
      <c r="AA380" s="124"/>
      <c r="AB380" s="124"/>
    </row>
    <row r="381" spans="2:28" ht="16.149999999999999" customHeight="1">
      <c r="B381" s="3"/>
      <c r="C381" s="10"/>
      <c r="D381" s="10"/>
      <c r="E381" s="10"/>
      <c r="F381" s="10"/>
      <c r="G381" s="10"/>
      <c r="H381" s="11"/>
      <c r="I381" s="124"/>
      <c r="J381" s="124"/>
      <c r="K381" s="124"/>
      <c r="L381" s="124"/>
      <c r="M381" s="124"/>
      <c r="N381" s="124"/>
      <c r="O381" s="124"/>
      <c r="P381" s="124"/>
      <c r="Q381" s="135"/>
      <c r="R381" s="10"/>
      <c r="S381" s="10"/>
      <c r="T381" s="10"/>
      <c r="U381" s="10"/>
      <c r="V381" s="10"/>
      <c r="W381" s="10"/>
      <c r="X381" s="124"/>
      <c r="Y381" s="124"/>
      <c r="Z381" s="124"/>
      <c r="AA381" s="124"/>
      <c r="AB381" s="124"/>
    </row>
    <row r="382" spans="2:28" ht="16.149999999999999" customHeight="1">
      <c r="B382" s="3"/>
      <c r="C382" s="10"/>
      <c r="D382" s="10"/>
      <c r="E382" s="10"/>
      <c r="F382" s="10"/>
      <c r="G382" s="10"/>
      <c r="H382" s="11"/>
      <c r="I382" s="124"/>
      <c r="J382" s="124"/>
      <c r="K382" s="124"/>
      <c r="L382" s="124"/>
      <c r="M382" s="124"/>
      <c r="N382" s="124"/>
      <c r="O382" s="124"/>
      <c r="P382" s="124"/>
      <c r="Q382" s="135"/>
      <c r="R382" s="10"/>
      <c r="S382" s="10"/>
      <c r="T382" s="10"/>
      <c r="U382" s="10"/>
      <c r="V382" s="10"/>
      <c r="W382" s="10"/>
      <c r="X382" s="124"/>
      <c r="Y382" s="124"/>
      <c r="Z382" s="124"/>
      <c r="AA382" s="124"/>
      <c r="AB382" s="124"/>
    </row>
    <row r="383" spans="2:28" ht="16.149999999999999" customHeight="1">
      <c r="B383" s="3"/>
      <c r="C383" s="13" t="s">
        <v>405</v>
      </c>
      <c r="D383" s="10"/>
      <c r="E383" s="10"/>
      <c r="F383" s="10"/>
      <c r="G383" s="10"/>
      <c r="H383" s="11"/>
      <c r="I383" s="124"/>
      <c r="J383" s="124"/>
      <c r="K383" s="124"/>
      <c r="L383" s="124"/>
      <c r="M383" s="124"/>
      <c r="N383" s="124"/>
      <c r="O383" s="124"/>
      <c r="P383" s="124"/>
      <c r="Q383" s="135"/>
      <c r="R383" s="10"/>
      <c r="S383" s="10"/>
      <c r="T383" s="10"/>
      <c r="U383" s="10"/>
      <c r="V383" s="10"/>
      <c r="W383" s="10"/>
      <c r="X383" s="124"/>
      <c r="Y383" s="124"/>
      <c r="Z383" s="124"/>
      <c r="AA383" s="124"/>
      <c r="AB383" s="124"/>
    </row>
    <row r="384" spans="2:28" ht="16.149999999999999" customHeight="1">
      <c r="B384" s="3"/>
      <c r="C384" s="11"/>
      <c r="D384" s="11" t="s">
        <v>567</v>
      </c>
      <c r="E384" s="11"/>
      <c r="F384" s="11"/>
      <c r="G384" s="124"/>
      <c r="H384" s="11"/>
      <c r="I384" s="11"/>
      <c r="J384" s="11"/>
      <c r="K384" s="11"/>
      <c r="L384" s="11"/>
      <c r="M384" s="11"/>
      <c r="N384" s="11"/>
      <c r="O384" s="11"/>
      <c r="P384" s="11"/>
      <c r="Q384" s="124"/>
      <c r="R384" s="124"/>
      <c r="S384" s="11"/>
      <c r="T384" s="11"/>
      <c r="U384" s="11"/>
      <c r="V384" s="10"/>
      <c r="W384" s="10"/>
      <c r="X384" s="124"/>
      <c r="Y384" s="124"/>
      <c r="Z384" s="124"/>
      <c r="AA384" s="124"/>
      <c r="AB384" s="124"/>
    </row>
    <row r="385" spans="2:28" ht="16.149999999999999" customHeight="1">
      <c r="B385" s="3"/>
      <c r="C385" s="11"/>
      <c r="D385" s="11"/>
      <c r="E385" s="11" t="s">
        <v>568</v>
      </c>
      <c r="F385" s="11"/>
      <c r="G385" s="124"/>
      <c r="H385" s="11"/>
      <c r="I385" s="11"/>
      <c r="J385" s="11"/>
      <c r="K385" s="11"/>
      <c r="L385" s="11"/>
      <c r="M385" s="11"/>
      <c r="N385" s="11"/>
      <c r="O385" s="11"/>
      <c r="P385" s="11"/>
      <c r="Q385" s="124"/>
      <c r="R385" s="124"/>
      <c r="S385" s="11"/>
      <c r="T385" s="11"/>
      <c r="U385" s="11"/>
      <c r="V385" s="10"/>
      <c r="W385" s="10"/>
      <c r="X385" s="124"/>
      <c r="Y385" s="124"/>
      <c r="Z385" s="124"/>
      <c r="AA385" s="124"/>
      <c r="AB385" s="124"/>
    </row>
    <row r="386" spans="2:28" ht="16.149999999999999" customHeight="1">
      <c r="B386" s="3"/>
      <c r="C386" s="11"/>
      <c r="D386" s="11"/>
      <c r="E386" s="275" t="s">
        <v>569</v>
      </c>
      <c r="F386" s="275"/>
      <c r="G386" s="275" t="s">
        <v>123</v>
      </c>
      <c r="H386" s="231"/>
      <c r="I386" s="231"/>
      <c r="J386" s="231"/>
      <c r="K386" s="231"/>
      <c r="L386" s="275" t="s">
        <v>123</v>
      </c>
      <c r="M386" s="365">
        <v>0.3</v>
      </c>
      <c r="N386" s="365"/>
      <c r="O386" s="275" t="s">
        <v>500</v>
      </c>
      <c r="P386" s="351" t="s">
        <v>97</v>
      </c>
      <c r="Q386" s="275">
        <v>27</v>
      </c>
      <c r="R386" s="275"/>
      <c r="S386" s="275"/>
      <c r="T386" s="275"/>
      <c r="U386" s="275" t="s">
        <v>570</v>
      </c>
      <c r="V386" s="275" t="s">
        <v>500</v>
      </c>
      <c r="W386" s="351">
        <v>2.5132741228718345</v>
      </c>
      <c r="X386" s="351"/>
      <c r="Y386" s="351"/>
      <c r="Z386" s="351"/>
      <c r="AA386" s="124"/>
      <c r="AB386" s="124"/>
    </row>
    <row r="387" spans="2:28" ht="16.149999999999999" customHeight="1">
      <c r="B387" s="3"/>
      <c r="C387" s="11"/>
      <c r="D387" s="11"/>
      <c r="E387" s="275"/>
      <c r="F387" s="275"/>
      <c r="G387" s="275"/>
      <c r="H387" s="231"/>
      <c r="I387" s="231"/>
      <c r="J387" s="231"/>
      <c r="K387" s="231"/>
      <c r="L387" s="275"/>
      <c r="M387" s="365"/>
      <c r="N387" s="365"/>
      <c r="O387" s="275"/>
      <c r="P387" s="351"/>
      <c r="Q387" s="275"/>
      <c r="R387" s="275"/>
      <c r="S387" s="275"/>
      <c r="T387" s="275"/>
      <c r="U387" s="275"/>
      <c r="V387" s="275"/>
      <c r="W387" s="351"/>
      <c r="X387" s="351"/>
      <c r="Y387" s="351"/>
      <c r="Z387" s="351"/>
      <c r="AA387" s="124"/>
      <c r="AB387" s="124"/>
    </row>
    <row r="388" spans="2:28" ht="16.149999999999999" customHeight="1">
      <c r="B388" s="3"/>
      <c r="C388" s="11"/>
      <c r="D388" s="11"/>
      <c r="E388" s="124"/>
      <c r="F388" s="124"/>
      <c r="G388" s="275" t="s">
        <v>123</v>
      </c>
      <c r="H388" s="351">
        <v>3917.8066267459099</v>
      </c>
      <c r="I388" s="351"/>
      <c r="J388" s="351"/>
      <c r="K388" s="351"/>
      <c r="L388" s="275" t="s">
        <v>29</v>
      </c>
      <c r="M388" s="14"/>
      <c r="N388" s="14"/>
      <c r="O388" s="14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24"/>
      <c r="AA388" s="124"/>
      <c r="AB388" s="124"/>
    </row>
    <row r="389" spans="2:28" ht="16.149999999999999" customHeight="1">
      <c r="B389" s="3"/>
      <c r="C389" s="11"/>
      <c r="D389" s="11"/>
      <c r="E389" s="124"/>
      <c r="F389" s="124"/>
      <c r="G389" s="275"/>
      <c r="H389" s="351"/>
      <c r="I389" s="351"/>
      <c r="J389" s="351"/>
      <c r="K389" s="351"/>
      <c r="L389" s="275"/>
      <c r="M389" s="14"/>
      <c r="N389" s="14"/>
      <c r="O389" s="14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24"/>
      <c r="AA389" s="124"/>
      <c r="AB389" s="124"/>
    </row>
    <row r="390" spans="2:28" ht="16.149999999999999" customHeight="1">
      <c r="B390" s="3"/>
      <c r="C390" s="11"/>
      <c r="D390" s="11"/>
      <c r="E390" s="275" t="s">
        <v>571</v>
      </c>
      <c r="F390" s="275"/>
      <c r="G390" s="124" t="s">
        <v>123</v>
      </c>
      <c r="H390" s="365">
        <v>0.3</v>
      </c>
      <c r="I390" s="365"/>
      <c r="J390" s="365"/>
      <c r="K390" s="365"/>
      <c r="L390" s="11"/>
      <c r="M390" s="11"/>
      <c r="N390" s="11"/>
      <c r="O390" s="11"/>
      <c r="P390" s="11"/>
      <c r="Q390" s="124"/>
      <c r="R390" s="124"/>
      <c r="S390" s="11"/>
      <c r="T390" s="11"/>
      <c r="U390" s="11"/>
      <c r="V390" s="10"/>
      <c r="W390" s="10"/>
      <c r="X390" s="124"/>
      <c r="Y390" s="124"/>
      <c r="Z390" s="124"/>
      <c r="AA390" s="124"/>
      <c r="AB390" s="124"/>
    </row>
    <row r="391" spans="2:28" ht="16.149999999999999" customHeight="1">
      <c r="B391" s="3"/>
      <c r="C391" s="11"/>
      <c r="D391" s="11"/>
      <c r="E391" s="275" t="s">
        <v>354</v>
      </c>
      <c r="F391" s="275"/>
      <c r="G391" s="124" t="s">
        <v>123</v>
      </c>
      <c r="H391" s="351">
        <v>27</v>
      </c>
      <c r="I391" s="351"/>
      <c r="J391" s="351"/>
      <c r="K391" s="351"/>
      <c r="L391" s="11" t="s">
        <v>572</v>
      </c>
      <c r="M391" s="11"/>
      <c r="N391" s="11"/>
      <c r="O391" s="11"/>
      <c r="P391" s="11"/>
      <c r="Q391" s="124"/>
      <c r="R391" s="124"/>
      <c r="S391" s="11"/>
      <c r="T391" s="11"/>
      <c r="U391" s="11"/>
      <c r="V391" s="10"/>
      <c r="W391" s="10"/>
      <c r="X391" s="124"/>
      <c r="Y391" s="124"/>
      <c r="Z391" s="124"/>
      <c r="AA391" s="124"/>
      <c r="AB391" s="124"/>
    </row>
    <row r="392" spans="2:28" ht="16.149999999999999" customHeight="1">
      <c r="B392" s="3"/>
      <c r="C392" s="11"/>
      <c r="D392" s="11"/>
      <c r="E392" s="275" t="s">
        <v>573</v>
      </c>
      <c r="F392" s="275"/>
      <c r="G392" s="124" t="s">
        <v>123</v>
      </c>
      <c r="H392" s="351">
        <v>3.1415926535897927</v>
      </c>
      <c r="I392" s="351"/>
      <c r="J392" s="351"/>
      <c r="K392" s="351"/>
      <c r="L392" s="11" t="s">
        <v>574</v>
      </c>
      <c r="M392" s="11"/>
      <c r="N392" s="11"/>
      <c r="O392" s="11"/>
      <c r="P392" s="11"/>
      <c r="Q392" s="124"/>
      <c r="R392" s="124"/>
      <c r="S392" s="11"/>
      <c r="T392" s="11"/>
      <c r="U392" s="11"/>
      <c r="V392" s="10"/>
      <c r="W392" s="10"/>
      <c r="X392" s="124"/>
      <c r="Y392" s="124"/>
      <c r="Z392" s="124"/>
      <c r="AA392" s="124"/>
      <c r="AB392" s="124"/>
    </row>
    <row r="393" spans="2:28" ht="16.149999999999999" customHeight="1">
      <c r="B393" s="3"/>
      <c r="C393" s="11"/>
      <c r="D393" s="11"/>
      <c r="E393" s="275" t="s">
        <v>575</v>
      </c>
      <c r="F393" s="275"/>
      <c r="G393" s="124" t="s">
        <v>123</v>
      </c>
      <c r="H393" s="351">
        <v>2.5132741228718345</v>
      </c>
      <c r="I393" s="351"/>
      <c r="J393" s="351"/>
      <c r="K393" s="351"/>
      <c r="L393" s="11" t="s">
        <v>574</v>
      </c>
      <c r="M393" s="11" t="s">
        <v>576</v>
      </c>
      <c r="N393" s="11"/>
      <c r="O393" s="11"/>
      <c r="P393" s="11"/>
      <c r="Q393" s="124"/>
      <c r="R393" s="124"/>
      <c r="S393" s="11"/>
      <c r="T393" s="11"/>
      <c r="U393" s="11"/>
      <c r="V393" s="10"/>
      <c r="W393" s="10"/>
      <c r="X393" s="124"/>
      <c r="Y393" s="124"/>
      <c r="Z393" s="124"/>
      <c r="AA393" s="124"/>
      <c r="AB393" s="124"/>
    </row>
    <row r="394" spans="2:28" ht="16.149999999999999" customHeight="1">
      <c r="B394" s="3"/>
      <c r="C394" s="11"/>
      <c r="D394" s="11"/>
      <c r="E394" s="11" t="s">
        <v>577</v>
      </c>
      <c r="F394" s="11"/>
      <c r="G394" s="124"/>
      <c r="H394" s="11"/>
      <c r="I394" s="11"/>
      <c r="J394" s="11"/>
      <c r="K394" s="11"/>
      <c r="L394" s="11"/>
      <c r="M394" s="11"/>
      <c r="N394" s="11"/>
      <c r="O394" s="1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24"/>
      <c r="AA394" s="124"/>
      <c r="AB394" s="124"/>
    </row>
    <row r="395" spans="2:28" ht="16.149999999999999" customHeight="1">
      <c r="B395" s="3"/>
      <c r="C395" s="11"/>
      <c r="D395" s="11"/>
      <c r="E395" s="275" t="s">
        <v>569</v>
      </c>
      <c r="F395" s="275"/>
      <c r="G395" s="124" t="s">
        <v>123</v>
      </c>
      <c r="H395" s="365">
        <v>0</v>
      </c>
      <c r="I395" s="365"/>
      <c r="J395" s="365"/>
      <c r="K395" s="365"/>
      <c r="L395" s="11" t="s">
        <v>29</v>
      </c>
      <c r="M395" s="11"/>
      <c r="N395" s="11"/>
      <c r="O395" s="11"/>
      <c r="P395" s="11"/>
      <c r="Q395" s="124"/>
      <c r="R395" s="124"/>
      <c r="S395" s="11"/>
      <c r="T395" s="11"/>
      <c r="U395" s="11"/>
      <c r="V395" s="10"/>
      <c r="W395" s="10"/>
      <c r="X395" s="124"/>
      <c r="Y395" s="124"/>
      <c r="Z395" s="124"/>
      <c r="AA395" s="124"/>
      <c r="AB395" s="124"/>
    </row>
    <row r="396" spans="2:28" ht="16.149999999999999" customHeight="1">
      <c r="B396" s="3"/>
      <c r="C396" s="11"/>
      <c r="D396" s="11"/>
      <c r="E396" s="275" t="s">
        <v>571</v>
      </c>
      <c r="F396" s="275"/>
      <c r="G396" s="124" t="s">
        <v>123</v>
      </c>
      <c r="H396" s="365">
        <v>0</v>
      </c>
      <c r="I396" s="365"/>
      <c r="J396" s="365"/>
      <c r="K396" s="365"/>
      <c r="L396" s="11"/>
      <c r="M396" s="11"/>
      <c r="N396" s="11"/>
      <c r="O396" s="11"/>
      <c r="P396" s="11"/>
      <c r="Q396" s="124"/>
      <c r="R396" s="124"/>
      <c r="S396" s="11"/>
      <c r="T396" s="11"/>
      <c r="U396" s="11"/>
      <c r="V396" s="10"/>
      <c r="W396" s="10"/>
      <c r="X396" s="124"/>
      <c r="Y396" s="124"/>
      <c r="Z396" s="124"/>
      <c r="AA396" s="124"/>
      <c r="AB396" s="124"/>
    </row>
    <row r="397" spans="2:28" ht="16.149999999999999" customHeight="1">
      <c r="B397" s="3"/>
      <c r="C397" s="11"/>
      <c r="D397" s="11"/>
      <c r="E397" s="11" t="s">
        <v>578</v>
      </c>
      <c r="F397" s="11"/>
      <c r="G397" s="124"/>
      <c r="H397" s="11"/>
      <c r="I397" s="11"/>
      <c r="J397" s="11"/>
      <c r="K397" s="11"/>
      <c r="L397" s="11"/>
      <c r="M397" s="11"/>
      <c r="N397" s="11"/>
      <c r="O397" s="11"/>
      <c r="P397" s="11"/>
      <c r="Q397" s="124"/>
      <c r="R397" s="1"/>
      <c r="S397" s="1"/>
      <c r="T397" s="1"/>
      <c r="U397" s="1"/>
      <c r="V397" s="10"/>
      <c r="W397" s="10"/>
      <c r="X397" s="124"/>
      <c r="Y397" s="124"/>
      <c r="Z397" s="124"/>
      <c r="AA397" s="124"/>
      <c r="AB397" s="124"/>
    </row>
    <row r="398" spans="2:28" ht="16.149999999999999" customHeight="1">
      <c r="B398" s="3"/>
      <c r="C398" s="11"/>
      <c r="D398" s="11"/>
      <c r="E398" s="11"/>
      <c r="F398" s="11" t="s">
        <v>579</v>
      </c>
      <c r="G398" s="11"/>
      <c r="H398" s="11"/>
      <c r="I398" s="11"/>
      <c r="J398" s="11"/>
      <c r="K398" s="275" t="s">
        <v>580</v>
      </c>
      <c r="L398" s="275"/>
      <c r="M398" s="275"/>
      <c r="N398" s="22" t="s">
        <v>117</v>
      </c>
      <c r="O398" s="1">
        <v>2</v>
      </c>
      <c r="P398" s="120" t="s">
        <v>478</v>
      </c>
      <c r="Q398" s="351">
        <v>3.7466380351509433E-2</v>
      </c>
      <c r="R398" s="351"/>
      <c r="S398" s="351"/>
      <c r="T398" s="351"/>
      <c r="U398" s="22" t="s">
        <v>117</v>
      </c>
      <c r="V398" s="351">
        <v>7.4932760703018866E-2</v>
      </c>
      <c r="W398" s="351"/>
      <c r="X398" s="351"/>
      <c r="Y398" s="351"/>
      <c r="Z398" s="124" t="s">
        <v>13</v>
      </c>
      <c r="AA398" s="1"/>
      <c r="AB398" s="124"/>
    </row>
    <row r="399" spans="2:28" ht="16.149999999999999" customHeight="1">
      <c r="B399" s="3"/>
      <c r="C399" s="11"/>
      <c r="D399" s="11"/>
      <c r="E399" s="11"/>
      <c r="F399" s="11" t="s">
        <v>581</v>
      </c>
      <c r="G399" s="11"/>
      <c r="H399" s="11"/>
      <c r="I399" s="11"/>
      <c r="J399" s="11"/>
      <c r="K399" s="275" t="s">
        <v>580</v>
      </c>
      <c r="L399" s="275"/>
      <c r="M399" s="275"/>
      <c r="N399" s="22" t="s">
        <v>117</v>
      </c>
      <c r="O399" s="1">
        <v>5</v>
      </c>
      <c r="P399" s="120" t="s">
        <v>478</v>
      </c>
      <c r="Q399" s="351">
        <v>3.7466380351509433E-2</v>
      </c>
      <c r="R399" s="351"/>
      <c r="S399" s="351"/>
      <c r="T399" s="351"/>
      <c r="U399" s="22" t="s">
        <v>117</v>
      </c>
      <c r="V399" s="351">
        <v>0.18733190175754716</v>
      </c>
      <c r="W399" s="351"/>
      <c r="X399" s="351"/>
      <c r="Y399" s="351"/>
      <c r="Z399" s="124" t="s">
        <v>13</v>
      </c>
      <c r="AA399" s="1"/>
      <c r="AB399" s="124"/>
    </row>
    <row r="401" spans="2:28" ht="16.149999999999999" customHeight="1">
      <c r="B401" s="3"/>
      <c r="C401" s="1"/>
      <c r="D401" s="11" t="s">
        <v>582</v>
      </c>
      <c r="E401" s="11"/>
      <c r="F401" s="11"/>
      <c r="G401" s="124"/>
      <c r="H401" s="11"/>
      <c r="I401" s="11"/>
      <c r="J401" s="11"/>
      <c r="K401" s="11"/>
      <c r="L401" s="1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</row>
    <row r="402" spans="2:28" ht="16.149999999999999" customHeight="1">
      <c r="B402" s="3"/>
      <c r="C402" s="11"/>
      <c r="D402" s="11"/>
      <c r="E402" s="275" t="s">
        <v>583</v>
      </c>
      <c r="F402" s="275"/>
      <c r="G402" s="275" t="s">
        <v>123</v>
      </c>
      <c r="H402" s="623" t="s">
        <v>584</v>
      </c>
      <c r="I402" s="231" t="s">
        <v>500</v>
      </c>
      <c r="J402" s="362" t="s">
        <v>585</v>
      </c>
      <c r="K402" s="362"/>
      <c r="L402" s="362"/>
      <c r="M402" s="362"/>
      <c r="N402" s="1"/>
      <c r="O402" s="1"/>
      <c r="P402" s="1"/>
      <c r="Q402" s="1"/>
      <c r="R402" s="1"/>
      <c r="S402" s="1"/>
      <c r="T402" s="1"/>
      <c r="U402" s="1"/>
      <c r="V402" s="10"/>
      <c r="W402" s="10"/>
      <c r="X402" s="124"/>
      <c r="Y402" s="124"/>
      <c r="Z402" s="124"/>
      <c r="AA402" s="124"/>
      <c r="AB402" s="124"/>
    </row>
    <row r="403" spans="2:28" ht="16.149999999999999" customHeight="1">
      <c r="B403" s="3"/>
      <c r="C403" s="11"/>
      <c r="D403" s="11"/>
      <c r="E403" s="275"/>
      <c r="F403" s="275"/>
      <c r="G403" s="275"/>
      <c r="H403" s="124">
        <v>2</v>
      </c>
      <c r="I403" s="231"/>
      <c r="J403" s="624" t="s">
        <v>586</v>
      </c>
      <c r="K403" s="624"/>
      <c r="L403" s="624"/>
      <c r="M403" s="624"/>
      <c r="N403" s="1"/>
      <c r="O403" s="1"/>
      <c r="P403" s="1"/>
      <c r="Q403" s="1"/>
      <c r="R403" s="1"/>
      <c r="S403" s="1"/>
      <c r="T403" s="1"/>
      <c r="U403" s="1"/>
      <c r="V403" s="10"/>
      <c r="W403" s="10"/>
      <c r="X403" s="124"/>
      <c r="Y403" s="124"/>
      <c r="Z403" s="124"/>
      <c r="AA403" s="124"/>
      <c r="AB403" s="124"/>
    </row>
    <row r="404" spans="2:28" ht="16.149999999999999" customHeight="1">
      <c r="B404" s="3"/>
      <c r="C404" s="11"/>
      <c r="D404" s="11"/>
      <c r="E404" s="124"/>
      <c r="F404" s="124"/>
      <c r="G404" s="275" t="s">
        <v>123</v>
      </c>
      <c r="H404" s="623" t="s">
        <v>584</v>
      </c>
      <c r="I404" s="231" t="s">
        <v>500</v>
      </c>
      <c r="J404" s="625">
        <v>198.6</v>
      </c>
      <c r="K404" s="625"/>
      <c r="L404" s="625"/>
      <c r="M404" s="625"/>
      <c r="N404" s="626" t="s">
        <v>478</v>
      </c>
      <c r="O404" s="625">
        <v>300</v>
      </c>
      <c r="P404" s="625"/>
      <c r="Q404" s="625"/>
      <c r="R404" s="625"/>
      <c r="S404" s="626" t="s">
        <v>478</v>
      </c>
      <c r="T404" s="625">
        <v>1844.5</v>
      </c>
      <c r="U404" s="625"/>
      <c r="V404" s="625"/>
      <c r="W404" s="625"/>
      <c r="X404" s="1"/>
      <c r="Y404" s="124"/>
      <c r="Z404" s="124"/>
      <c r="AA404" s="124"/>
      <c r="AB404" s="124"/>
    </row>
    <row r="405" spans="2:28" ht="16.149999999999999" customHeight="1">
      <c r="B405" s="3"/>
      <c r="C405" s="11"/>
      <c r="D405" s="11"/>
      <c r="E405" s="124"/>
      <c r="F405" s="124"/>
      <c r="G405" s="275"/>
      <c r="H405" s="124">
        <v>2</v>
      </c>
      <c r="I405" s="231"/>
      <c r="J405" s="618">
        <v>300</v>
      </c>
      <c r="K405" s="618"/>
      <c r="L405" s="618"/>
      <c r="M405" s="618"/>
      <c r="N405" s="618"/>
      <c r="O405" s="618"/>
      <c r="P405" s="618"/>
      <c r="Q405" s="618"/>
      <c r="R405" s="618"/>
      <c r="S405" s="618"/>
      <c r="T405" s="618"/>
      <c r="U405" s="618"/>
      <c r="V405" s="618"/>
      <c r="W405" s="618"/>
      <c r="X405" s="1"/>
      <c r="Y405" s="124"/>
      <c r="Z405" s="124"/>
      <c r="AA405" s="124"/>
      <c r="AB405" s="124"/>
    </row>
    <row r="406" spans="2:28" ht="16.149999999999999" customHeight="1">
      <c r="B406" s="3"/>
      <c r="C406" s="11"/>
      <c r="D406" s="11"/>
      <c r="E406" s="124"/>
      <c r="F406" s="124"/>
      <c r="G406" s="363" t="s">
        <v>123</v>
      </c>
      <c r="H406" s="362">
        <v>575.41049759995497</v>
      </c>
      <c r="I406" s="362"/>
      <c r="J406" s="362"/>
      <c r="K406" s="362"/>
      <c r="L406" s="363" t="s">
        <v>587</v>
      </c>
      <c r="M406" s="131"/>
      <c r="N406" s="131"/>
      <c r="O406" s="131"/>
      <c r="P406" s="131"/>
      <c r="Q406" s="131"/>
      <c r="R406" s="1"/>
      <c r="S406" s="1"/>
      <c r="T406" s="1"/>
      <c r="U406" s="1"/>
      <c r="V406" s="10"/>
      <c r="W406" s="10"/>
      <c r="X406" s="124"/>
      <c r="Y406" s="124"/>
      <c r="Z406" s="124"/>
      <c r="AA406" s="124"/>
      <c r="AB406" s="124"/>
    </row>
    <row r="407" spans="2:28" ht="16.149999999999999" customHeight="1">
      <c r="B407" s="3"/>
      <c r="C407" s="11"/>
      <c r="D407" s="11"/>
      <c r="E407" s="124"/>
      <c r="F407" s="124"/>
      <c r="G407" s="363"/>
      <c r="H407" s="362"/>
      <c r="I407" s="362"/>
      <c r="J407" s="362"/>
      <c r="K407" s="362"/>
      <c r="L407" s="363"/>
      <c r="M407" s="131"/>
      <c r="N407" s="131"/>
      <c r="O407" s="131"/>
      <c r="P407" s="131"/>
      <c r="Q407" s="131"/>
      <c r="R407" s="1"/>
      <c r="S407" s="1"/>
      <c r="T407" s="1"/>
      <c r="U407" s="1"/>
      <c r="V407" s="10"/>
      <c r="W407" s="10"/>
      <c r="X407" s="124"/>
      <c r="Y407" s="124"/>
      <c r="Z407" s="124"/>
      <c r="AA407" s="124"/>
      <c r="AB407" s="124"/>
    </row>
    <row r="408" spans="2:28" ht="16.149999999999999" customHeight="1">
      <c r="B408" s="3"/>
      <c r="C408" s="11"/>
      <c r="D408" s="11"/>
      <c r="E408" s="275" t="s">
        <v>588</v>
      </c>
      <c r="F408" s="275"/>
      <c r="G408" s="124" t="s">
        <v>123</v>
      </c>
      <c r="H408" s="351">
        <v>198.6</v>
      </c>
      <c r="I408" s="351"/>
      <c r="J408" s="351"/>
      <c r="K408" s="351"/>
      <c r="L408" s="11" t="s">
        <v>589</v>
      </c>
      <c r="M408" s="11"/>
      <c r="N408" s="11"/>
      <c r="O408" s="11"/>
      <c r="P408" s="11"/>
      <c r="Q408" s="124"/>
      <c r="R408" s="124"/>
      <c r="S408" s="11"/>
      <c r="T408" s="11"/>
      <c r="U408" s="11"/>
      <c r="V408" s="10"/>
      <c r="W408" s="10"/>
      <c r="X408" s="124"/>
      <c r="Y408" s="124"/>
      <c r="Z408" s="124"/>
      <c r="AA408" s="124"/>
      <c r="AB408" s="124"/>
    </row>
    <row r="409" spans="2:28" ht="16.149999999999999" customHeight="1">
      <c r="B409" s="3"/>
      <c r="C409" s="11"/>
      <c r="D409" s="11"/>
      <c r="E409" s="275" t="s">
        <v>590</v>
      </c>
      <c r="F409" s="275"/>
      <c r="G409" s="124" t="s">
        <v>123</v>
      </c>
      <c r="H409" s="351">
        <v>300</v>
      </c>
      <c r="I409" s="351"/>
      <c r="J409" s="351"/>
      <c r="K409" s="351"/>
      <c r="L409" s="11" t="s">
        <v>572</v>
      </c>
      <c r="M409" s="11"/>
      <c r="N409" s="11"/>
      <c r="O409" s="11"/>
      <c r="P409" s="11"/>
      <c r="Q409" s="124"/>
      <c r="R409" s="124"/>
      <c r="S409" s="11"/>
      <c r="T409" s="11"/>
      <c r="U409" s="11"/>
      <c r="V409" s="10"/>
      <c r="W409" s="10"/>
      <c r="X409" s="124"/>
      <c r="Y409" s="124"/>
      <c r="Z409" s="124"/>
      <c r="AA409" s="124"/>
      <c r="AB409" s="124"/>
    </row>
    <row r="410" spans="2:28" ht="16.149999999999999" customHeight="1">
      <c r="B410" s="3"/>
      <c r="C410" s="11"/>
      <c r="D410" s="11"/>
      <c r="E410" s="275" t="s">
        <v>591</v>
      </c>
      <c r="F410" s="275"/>
      <c r="G410" s="124" t="s">
        <v>123</v>
      </c>
      <c r="H410" s="351">
        <v>1844.5</v>
      </c>
      <c r="I410" s="351"/>
      <c r="J410" s="351"/>
      <c r="K410" s="351"/>
      <c r="L410" s="11" t="s">
        <v>479</v>
      </c>
      <c r="M410" s="11"/>
      <c r="N410" s="11"/>
      <c r="O410" s="11"/>
      <c r="P410" s="11"/>
      <c r="Q410" s="124"/>
      <c r="R410" s="124"/>
      <c r="S410" s="11"/>
      <c r="T410" s="11"/>
      <c r="U410" s="11"/>
      <c r="V410" s="10"/>
      <c r="W410" s="10"/>
      <c r="X410" s="124"/>
      <c r="Y410" s="124"/>
      <c r="Z410" s="124"/>
      <c r="AA410" s="124"/>
      <c r="AB410" s="124"/>
    </row>
    <row r="411" spans="2:28" ht="16.149999999999999" customHeight="1">
      <c r="B411" s="3"/>
      <c r="C411" s="11"/>
      <c r="D411" s="11"/>
      <c r="E411" s="275" t="s">
        <v>592</v>
      </c>
      <c r="F411" s="275"/>
      <c r="G411" s="124" t="s">
        <v>123</v>
      </c>
      <c r="H411" s="351">
        <v>300</v>
      </c>
      <c r="I411" s="351"/>
      <c r="J411" s="351"/>
      <c r="K411" s="351"/>
      <c r="L411" s="11" t="s">
        <v>479</v>
      </c>
      <c r="M411" s="11"/>
      <c r="N411" s="11"/>
      <c r="O411" s="11"/>
      <c r="P411" s="11"/>
      <c r="Q411" s="124"/>
      <c r="R411" s="124"/>
      <c r="S411" s="11"/>
      <c r="T411" s="11"/>
      <c r="U411" s="11"/>
      <c r="V411" s="10"/>
      <c r="W411" s="10"/>
      <c r="X411" s="124"/>
      <c r="Y411" s="124"/>
      <c r="Z411" s="124"/>
      <c r="AA411" s="124"/>
      <c r="AB411" s="124"/>
    </row>
    <row r="412" spans="2:28" ht="16.149999999999999" customHeight="1">
      <c r="B412" s="3"/>
      <c r="C412" s="11"/>
      <c r="D412" s="11"/>
      <c r="E412" s="124"/>
      <c r="F412" s="124"/>
      <c r="G412" s="124"/>
      <c r="H412" s="129"/>
      <c r="I412" s="129"/>
      <c r="J412" s="129"/>
      <c r="K412" s="129"/>
      <c r="L412" s="11"/>
      <c r="M412" s="11"/>
      <c r="N412" s="11"/>
      <c r="O412" s="11"/>
      <c r="P412" s="11"/>
      <c r="Q412" s="124"/>
      <c r="R412" s="124"/>
      <c r="S412" s="11"/>
      <c r="T412" s="11"/>
      <c r="U412" s="11"/>
      <c r="V412" s="10"/>
      <c r="W412" s="10"/>
      <c r="X412" s="124"/>
      <c r="Y412" s="124"/>
      <c r="Z412" s="124"/>
      <c r="AA412" s="124"/>
      <c r="AB412" s="124"/>
    </row>
    <row r="413" spans="2:28" ht="16.149999999999999" customHeight="1">
      <c r="B413" s="3"/>
      <c r="C413" s="11"/>
      <c r="D413" s="11" t="s">
        <v>593</v>
      </c>
      <c r="E413" s="124"/>
      <c r="F413" s="124"/>
      <c r="G413" s="124"/>
      <c r="H413" s="129"/>
      <c r="I413" s="129"/>
      <c r="J413" s="129"/>
      <c r="K413" s="129"/>
      <c r="L413" s="11"/>
      <c r="M413" s="11"/>
      <c r="N413" s="11"/>
      <c r="O413" s="1"/>
      <c r="P413" s="1"/>
      <c r="Q413" s="1"/>
      <c r="R413" s="1"/>
      <c r="S413" s="1"/>
      <c r="T413" s="14"/>
      <c r="U413" s="14"/>
      <c r="V413" s="10"/>
      <c r="W413" s="10"/>
      <c r="X413" s="124"/>
      <c r="Y413" s="124"/>
      <c r="Z413" s="124"/>
      <c r="AA413" s="124"/>
      <c r="AB413" s="124"/>
    </row>
    <row r="414" spans="2:28" ht="16.149999999999999" customHeight="1">
      <c r="B414" s="1"/>
      <c r="C414" s="11"/>
      <c r="D414" s="11"/>
      <c r="E414" s="1"/>
      <c r="F414" s="363" t="s">
        <v>594</v>
      </c>
      <c r="G414" s="363"/>
      <c r="H414" s="363" t="s">
        <v>123</v>
      </c>
      <c r="I414" s="364">
        <v>0.15</v>
      </c>
      <c r="J414" s="364"/>
      <c r="K414" s="362" t="s">
        <v>500</v>
      </c>
      <c r="L414" s="362" t="s">
        <v>595</v>
      </c>
      <c r="M414" s="362"/>
      <c r="N414" s="362"/>
      <c r="O414" s="1"/>
      <c r="P414" s="1"/>
      <c r="Q414" s="1"/>
      <c r="R414" s="1"/>
      <c r="S414" s="1"/>
      <c r="T414" s="1"/>
      <c r="U414" s="1"/>
      <c r="V414" s="10"/>
      <c r="W414" s="10"/>
      <c r="X414" s="124"/>
      <c r="Y414" s="124"/>
      <c r="Z414" s="124"/>
      <c r="AA414" s="124"/>
      <c r="AB414" s="124"/>
    </row>
    <row r="415" spans="2:28" ht="16.149999999999999" customHeight="1">
      <c r="B415" s="1"/>
      <c r="C415" s="11"/>
      <c r="D415" s="11"/>
      <c r="E415" s="1"/>
      <c r="F415" s="363"/>
      <c r="G415" s="363"/>
      <c r="H415" s="363"/>
      <c r="I415" s="364"/>
      <c r="J415" s="364"/>
      <c r="K415" s="362"/>
      <c r="L415" s="624" t="s">
        <v>596</v>
      </c>
      <c r="M415" s="624"/>
      <c r="N415" s="624"/>
      <c r="O415" s="1"/>
      <c r="P415" s="1"/>
      <c r="Q415" s="1"/>
      <c r="R415" s="1"/>
      <c r="S415" s="1"/>
      <c r="T415" s="1"/>
      <c r="U415" s="1"/>
      <c r="V415" s="10"/>
      <c r="W415" s="10"/>
      <c r="X415" s="124"/>
      <c r="Y415" s="124"/>
      <c r="Z415" s="124"/>
      <c r="AA415" s="124"/>
      <c r="AB415" s="124"/>
    </row>
    <row r="416" spans="2:28" ht="16.149999999999999" customHeight="1">
      <c r="B416" s="1"/>
      <c r="C416" s="11"/>
      <c r="D416" s="11"/>
      <c r="E416" s="1"/>
      <c r="F416" s="131"/>
      <c r="G416" s="131"/>
      <c r="H416" s="275" t="s">
        <v>123</v>
      </c>
      <c r="I416" s="364">
        <v>0.15</v>
      </c>
      <c r="J416" s="364"/>
      <c r="K416" s="231" t="s">
        <v>500</v>
      </c>
      <c r="L416" s="614">
        <v>3350.8109048678343</v>
      </c>
      <c r="M416" s="614"/>
      <c r="N416" s="614"/>
      <c r="O416" s="614"/>
      <c r="P416" s="627" t="s">
        <v>478</v>
      </c>
      <c r="Q416" s="614">
        <v>2</v>
      </c>
      <c r="R416" s="614"/>
      <c r="S416" s="614"/>
      <c r="T416" s="614"/>
      <c r="U416" s="363" t="s">
        <v>123</v>
      </c>
      <c r="V416" s="362">
        <v>123.8289321828468</v>
      </c>
      <c r="W416" s="362"/>
      <c r="X416" s="362"/>
      <c r="Y416" s="362"/>
      <c r="Z416" s="363" t="s">
        <v>587</v>
      </c>
      <c r="AA416" s="124"/>
      <c r="AB416" s="124"/>
    </row>
    <row r="417" spans="2:28" ht="16.149999999999999" customHeight="1">
      <c r="B417" s="1"/>
      <c r="C417" s="11"/>
      <c r="D417" s="11"/>
      <c r="E417" s="1"/>
      <c r="F417" s="131"/>
      <c r="G417" s="131"/>
      <c r="H417" s="275"/>
      <c r="I417" s="364"/>
      <c r="J417" s="364"/>
      <c r="K417" s="231"/>
      <c r="L417" s="624">
        <v>8.1180000000000003</v>
      </c>
      <c r="M417" s="624"/>
      <c r="N417" s="624"/>
      <c r="O417" s="624"/>
      <c r="P417" s="624"/>
      <c r="Q417" s="624"/>
      <c r="R417" s="624"/>
      <c r="S417" s="624"/>
      <c r="T417" s="624"/>
      <c r="U417" s="363"/>
      <c r="V417" s="362"/>
      <c r="W417" s="362"/>
      <c r="X417" s="362"/>
      <c r="Y417" s="362"/>
      <c r="Z417" s="363"/>
      <c r="AA417" s="124"/>
      <c r="AB417" s="124"/>
    </row>
    <row r="418" spans="2:28" ht="16.149999999999999" customHeight="1">
      <c r="B418" s="1"/>
      <c r="C418" s="11"/>
      <c r="D418" s="11"/>
      <c r="E418" s="1"/>
      <c r="F418" s="275" t="s">
        <v>597</v>
      </c>
      <c r="G418" s="275"/>
      <c r="H418" s="124" t="s">
        <v>123</v>
      </c>
      <c r="I418" s="351">
        <v>3350.8109048678343</v>
      </c>
      <c r="J418" s="351"/>
      <c r="K418" s="351"/>
      <c r="L418" s="351"/>
      <c r="M418" s="35" t="s">
        <v>29</v>
      </c>
      <c r="N418" s="34"/>
      <c r="O418" s="34"/>
      <c r="P418" s="34"/>
      <c r="Q418" s="34"/>
      <c r="R418" s="34"/>
      <c r="S418" s="34"/>
      <c r="T418" s="34"/>
      <c r="U418" s="131"/>
      <c r="V418" s="131"/>
      <c r="W418" s="131"/>
      <c r="X418" s="131"/>
      <c r="Y418" s="131"/>
      <c r="Z418" s="131"/>
      <c r="AA418" s="124"/>
      <c r="AB418" s="124"/>
    </row>
    <row r="419" spans="2:28" ht="16.149999999999999" customHeight="1">
      <c r="B419" s="1"/>
      <c r="C419" s="11"/>
      <c r="D419" s="11"/>
      <c r="E419" s="1"/>
      <c r="F419" s="275" t="s">
        <v>598</v>
      </c>
      <c r="G419" s="275"/>
      <c r="H419" s="124" t="s">
        <v>123</v>
      </c>
      <c r="I419" s="351">
        <v>2</v>
      </c>
      <c r="J419" s="351"/>
      <c r="K419" s="351"/>
      <c r="L419" s="351"/>
      <c r="M419" s="11" t="s">
        <v>13</v>
      </c>
      <c r="N419" s="11"/>
      <c r="O419" s="11"/>
      <c r="P419" s="11"/>
      <c r="Q419" s="11"/>
      <c r="R419" s="124"/>
      <c r="S419" s="124"/>
      <c r="T419" s="1"/>
      <c r="U419" s="1"/>
      <c r="V419" s="1"/>
      <c r="W419" s="10"/>
      <c r="X419" s="124"/>
      <c r="Y419" s="124"/>
      <c r="Z419" s="124"/>
      <c r="AA419" s="124"/>
      <c r="AB419" s="124"/>
    </row>
    <row r="420" spans="2:28" ht="16.149999999999999" customHeight="1">
      <c r="B420" s="1"/>
      <c r="C420" s="11"/>
      <c r="D420" s="11"/>
      <c r="E420" s="1"/>
      <c r="F420" s="275" t="s">
        <v>599</v>
      </c>
      <c r="G420" s="275"/>
      <c r="H420" s="124" t="s">
        <v>123</v>
      </c>
      <c r="I420" s="351">
        <v>8.1180000000000003</v>
      </c>
      <c r="J420" s="351"/>
      <c r="K420" s="351"/>
      <c r="L420" s="351"/>
      <c r="M420" s="11" t="s">
        <v>13</v>
      </c>
      <c r="N420" s="11"/>
      <c r="O420" s="11"/>
      <c r="P420" s="11"/>
      <c r="Q420" s="11"/>
      <c r="R420" s="124"/>
      <c r="S420" s="124"/>
      <c r="T420" s="1"/>
      <c r="U420" s="1"/>
      <c r="V420" s="1"/>
      <c r="W420" s="10"/>
      <c r="X420" s="124"/>
      <c r="Y420" s="124"/>
      <c r="Z420" s="124"/>
      <c r="AA420" s="124"/>
      <c r="AB420" s="124"/>
    </row>
    <row r="422" spans="2:28" ht="16.149999999999999" customHeight="1">
      <c r="B422" s="3"/>
      <c r="C422" s="10" t="s">
        <v>414</v>
      </c>
      <c r="D422" s="10"/>
      <c r="E422" s="10"/>
      <c r="F422" s="10"/>
      <c r="G422" s="10"/>
      <c r="H422" s="11"/>
      <c r="I422" s="124"/>
      <c r="J422" s="124"/>
      <c r="K422" s="124"/>
      <c r="L422" s="124"/>
      <c r="M422" s="124"/>
      <c r="N422" s="124"/>
      <c r="O422" s="124"/>
      <c r="P422" s="124"/>
      <c r="Q422" s="135"/>
      <c r="R422" s="10"/>
      <c r="S422" s="10"/>
      <c r="T422" s="10"/>
      <c r="U422" s="10"/>
      <c r="V422" s="10"/>
      <c r="W422" s="10"/>
      <c r="X422" s="124"/>
      <c r="Y422" s="124"/>
      <c r="Z422" s="124"/>
      <c r="AA422" s="124"/>
      <c r="AB422" s="124"/>
    </row>
    <row r="423" spans="2:28" ht="16.149999999999999" customHeight="1">
      <c r="B423" s="3"/>
      <c r="C423" s="11"/>
      <c r="D423" s="11" t="s">
        <v>567</v>
      </c>
      <c r="E423" s="11"/>
      <c r="F423" s="11"/>
      <c r="G423" s="124"/>
      <c r="H423" s="11"/>
      <c r="I423" s="11"/>
      <c r="J423" s="11"/>
      <c r="K423" s="11"/>
      <c r="L423" s="11"/>
      <c r="M423" s="11"/>
      <c r="N423" s="11"/>
      <c r="O423" s="11"/>
      <c r="P423" s="11"/>
      <c r="Q423" s="124"/>
      <c r="R423" s="124"/>
      <c r="S423" s="11"/>
      <c r="T423" s="11"/>
      <c r="U423" s="11"/>
      <c r="V423" s="10"/>
      <c r="W423" s="10"/>
      <c r="X423" s="124"/>
      <c r="Y423" s="124"/>
      <c r="Z423" s="124"/>
      <c r="AA423" s="124"/>
      <c r="AB423" s="124"/>
    </row>
    <row r="424" spans="2:28" ht="16.149999999999999" customHeight="1">
      <c r="B424" s="3"/>
      <c r="C424" s="11"/>
      <c r="D424" s="11"/>
      <c r="E424" s="11" t="s">
        <v>425</v>
      </c>
      <c r="F424" s="11"/>
      <c r="G424" s="124"/>
      <c r="H424" s="11"/>
      <c r="I424" s="11"/>
      <c r="J424" s="11"/>
      <c r="K424" s="1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24"/>
    </row>
    <row r="425" spans="2:28" ht="16.149999999999999" customHeight="1">
      <c r="B425" s="3"/>
      <c r="C425" s="11"/>
      <c r="D425" s="11"/>
      <c r="E425" s="11"/>
      <c r="F425" s="11" t="s">
        <v>600</v>
      </c>
      <c r="G425" s="11"/>
      <c r="H425" s="124"/>
      <c r="I425" s="11"/>
      <c r="J425" s="11"/>
      <c r="K425" s="11"/>
      <c r="L425" s="11"/>
      <c r="M425" s="11"/>
      <c r="N425" s="11"/>
      <c r="O425" s="11"/>
      <c r="P425" s="11"/>
      <c r="Q425" s="11"/>
      <c r="R425" s="124"/>
      <c r="S425" s="124"/>
      <c r="T425" s="11"/>
      <c r="U425" s="14"/>
      <c r="V425" s="10"/>
      <c r="W425" s="10"/>
      <c r="X425" s="124"/>
      <c r="Y425" s="124"/>
      <c r="Z425" s="124"/>
      <c r="AA425" s="124"/>
      <c r="AB425" s="124"/>
    </row>
    <row r="426" spans="2:28" ht="16.149999999999999" customHeight="1">
      <c r="B426" s="3"/>
      <c r="C426" s="11"/>
      <c r="D426" s="11"/>
      <c r="E426" s="11"/>
      <c r="F426" s="275" t="s">
        <v>601</v>
      </c>
      <c r="G426" s="275"/>
      <c r="H426" s="275" t="s">
        <v>123</v>
      </c>
      <c r="I426" s="231"/>
      <c r="J426" s="231"/>
      <c r="K426" s="231"/>
      <c r="L426" s="231"/>
      <c r="M426" s="275" t="s">
        <v>123</v>
      </c>
      <c r="N426" s="365">
        <v>0.3</v>
      </c>
      <c r="O426" s="365"/>
      <c r="P426" s="275" t="s">
        <v>500</v>
      </c>
      <c r="Q426" s="351" t="s">
        <v>97</v>
      </c>
      <c r="R426" s="275">
        <v>27</v>
      </c>
      <c r="S426" s="275"/>
      <c r="T426" s="275"/>
      <c r="U426" s="275"/>
      <c r="V426" s="275" t="s">
        <v>570</v>
      </c>
      <c r="W426" s="275" t="s">
        <v>500</v>
      </c>
      <c r="X426" s="351">
        <v>2.5132741228718345</v>
      </c>
      <c r="Y426" s="351"/>
      <c r="Z426" s="351"/>
      <c r="AA426" s="351"/>
      <c r="AB426" s="124"/>
    </row>
    <row r="427" spans="2:28" ht="16.149999999999999" customHeight="1">
      <c r="B427" s="3"/>
      <c r="C427" s="11"/>
      <c r="D427" s="11"/>
      <c r="E427" s="11"/>
      <c r="F427" s="275"/>
      <c r="G427" s="275"/>
      <c r="H427" s="275"/>
      <c r="I427" s="231"/>
      <c r="J427" s="231"/>
      <c r="K427" s="231"/>
      <c r="L427" s="231"/>
      <c r="M427" s="275"/>
      <c r="N427" s="365"/>
      <c r="O427" s="365"/>
      <c r="P427" s="275"/>
      <c r="Q427" s="351"/>
      <c r="R427" s="275"/>
      <c r="S427" s="275"/>
      <c r="T427" s="275"/>
      <c r="U427" s="275"/>
      <c r="V427" s="275"/>
      <c r="W427" s="275"/>
      <c r="X427" s="351"/>
      <c r="Y427" s="351"/>
      <c r="Z427" s="351"/>
      <c r="AA427" s="351"/>
      <c r="AB427" s="124"/>
    </row>
    <row r="428" spans="2:28" ht="16.149999999999999" customHeight="1">
      <c r="B428" s="3"/>
      <c r="C428" s="11"/>
      <c r="D428" s="11"/>
      <c r="E428" s="11"/>
      <c r="F428" s="124"/>
      <c r="G428" s="124"/>
      <c r="H428" s="275" t="s">
        <v>123</v>
      </c>
      <c r="I428" s="351">
        <v>3917.8066267459099</v>
      </c>
      <c r="J428" s="351"/>
      <c r="K428" s="351"/>
      <c r="L428" s="351"/>
      <c r="M428" s="275" t="s">
        <v>29</v>
      </c>
      <c r="N428" s="14"/>
      <c r="O428" s="14"/>
      <c r="P428" s="14"/>
      <c r="Q428" s="11"/>
      <c r="R428" s="124"/>
      <c r="S428" s="124"/>
      <c r="T428" s="11"/>
      <c r="U428" s="11"/>
      <c r="V428" s="11"/>
      <c r="W428" s="10"/>
      <c r="X428" s="10"/>
      <c r="Y428" s="124"/>
      <c r="Z428" s="124"/>
      <c r="AA428" s="124"/>
      <c r="AB428" s="124"/>
    </row>
    <row r="429" spans="2:28" ht="16.149999999999999" customHeight="1">
      <c r="B429" s="3"/>
      <c r="C429" s="11"/>
      <c r="D429" s="11"/>
      <c r="E429" s="11"/>
      <c r="F429" s="124"/>
      <c r="G429" s="124"/>
      <c r="H429" s="275"/>
      <c r="I429" s="351"/>
      <c r="J429" s="351"/>
      <c r="K429" s="351"/>
      <c r="L429" s="351"/>
      <c r="M429" s="275"/>
      <c r="N429" s="14"/>
      <c r="O429" s="14"/>
      <c r="P429" s="14"/>
      <c r="Q429" s="11"/>
      <c r="R429" s="124"/>
      <c r="S429" s="124"/>
      <c r="T429" s="11"/>
      <c r="U429" s="11"/>
      <c r="V429" s="11"/>
      <c r="W429" s="10"/>
      <c r="X429" s="10"/>
      <c r="Y429" s="124"/>
      <c r="Z429" s="124"/>
      <c r="AA429" s="124"/>
      <c r="AB429" s="124"/>
    </row>
    <row r="430" spans="2:28" ht="16.149999999999999" customHeight="1">
      <c r="B430" s="3"/>
      <c r="C430" s="11"/>
      <c r="D430" s="11"/>
      <c r="E430" s="11"/>
      <c r="F430" s="275" t="s">
        <v>602</v>
      </c>
      <c r="G430" s="275"/>
      <c r="H430" s="124" t="s">
        <v>123</v>
      </c>
      <c r="I430" s="365">
        <v>0.3</v>
      </c>
      <c r="J430" s="365"/>
      <c r="K430" s="365"/>
      <c r="L430" s="365"/>
      <c r="M430" s="11"/>
      <c r="N430" s="11"/>
      <c r="O430" s="11"/>
      <c r="P430" s="11"/>
      <c r="Q430" s="124"/>
      <c r="R430" s="124"/>
      <c r="S430" s="11"/>
      <c r="T430" s="11"/>
      <c r="U430" s="14"/>
      <c r="V430" s="10"/>
      <c r="W430" s="10"/>
      <c r="X430" s="124"/>
      <c r="Y430" s="124"/>
      <c r="Z430" s="124"/>
      <c r="AA430" s="124"/>
      <c r="AB430" s="124"/>
    </row>
    <row r="431" spans="2:28" ht="16.149999999999999" customHeight="1">
      <c r="B431" s="3"/>
      <c r="C431" s="11"/>
      <c r="D431" s="11"/>
      <c r="E431" s="11"/>
      <c r="F431" s="275" t="s">
        <v>354</v>
      </c>
      <c r="G431" s="275"/>
      <c r="H431" s="124" t="s">
        <v>123</v>
      </c>
      <c r="I431" s="351">
        <v>27</v>
      </c>
      <c r="J431" s="351"/>
      <c r="K431" s="351"/>
      <c r="L431" s="351"/>
      <c r="M431" s="11" t="s">
        <v>572</v>
      </c>
      <c r="N431" s="11"/>
      <c r="O431" s="11"/>
      <c r="P431" s="11"/>
      <c r="Q431" s="124"/>
      <c r="R431" s="124"/>
      <c r="S431" s="11"/>
      <c r="T431" s="11"/>
      <c r="U431" s="14"/>
      <c r="V431" s="10"/>
      <c r="W431" s="10"/>
      <c r="X431" s="124"/>
      <c r="Y431" s="124"/>
      <c r="Z431" s="124"/>
      <c r="AA431" s="124"/>
      <c r="AB431" s="124"/>
    </row>
    <row r="432" spans="2:28" ht="16.149999999999999" customHeight="1">
      <c r="B432" s="3"/>
      <c r="C432" s="11"/>
      <c r="D432" s="11"/>
      <c r="E432" s="11"/>
      <c r="F432" s="275" t="s">
        <v>573</v>
      </c>
      <c r="G432" s="275"/>
      <c r="H432" s="124" t="s">
        <v>123</v>
      </c>
      <c r="I432" s="351">
        <v>3.1415926535897927</v>
      </c>
      <c r="J432" s="351"/>
      <c r="K432" s="351"/>
      <c r="L432" s="351"/>
      <c r="M432" s="11" t="s">
        <v>574</v>
      </c>
      <c r="N432" s="11"/>
      <c r="O432" s="11"/>
      <c r="P432" s="11"/>
      <c r="Q432" s="11"/>
      <c r="R432" s="124"/>
      <c r="S432" s="124"/>
      <c r="T432" s="11"/>
      <c r="U432" s="11"/>
      <c r="V432" s="11"/>
      <c r="W432" s="10"/>
      <c r="X432" s="10"/>
      <c r="Y432" s="124"/>
      <c r="Z432" s="124"/>
      <c r="AA432" s="124"/>
      <c r="AB432" s="124"/>
    </row>
    <row r="433" spans="2:28" ht="16.149999999999999" customHeight="1">
      <c r="B433" s="3"/>
      <c r="C433" s="11"/>
      <c r="D433" s="11"/>
      <c r="E433" s="11"/>
      <c r="F433" s="275" t="s">
        <v>575</v>
      </c>
      <c r="G433" s="275"/>
      <c r="H433" s="124" t="s">
        <v>123</v>
      </c>
      <c r="I433" s="351">
        <v>2.5132741228718345</v>
      </c>
      <c r="J433" s="351"/>
      <c r="K433" s="351"/>
      <c r="L433" s="351"/>
      <c r="M433" s="11" t="s">
        <v>574</v>
      </c>
      <c r="N433" s="11" t="s">
        <v>576</v>
      </c>
      <c r="O433" s="11"/>
      <c r="P433" s="11"/>
      <c r="Q433" s="124"/>
      <c r="R433" s="124"/>
      <c r="S433" s="11"/>
      <c r="T433" s="11"/>
      <c r="U433" s="14"/>
      <c r="V433" s="10"/>
      <c r="W433" s="10"/>
      <c r="X433" s="124"/>
      <c r="Y433" s="124"/>
      <c r="Z433" s="124"/>
      <c r="AA433" s="124"/>
      <c r="AB433" s="124"/>
    </row>
    <row r="434" spans="2:28" ht="16.149999999999999" customHeight="1">
      <c r="B434" s="3"/>
      <c r="C434" s="11"/>
      <c r="D434" s="11"/>
      <c r="E434" s="11"/>
      <c r="F434" s="11" t="s">
        <v>603</v>
      </c>
      <c r="G434" s="11"/>
      <c r="H434" s="124"/>
      <c r="I434" s="11"/>
      <c r="J434" s="11"/>
      <c r="K434" s="11"/>
      <c r="L434" s="11"/>
      <c r="M434" s="11"/>
      <c r="N434" s="11"/>
      <c r="O434" s="11"/>
      <c r="P434" s="11"/>
      <c r="Q434" s="11"/>
      <c r="R434" s="124"/>
      <c r="S434" s="124"/>
      <c r="T434" s="11"/>
      <c r="U434" s="14"/>
      <c r="V434" s="10"/>
      <c r="W434" s="10"/>
      <c r="X434" s="124"/>
      <c r="Y434" s="124"/>
      <c r="Z434" s="124"/>
      <c r="AA434" s="124"/>
      <c r="AB434" s="124"/>
    </row>
    <row r="435" spans="2:28" ht="16.149999999999999" customHeight="1">
      <c r="B435" s="3"/>
      <c r="C435" s="11"/>
      <c r="D435" s="11"/>
      <c r="E435" s="11"/>
      <c r="F435" s="275" t="s">
        <v>569</v>
      </c>
      <c r="G435" s="275"/>
      <c r="H435" s="124" t="s">
        <v>123</v>
      </c>
      <c r="I435" s="365">
        <v>0</v>
      </c>
      <c r="J435" s="365"/>
      <c r="K435" s="365"/>
      <c r="L435" s="365"/>
      <c r="M435" s="11" t="s">
        <v>29</v>
      </c>
      <c r="N435" s="11"/>
      <c r="O435" s="11"/>
      <c r="P435" s="11"/>
      <c r="Q435" s="11"/>
      <c r="R435" s="124"/>
      <c r="S435" s="124"/>
      <c r="T435" s="11"/>
      <c r="U435" s="14"/>
      <c r="V435" s="10"/>
      <c r="W435" s="10"/>
      <c r="X435" s="124"/>
      <c r="Y435" s="124"/>
      <c r="Z435" s="124"/>
      <c r="AA435" s="124"/>
      <c r="AB435" s="124"/>
    </row>
    <row r="436" spans="2:28" ht="16.149999999999999" customHeight="1">
      <c r="B436" s="3"/>
      <c r="C436" s="11"/>
      <c r="D436" s="11"/>
      <c r="E436" s="11"/>
      <c r="F436" s="275" t="s">
        <v>571</v>
      </c>
      <c r="G436" s="275"/>
      <c r="H436" s="124" t="s">
        <v>123</v>
      </c>
      <c r="I436" s="365">
        <v>0</v>
      </c>
      <c r="J436" s="365"/>
      <c r="K436" s="365"/>
      <c r="L436" s="365"/>
      <c r="M436" s="11"/>
      <c r="N436" s="11"/>
      <c r="O436" s="11"/>
      <c r="P436" s="11"/>
      <c r="Q436" s="11"/>
      <c r="R436" s="124"/>
      <c r="S436" s="124"/>
      <c r="T436" s="11"/>
      <c r="U436" s="14"/>
      <c r="V436" s="10"/>
      <c r="W436" s="10"/>
      <c r="X436" s="124"/>
      <c r="Y436" s="124"/>
      <c r="Z436" s="124"/>
      <c r="AA436" s="124"/>
      <c r="AB436" s="124"/>
    </row>
    <row r="437" spans="2:28" ht="16.149999999999999" customHeight="1">
      <c r="B437" s="3"/>
      <c r="C437" s="11"/>
      <c r="D437" s="11"/>
      <c r="E437" s="11"/>
      <c r="F437" s="11" t="s">
        <v>604</v>
      </c>
      <c r="G437" s="11"/>
      <c r="H437" s="124"/>
      <c r="I437" s="11"/>
      <c r="J437" s="11"/>
      <c r="K437" s="11"/>
      <c r="L437" s="11"/>
      <c r="M437" s="11"/>
      <c r="N437" s="11"/>
      <c r="O437" s="11"/>
      <c r="P437" s="11"/>
      <c r="Q437" s="11"/>
      <c r="R437" s="124"/>
      <c r="S437" s="124"/>
      <c r="T437" s="11"/>
      <c r="U437" s="14"/>
      <c r="V437" s="10"/>
      <c r="W437" s="10"/>
      <c r="X437" s="124"/>
      <c r="Y437" s="124"/>
      <c r="Z437" s="124"/>
      <c r="AA437" s="124"/>
      <c r="AB437" s="124"/>
    </row>
    <row r="438" spans="2:28" ht="16.149999999999999" customHeight="1">
      <c r="B438" s="3"/>
      <c r="C438" s="11"/>
      <c r="D438" s="11"/>
      <c r="E438" s="11"/>
      <c r="F438" s="11"/>
      <c r="G438" s="11" t="s">
        <v>579</v>
      </c>
      <c r="H438" s="11"/>
      <c r="I438" s="11"/>
      <c r="J438" s="11"/>
      <c r="K438" s="11"/>
      <c r="L438" s="275" t="s">
        <v>605</v>
      </c>
      <c r="M438" s="275"/>
      <c r="N438" s="275"/>
      <c r="O438" s="22" t="s">
        <v>123</v>
      </c>
      <c r="P438" s="1">
        <v>2</v>
      </c>
      <c r="Q438" s="120" t="s">
        <v>478</v>
      </c>
      <c r="R438" s="351">
        <v>3.5532327887260744E-3</v>
      </c>
      <c r="S438" s="351"/>
      <c r="T438" s="351"/>
      <c r="U438" s="351"/>
      <c r="V438" s="22" t="s">
        <v>117</v>
      </c>
      <c r="W438" s="351">
        <v>7.1064655774521488E-3</v>
      </c>
      <c r="X438" s="351"/>
      <c r="Y438" s="351"/>
      <c r="Z438" s="351"/>
      <c r="AA438" s="124" t="s">
        <v>13</v>
      </c>
      <c r="AB438" s="1"/>
    </row>
    <row r="439" spans="2:28" ht="16.149999999999999" customHeight="1">
      <c r="B439" s="3"/>
      <c r="C439" s="11"/>
      <c r="D439" s="11"/>
      <c r="E439" s="11"/>
      <c r="F439" s="11"/>
      <c r="G439" s="11" t="s">
        <v>581</v>
      </c>
      <c r="H439" s="11"/>
      <c r="I439" s="11"/>
      <c r="J439" s="11"/>
      <c r="K439" s="11"/>
      <c r="L439" s="275" t="s">
        <v>605</v>
      </c>
      <c r="M439" s="275"/>
      <c r="N439" s="275"/>
      <c r="O439" s="22" t="s">
        <v>123</v>
      </c>
      <c r="P439" s="1">
        <v>5</v>
      </c>
      <c r="Q439" s="120" t="s">
        <v>478</v>
      </c>
      <c r="R439" s="351">
        <v>3.5532327887260744E-3</v>
      </c>
      <c r="S439" s="351"/>
      <c r="T439" s="351"/>
      <c r="U439" s="351"/>
      <c r="V439" s="22" t="s">
        <v>117</v>
      </c>
      <c r="W439" s="351">
        <v>1.7766163943630373E-2</v>
      </c>
      <c r="X439" s="351"/>
      <c r="Y439" s="351"/>
      <c r="Z439" s="351"/>
      <c r="AA439" s="124" t="s">
        <v>13</v>
      </c>
      <c r="AB439" s="1"/>
    </row>
    <row r="440" spans="2:28" ht="16.149999999999999" customHeight="1">
      <c r="B440" s="3"/>
      <c r="C440" s="11"/>
      <c r="D440" s="11"/>
      <c r="E440" s="11" t="s">
        <v>429</v>
      </c>
      <c r="F440" s="11"/>
      <c r="G440" s="124"/>
      <c r="H440" s="11"/>
      <c r="I440" s="11"/>
      <c r="J440" s="11"/>
      <c r="K440" s="11"/>
      <c r="L440" s="11"/>
      <c r="M440" s="11"/>
      <c r="N440" s="11"/>
      <c r="O440" s="11"/>
      <c r="P440" s="11"/>
      <c r="Q440" s="124"/>
      <c r="R440" s="124"/>
      <c r="S440" s="11"/>
      <c r="T440" s="11"/>
      <c r="U440" s="14"/>
      <c r="V440" s="10"/>
      <c r="W440" s="10"/>
      <c r="X440" s="124"/>
      <c r="Y440" s="124"/>
      <c r="Z440" s="124"/>
      <c r="AA440" s="124"/>
      <c r="AB440" s="124"/>
    </row>
    <row r="441" spans="2:28" ht="16.149999999999999" customHeight="1">
      <c r="B441" s="3"/>
      <c r="C441" s="11"/>
      <c r="D441" s="11"/>
      <c r="E441" s="11"/>
      <c r="F441" s="11" t="s">
        <v>600</v>
      </c>
      <c r="G441" s="11"/>
      <c r="H441" s="124"/>
      <c r="I441" s="11"/>
      <c r="J441" s="11"/>
      <c r="K441" s="11"/>
      <c r="L441" s="11"/>
      <c r="M441" s="11"/>
      <c r="N441" s="11"/>
      <c r="O441" s="11"/>
      <c r="P441" s="11"/>
      <c r="Q441" s="11"/>
      <c r="R441" s="124"/>
      <c r="S441" s="124"/>
      <c r="T441" s="11"/>
      <c r="U441" s="14"/>
      <c r="V441" s="10"/>
      <c r="W441" s="10"/>
      <c r="X441" s="124"/>
      <c r="Y441" s="124"/>
      <c r="Z441" s="124"/>
      <c r="AA441" s="124"/>
      <c r="AB441" s="124"/>
    </row>
    <row r="442" spans="2:28" ht="16.149999999999999" customHeight="1">
      <c r="B442" s="3"/>
      <c r="C442" s="11"/>
      <c r="D442" s="11"/>
      <c r="E442" s="11"/>
      <c r="F442" s="275" t="s">
        <v>601</v>
      </c>
      <c r="G442" s="275"/>
      <c r="H442" s="275" t="s">
        <v>123</v>
      </c>
      <c r="I442" s="231"/>
      <c r="J442" s="231"/>
      <c r="K442" s="231"/>
      <c r="L442" s="231"/>
      <c r="M442" s="275" t="s">
        <v>123</v>
      </c>
      <c r="N442" s="365">
        <v>0.3</v>
      </c>
      <c r="O442" s="365"/>
      <c r="P442" s="275" t="s">
        <v>500</v>
      </c>
      <c r="Q442" s="351" t="s">
        <v>97</v>
      </c>
      <c r="R442" s="275">
        <v>27</v>
      </c>
      <c r="S442" s="275"/>
      <c r="T442" s="275"/>
      <c r="U442" s="275"/>
      <c r="V442" s="275" t="s">
        <v>570</v>
      </c>
      <c r="W442" s="275" t="s">
        <v>500</v>
      </c>
      <c r="X442" s="351">
        <v>2.5132741228718345</v>
      </c>
      <c r="Y442" s="351"/>
      <c r="Z442" s="351"/>
      <c r="AA442" s="351"/>
      <c r="AB442" s="124"/>
    </row>
    <row r="443" spans="2:28" ht="16.149999999999999" customHeight="1">
      <c r="B443" s="3"/>
      <c r="C443" s="11"/>
      <c r="D443" s="11"/>
      <c r="E443" s="11"/>
      <c r="F443" s="275"/>
      <c r="G443" s="275"/>
      <c r="H443" s="275"/>
      <c r="I443" s="231"/>
      <c r="J443" s="231"/>
      <c r="K443" s="231"/>
      <c r="L443" s="231"/>
      <c r="M443" s="275"/>
      <c r="N443" s="365"/>
      <c r="O443" s="365"/>
      <c r="P443" s="275"/>
      <c r="Q443" s="351"/>
      <c r="R443" s="275"/>
      <c r="S443" s="275"/>
      <c r="T443" s="275"/>
      <c r="U443" s="275"/>
      <c r="V443" s="275"/>
      <c r="W443" s="275"/>
      <c r="X443" s="351"/>
      <c r="Y443" s="351"/>
      <c r="Z443" s="351"/>
      <c r="AA443" s="351"/>
      <c r="AB443" s="124"/>
    </row>
    <row r="444" spans="2:28" ht="16.149999999999999" customHeight="1">
      <c r="B444" s="3"/>
      <c r="C444" s="11"/>
      <c r="D444" s="11"/>
      <c r="E444" s="11"/>
      <c r="F444" s="124"/>
      <c r="G444" s="124"/>
      <c r="H444" s="275" t="s">
        <v>123</v>
      </c>
      <c r="I444" s="351">
        <v>3917.8066267459099</v>
      </c>
      <c r="J444" s="351"/>
      <c r="K444" s="351"/>
      <c r="L444" s="351"/>
      <c r="M444" s="275" t="s">
        <v>29</v>
      </c>
      <c r="N444" s="14"/>
      <c r="O444" s="14"/>
      <c r="P444" s="14"/>
      <c r="Q444" s="11"/>
      <c r="R444" s="124"/>
      <c r="S444" s="124"/>
      <c r="T444" s="11"/>
      <c r="U444" s="11"/>
      <c r="V444" s="11"/>
      <c r="W444" s="10"/>
      <c r="X444" s="10"/>
      <c r="Y444" s="124"/>
      <c r="Z444" s="124"/>
      <c r="AA444" s="124"/>
      <c r="AB444" s="124"/>
    </row>
    <row r="445" spans="2:28" ht="16.149999999999999" customHeight="1">
      <c r="B445" s="3"/>
      <c r="C445" s="11"/>
      <c r="D445" s="11"/>
      <c r="E445" s="11"/>
      <c r="F445" s="124"/>
      <c r="G445" s="124"/>
      <c r="H445" s="275"/>
      <c r="I445" s="351"/>
      <c r="J445" s="351"/>
      <c r="K445" s="351"/>
      <c r="L445" s="351"/>
      <c r="M445" s="275"/>
      <c r="N445" s="14"/>
      <c r="O445" s="14"/>
      <c r="P445" s="14"/>
      <c r="Q445" s="11"/>
      <c r="R445" s="124"/>
      <c r="S445" s="124"/>
      <c r="T445" s="11"/>
      <c r="U445" s="11"/>
      <c r="V445" s="11"/>
      <c r="W445" s="10"/>
      <c r="X445" s="10"/>
      <c r="Y445" s="124"/>
      <c r="Z445" s="124"/>
      <c r="AA445" s="124"/>
      <c r="AB445" s="124"/>
    </row>
    <row r="446" spans="2:28" ht="16.149999999999999" customHeight="1">
      <c r="B446" s="3"/>
      <c r="C446" s="11"/>
      <c r="D446" s="11"/>
      <c r="E446" s="11"/>
      <c r="F446" s="275" t="s">
        <v>602</v>
      </c>
      <c r="G446" s="275"/>
      <c r="H446" s="124" t="s">
        <v>123</v>
      </c>
      <c r="I446" s="365">
        <v>0.3</v>
      </c>
      <c r="J446" s="365"/>
      <c r="K446" s="365"/>
      <c r="L446" s="365"/>
      <c r="M446" s="11"/>
      <c r="N446" s="11"/>
      <c r="O446" s="11"/>
      <c r="P446" s="11"/>
      <c r="Q446" s="124"/>
      <c r="R446" s="124"/>
      <c r="S446" s="11"/>
      <c r="T446" s="11"/>
      <c r="U446" s="14"/>
      <c r="V446" s="10"/>
      <c r="W446" s="10"/>
      <c r="X446" s="124"/>
      <c r="Y446" s="124"/>
      <c r="Z446" s="124"/>
      <c r="AA446" s="124"/>
      <c r="AB446" s="124"/>
    </row>
    <row r="447" spans="2:28" ht="16.149999999999999" customHeight="1">
      <c r="B447" s="3"/>
      <c r="C447" s="11"/>
      <c r="D447" s="11"/>
      <c r="E447" s="11"/>
      <c r="F447" s="275" t="s">
        <v>354</v>
      </c>
      <c r="G447" s="275"/>
      <c r="H447" s="124" t="s">
        <v>123</v>
      </c>
      <c r="I447" s="351">
        <v>27</v>
      </c>
      <c r="J447" s="351"/>
      <c r="K447" s="351"/>
      <c r="L447" s="351"/>
      <c r="M447" s="11" t="s">
        <v>572</v>
      </c>
      <c r="N447" s="11"/>
      <c r="O447" s="11"/>
      <c r="P447" s="11"/>
      <c r="Q447" s="124"/>
      <c r="R447" s="124"/>
      <c r="S447" s="11"/>
      <c r="T447" s="11"/>
      <c r="U447" s="14"/>
      <c r="V447" s="10"/>
      <c r="W447" s="10"/>
      <c r="X447" s="124"/>
      <c r="Y447" s="124"/>
      <c r="Z447" s="124"/>
      <c r="AA447" s="124"/>
      <c r="AB447" s="124"/>
    </row>
    <row r="448" spans="2:28" ht="16.149999999999999" customHeight="1">
      <c r="B448" s="3"/>
      <c r="C448" s="11"/>
      <c r="D448" s="11"/>
      <c r="E448" s="11"/>
      <c r="F448" s="275" t="s">
        <v>573</v>
      </c>
      <c r="G448" s="275"/>
      <c r="H448" s="124" t="s">
        <v>123</v>
      </c>
      <c r="I448" s="351">
        <v>3.1415926535897927</v>
      </c>
      <c r="J448" s="351"/>
      <c r="K448" s="351"/>
      <c r="L448" s="351"/>
      <c r="M448" s="11" t="s">
        <v>574</v>
      </c>
      <c r="N448" s="11"/>
      <c r="O448" s="11"/>
      <c r="P448" s="11"/>
      <c r="Q448" s="11"/>
      <c r="R448" s="124"/>
      <c r="S448" s="124"/>
      <c r="T448" s="11"/>
      <c r="U448" s="11"/>
      <c r="V448" s="11"/>
      <c r="W448" s="10"/>
      <c r="X448" s="10"/>
      <c r="Y448" s="124"/>
      <c r="Z448" s="124"/>
      <c r="AA448" s="124"/>
      <c r="AB448" s="124"/>
    </row>
    <row r="449" spans="2:28" ht="16.149999999999999" customHeight="1">
      <c r="B449" s="3"/>
      <c r="C449" s="11"/>
      <c r="D449" s="11"/>
      <c r="E449" s="11"/>
      <c r="F449" s="275" t="s">
        <v>575</v>
      </c>
      <c r="G449" s="275"/>
      <c r="H449" s="124" t="s">
        <v>123</v>
      </c>
      <c r="I449" s="351">
        <v>2.5132741228718345</v>
      </c>
      <c r="J449" s="351"/>
      <c r="K449" s="351"/>
      <c r="L449" s="351"/>
      <c r="M449" s="11" t="s">
        <v>574</v>
      </c>
      <c r="N449" s="11" t="s">
        <v>576</v>
      </c>
      <c r="O449" s="11"/>
      <c r="P449" s="11"/>
      <c r="Q449" s="124"/>
      <c r="R449" s="124"/>
      <c r="S449" s="11"/>
      <c r="T449" s="11"/>
      <c r="U449" s="14"/>
      <c r="V449" s="10"/>
      <c r="W449" s="10"/>
      <c r="X449" s="124"/>
      <c r="Y449" s="124"/>
      <c r="Z449" s="124"/>
      <c r="AA449" s="124"/>
      <c r="AB449" s="124"/>
    </row>
    <row r="450" spans="2:28" ht="16.149999999999999" customHeight="1">
      <c r="B450" s="3"/>
      <c r="C450" s="11"/>
      <c r="D450" s="11"/>
      <c r="E450" s="11"/>
      <c r="F450" s="11" t="s">
        <v>603</v>
      </c>
      <c r="G450" s="11"/>
      <c r="H450" s="124"/>
      <c r="I450" s="11"/>
      <c r="J450" s="11"/>
      <c r="K450" s="11"/>
      <c r="L450" s="11"/>
      <c r="M450" s="11"/>
      <c r="N450" s="11"/>
      <c r="O450" s="11"/>
      <c r="P450" s="11"/>
      <c r="Q450" s="11"/>
      <c r="R450" s="124"/>
      <c r="S450" s="124"/>
      <c r="T450" s="11"/>
      <c r="U450" s="14"/>
      <c r="V450" s="10"/>
      <c r="W450" s="10"/>
      <c r="X450" s="124"/>
      <c r="Y450" s="124"/>
      <c r="Z450" s="124"/>
      <c r="AA450" s="124"/>
      <c r="AB450" s="124"/>
    </row>
    <row r="451" spans="2:28" ht="16.149999999999999" customHeight="1">
      <c r="B451" s="3"/>
      <c r="C451" s="11"/>
      <c r="D451" s="11"/>
      <c r="E451" s="11"/>
      <c r="F451" s="275" t="s">
        <v>569</v>
      </c>
      <c r="G451" s="275"/>
      <c r="H451" s="124" t="s">
        <v>123</v>
      </c>
      <c r="I451" s="365">
        <v>0</v>
      </c>
      <c r="J451" s="365"/>
      <c r="K451" s="365"/>
      <c r="L451" s="365"/>
      <c r="M451" s="11" t="s">
        <v>29</v>
      </c>
      <c r="N451" s="11"/>
      <c r="O451" s="11"/>
      <c r="P451" s="11"/>
      <c r="Q451" s="11"/>
      <c r="R451" s="124"/>
      <c r="S451" s="124"/>
      <c r="T451" s="11"/>
      <c r="U451" s="14"/>
      <c r="V451" s="10"/>
      <c r="W451" s="10"/>
      <c r="X451" s="124"/>
      <c r="Y451" s="124"/>
      <c r="Z451" s="124"/>
      <c r="AA451" s="124"/>
      <c r="AB451" s="124"/>
    </row>
    <row r="452" spans="2:28" ht="16.149999999999999" customHeight="1">
      <c r="B452" s="3"/>
      <c r="C452" s="11"/>
      <c r="D452" s="11"/>
      <c r="E452" s="11"/>
      <c r="F452" s="275" t="s">
        <v>571</v>
      </c>
      <c r="G452" s="275"/>
      <c r="H452" s="124" t="s">
        <v>123</v>
      </c>
      <c r="I452" s="365">
        <v>0</v>
      </c>
      <c r="J452" s="365"/>
      <c r="K452" s="365"/>
      <c r="L452" s="365"/>
      <c r="M452" s="11"/>
      <c r="N452" s="11"/>
      <c r="O452" s="11"/>
      <c r="P452" s="11"/>
      <c r="Q452" s="11"/>
      <c r="R452" s="124"/>
      <c r="S452" s="124"/>
      <c r="T452" s="11"/>
      <c r="U452" s="14"/>
      <c r="V452" s="10"/>
      <c r="W452" s="10"/>
      <c r="X452" s="124"/>
      <c r="Y452" s="124"/>
      <c r="Z452" s="124"/>
      <c r="AA452" s="124"/>
      <c r="AB452" s="124"/>
    </row>
    <row r="453" spans="2:28" ht="16.149999999999999" customHeight="1">
      <c r="B453" s="3"/>
      <c r="C453" s="11"/>
      <c r="D453" s="11"/>
      <c r="E453" s="11"/>
      <c r="F453" s="11" t="s">
        <v>606</v>
      </c>
      <c r="G453" s="11"/>
      <c r="H453" s="124"/>
      <c r="I453" s="11"/>
      <c r="J453" s="11"/>
      <c r="K453" s="11"/>
      <c r="L453" s="11"/>
      <c r="M453" s="11"/>
      <c r="N453" s="11"/>
      <c r="O453" s="11"/>
      <c r="P453" s="11"/>
      <c r="Q453" s="11"/>
      <c r="R453" s="124"/>
      <c r="S453" s="124"/>
      <c r="T453" s="11"/>
      <c r="U453" s="14"/>
      <c r="V453" s="10"/>
      <c r="W453" s="10"/>
      <c r="X453" s="124"/>
      <c r="Y453" s="124"/>
      <c r="Z453" s="124"/>
      <c r="AA453" s="124"/>
      <c r="AB453" s="124"/>
    </row>
    <row r="454" spans="2:28" ht="16.149999999999999" customHeight="1">
      <c r="B454" s="3"/>
      <c r="C454" s="11"/>
      <c r="D454" s="11"/>
      <c r="E454" s="11"/>
      <c r="F454" s="11"/>
      <c r="G454" s="11" t="s">
        <v>579</v>
      </c>
      <c r="H454" s="11"/>
      <c r="I454" s="11"/>
      <c r="J454" s="11"/>
      <c r="K454" s="11"/>
      <c r="L454" s="275" t="s">
        <v>580</v>
      </c>
      <c r="M454" s="275"/>
      <c r="N454" s="275"/>
      <c r="O454" s="22" t="s">
        <v>117</v>
      </c>
      <c r="P454" s="1">
        <v>2</v>
      </c>
      <c r="Q454" s="120" t="s">
        <v>478</v>
      </c>
      <c r="R454" s="351">
        <v>3.5463319581536339E-3</v>
      </c>
      <c r="S454" s="351"/>
      <c r="T454" s="351"/>
      <c r="U454" s="351"/>
      <c r="V454" s="22" t="s">
        <v>117</v>
      </c>
      <c r="W454" s="351">
        <v>7.0926639163072678E-3</v>
      </c>
      <c r="X454" s="351"/>
      <c r="Y454" s="351"/>
      <c r="Z454" s="351"/>
      <c r="AA454" s="124" t="s">
        <v>13</v>
      </c>
      <c r="AB454" s="1"/>
    </row>
    <row r="455" spans="2:28" ht="16.149999999999999" customHeight="1">
      <c r="B455" s="3"/>
      <c r="C455" s="11"/>
      <c r="D455" s="11"/>
      <c r="E455" s="11"/>
      <c r="F455" s="11"/>
      <c r="G455" s="11" t="s">
        <v>581</v>
      </c>
      <c r="H455" s="11"/>
      <c r="I455" s="11"/>
      <c r="J455" s="11"/>
      <c r="K455" s="11"/>
      <c r="L455" s="275" t="s">
        <v>580</v>
      </c>
      <c r="M455" s="275"/>
      <c r="N455" s="275"/>
      <c r="O455" s="22" t="s">
        <v>117</v>
      </c>
      <c r="P455" s="1">
        <v>5</v>
      </c>
      <c r="Q455" s="120" t="s">
        <v>478</v>
      </c>
      <c r="R455" s="351">
        <v>3.5463319581536339E-3</v>
      </c>
      <c r="S455" s="351"/>
      <c r="T455" s="351"/>
      <c r="U455" s="351"/>
      <c r="V455" s="22" t="s">
        <v>117</v>
      </c>
      <c r="W455" s="351">
        <v>1.773165979076817E-2</v>
      </c>
      <c r="X455" s="351"/>
      <c r="Y455" s="351"/>
      <c r="Z455" s="351"/>
      <c r="AA455" s="124" t="s">
        <v>13</v>
      </c>
      <c r="AB455" s="1"/>
    </row>
    <row r="456" spans="2:28" ht="16.149999999999999" customHeight="1">
      <c r="B456" s="3"/>
      <c r="C456" s="11"/>
      <c r="D456" s="11"/>
      <c r="E456" s="11"/>
      <c r="F456" s="11"/>
      <c r="G456" s="11"/>
      <c r="H456" s="11"/>
      <c r="I456" s="11"/>
      <c r="J456" s="11"/>
      <c r="K456" s="11"/>
      <c r="L456" s="124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</row>
    <row r="458" spans="2:28" ht="16.149999999999999" customHeight="1">
      <c r="B458" s="3"/>
      <c r="C458" s="1"/>
      <c r="D458" s="11" t="s">
        <v>582</v>
      </c>
      <c r="E458" s="11"/>
      <c r="F458" s="11"/>
      <c r="G458" s="124"/>
      <c r="H458" s="11"/>
      <c r="I458" s="11"/>
      <c r="J458" s="11"/>
      <c r="K458" s="11"/>
      <c r="L458" s="1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</row>
    <row r="459" spans="2:28" ht="16.149999999999999" customHeight="1">
      <c r="B459" s="3"/>
      <c r="C459" s="11"/>
      <c r="D459" s="11"/>
      <c r="E459" s="275" t="s">
        <v>583</v>
      </c>
      <c r="F459" s="275"/>
      <c r="G459" s="275" t="s">
        <v>123</v>
      </c>
      <c r="H459" s="623" t="s">
        <v>584</v>
      </c>
      <c r="I459" s="231" t="s">
        <v>500</v>
      </c>
      <c r="J459" s="362" t="s">
        <v>585</v>
      </c>
      <c r="K459" s="362"/>
      <c r="L459" s="362"/>
      <c r="M459" s="362"/>
      <c r="N459" s="1"/>
      <c r="O459" s="1"/>
      <c r="P459" s="1"/>
      <c r="Q459" s="1"/>
      <c r="R459" s="1"/>
      <c r="S459" s="1"/>
      <c r="T459" s="1"/>
      <c r="U459" s="1"/>
      <c r="V459" s="10"/>
      <c r="W459" s="10"/>
      <c r="X459" s="124"/>
      <c r="Y459" s="124"/>
      <c r="Z459" s="124"/>
      <c r="AA459" s="124"/>
      <c r="AB459" s="124"/>
    </row>
    <row r="460" spans="2:28" ht="16.149999999999999" customHeight="1">
      <c r="B460" s="3"/>
      <c r="C460" s="11"/>
      <c r="D460" s="11"/>
      <c r="E460" s="275"/>
      <c r="F460" s="275"/>
      <c r="G460" s="275"/>
      <c r="H460" s="124">
        <v>2</v>
      </c>
      <c r="I460" s="231"/>
      <c r="J460" s="624" t="s">
        <v>586</v>
      </c>
      <c r="K460" s="624"/>
      <c r="L460" s="624"/>
      <c r="M460" s="624"/>
      <c r="N460" s="1"/>
      <c r="O460" s="1"/>
      <c r="P460" s="1"/>
      <c r="Q460" s="1"/>
      <c r="R460" s="1"/>
      <c r="S460" s="1"/>
      <c r="T460" s="1"/>
      <c r="U460" s="1"/>
      <c r="V460" s="10"/>
      <c r="W460" s="10"/>
      <c r="X460" s="124"/>
      <c r="Y460" s="124"/>
      <c r="Z460" s="124"/>
      <c r="AA460" s="124"/>
      <c r="AB460" s="124"/>
    </row>
    <row r="461" spans="2:28" ht="16.149999999999999" customHeight="1">
      <c r="B461" s="3"/>
      <c r="C461" s="11"/>
      <c r="D461" s="11"/>
      <c r="E461" s="124"/>
      <c r="F461" s="124"/>
      <c r="G461" s="275" t="s">
        <v>123</v>
      </c>
      <c r="H461" s="623" t="s">
        <v>584</v>
      </c>
      <c r="I461" s="231" t="s">
        <v>500</v>
      </c>
      <c r="J461" s="625">
        <v>198.6</v>
      </c>
      <c r="K461" s="625"/>
      <c r="L461" s="625"/>
      <c r="M461" s="625"/>
      <c r="N461" s="626" t="s">
        <v>478</v>
      </c>
      <c r="O461" s="625">
        <v>300</v>
      </c>
      <c r="P461" s="625"/>
      <c r="Q461" s="625"/>
      <c r="R461" s="625"/>
      <c r="S461" s="626" t="s">
        <v>478</v>
      </c>
      <c r="T461" s="625">
        <v>1844.5</v>
      </c>
      <c r="U461" s="625"/>
      <c r="V461" s="625"/>
      <c r="W461" s="625"/>
      <c r="X461" s="1"/>
      <c r="Y461" s="124"/>
      <c r="Z461" s="124"/>
      <c r="AA461" s="124"/>
      <c r="AB461" s="124"/>
    </row>
    <row r="462" spans="2:28" ht="16.149999999999999" customHeight="1">
      <c r="B462" s="3"/>
      <c r="C462" s="11"/>
      <c r="D462" s="11"/>
      <c r="E462" s="124"/>
      <c r="F462" s="124"/>
      <c r="G462" s="275"/>
      <c r="H462" s="124">
        <v>2</v>
      </c>
      <c r="I462" s="231"/>
      <c r="J462" s="618">
        <v>300</v>
      </c>
      <c r="K462" s="618"/>
      <c r="L462" s="618"/>
      <c r="M462" s="618"/>
      <c r="N462" s="618"/>
      <c r="O462" s="618"/>
      <c r="P462" s="618"/>
      <c r="Q462" s="618"/>
      <c r="R462" s="618"/>
      <c r="S462" s="618"/>
      <c r="T462" s="618"/>
      <c r="U462" s="618"/>
      <c r="V462" s="618"/>
      <c r="W462" s="618"/>
      <c r="X462" s="1"/>
      <c r="Y462" s="124"/>
      <c r="Z462" s="124"/>
      <c r="AA462" s="124"/>
      <c r="AB462" s="124"/>
    </row>
    <row r="463" spans="2:28" ht="16.149999999999999" customHeight="1">
      <c r="B463" s="3"/>
      <c r="C463" s="11"/>
      <c r="D463" s="11"/>
      <c r="E463" s="124"/>
      <c r="F463" s="124"/>
      <c r="G463" s="363" t="s">
        <v>123</v>
      </c>
      <c r="H463" s="362">
        <v>575.41049759995497</v>
      </c>
      <c r="I463" s="362"/>
      <c r="J463" s="362"/>
      <c r="K463" s="362"/>
      <c r="L463" s="363" t="s">
        <v>587</v>
      </c>
      <c r="M463" s="131"/>
      <c r="N463" s="131"/>
      <c r="O463" s="131"/>
      <c r="P463" s="131"/>
      <c r="Q463" s="131"/>
      <c r="R463" s="1"/>
      <c r="S463" s="1"/>
      <c r="T463" s="1"/>
      <c r="U463" s="1"/>
      <c r="V463" s="10"/>
      <c r="W463" s="10"/>
      <c r="X463" s="124"/>
      <c r="Y463" s="124"/>
      <c r="Z463" s="124"/>
      <c r="AA463" s="124"/>
      <c r="AB463" s="124"/>
    </row>
    <row r="464" spans="2:28" ht="16.149999999999999" customHeight="1">
      <c r="B464" s="3"/>
      <c r="C464" s="11"/>
      <c r="D464" s="11"/>
      <c r="E464" s="124"/>
      <c r="F464" s="124"/>
      <c r="G464" s="363"/>
      <c r="H464" s="362"/>
      <c r="I464" s="362"/>
      <c r="J464" s="362"/>
      <c r="K464" s="362"/>
      <c r="L464" s="363"/>
      <c r="M464" s="131"/>
      <c r="N464" s="131"/>
      <c r="O464" s="131"/>
      <c r="P464" s="131"/>
      <c r="Q464" s="131"/>
      <c r="R464" s="1"/>
      <c r="S464" s="1"/>
      <c r="T464" s="1"/>
      <c r="U464" s="1"/>
      <c r="V464" s="10"/>
      <c r="W464" s="10"/>
      <c r="X464" s="124"/>
      <c r="Y464" s="124"/>
      <c r="Z464" s="124"/>
      <c r="AA464" s="124"/>
      <c r="AB464" s="124"/>
    </row>
    <row r="465" spans="2:28" ht="16.149999999999999" customHeight="1">
      <c r="B465" s="3"/>
      <c r="C465" s="11"/>
      <c r="D465" s="11"/>
      <c r="E465" s="275" t="s">
        <v>588</v>
      </c>
      <c r="F465" s="275"/>
      <c r="G465" s="124" t="s">
        <v>123</v>
      </c>
      <c r="H465" s="351">
        <v>198.6</v>
      </c>
      <c r="I465" s="351"/>
      <c r="J465" s="351"/>
      <c r="K465" s="351"/>
      <c r="L465" s="11" t="s">
        <v>589</v>
      </c>
      <c r="M465" s="11"/>
      <c r="N465" s="11"/>
      <c r="O465" s="11"/>
      <c r="P465" s="11"/>
      <c r="Q465" s="124"/>
      <c r="R465" s="124"/>
      <c r="S465" s="11"/>
      <c r="T465" s="11"/>
      <c r="U465" s="11"/>
      <c r="V465" s="10"/>
      <c r="W465" s="10"/>
      <c r="X465" s="124"/>
      <c r="Y465" s="124"/>
      <c r="Z465" s="124"/>
      <c r="AA465" s="124"/>
      <c r="AB465" s="124"/>
    </row>
    <row r="466" spans="2:28" ht="16.149999999999999" customHeight="1">
      <c r="B466" s="3"/>
      <c r="C466" s="11"/>
      <c r="D466" s="11"/>
      <c r="E466" s="275" t="s">
        <v>590</v>
      </c>
      <c r="F466" s="275"/>
      <c r="G466" s="124" t="s">
        <v>123</v>
      </c>
      <c r="H466" s="351">
        <v>300</v>
      </c>
      <c r="I466" s="351"/>
      <c r="J466" s="351"/>
      <c r="K466" s="351"/>
      <c r="L466" s="11" t="s">
        <v>572</v>
      </c>
      <c r="M466" s="11"/>
      <c r="N466" s="11"/>
      <c r="O466" s="11"/>
      <c r="P466" s="11"/>
      <c r="Q466" s="124"/>
      <c r="R466" s="124"/>
      <c r="S466" s="11"/>
      <c r="T466" s="11"/>
      <c r="U466" s="11"/>
      <c r="V466" s="10"/>
      <c r="W466" s="10"/>
      <c r="X466" s="124"/>
      <c r="Y466" s="124"/>
      <c r="Z466" s="124"/>
      <c r="AA466" s="124"/>
      <c r="AB466" s="124"/>
    </row>
    <row r="467" spans="2:28" ht="16.149999999999999" customHeight="1">
      <c r="B467" s="3"/>
      <c r="C467" s="11"/>
      <c r="D467" s="11"/>
      <c r="E467" s="275" t="s">
        <v>591</v>
      </c>
      <c r="F467" s="275"/>
      <c r="G467" s="124" t="s">
        <v>123</v>
      </c>
      <c r="H467" s="351">
        <v>1844.5</v>
      </c>
      <c r="I467" s="351"/>
      <c r="J467" s="351"/>
      <c r="K467" s="351"/>
      <c r="L467" s="11" t="s">
        <v>479</v>
      </c>
      <c r="M467" s="11"/>
      <c r="N467" s="11"/>
      <c r="O467" s="11"/>
      <c r="P467" s="11"/>
      <c r="Q467" s="124"/>
      <c r="R467" s="124"/>
      <c r="S467" s="11"/>
      <c r="T467" s="11"/>
      <c r="U467" s="11"/>
      <c r="V467" s="10"/>
      <c r="W467" s="10"/>
      <c r="X467" s="124"/>
      <c r="Y467" s="124"/>
      <c r="Z467" s="124"/>
      <c r="AA467" s="124"/>
      <c r="AB467" s="124"/>
    </row>
    <row r="468" spans="2:28" ht="16.149999999999999" customHeight="1">
      <c r="B468" s="3"/>
      <c r="C468" s="11"/>
      <c r="D468" s="11"/>
      <c r="E468" s="275" t="s">
        <v>592</v>
      </c>
      <c r="F468" s="275"/>
      <c r="G468" s="124" t="s">
        <v>123</v>
      </c>
      <c r="H468" s="351">
        <v>300</v>
      </c>
      <c r="I468" s="351"/>
      <c r="J468" s="351"/>
      <c r="K468" s="351"/>
      <c r="L468" s="11" t="s">
        <v>479</v>
      </c>
      <c r="M468" s="11"/>
      <c r="N468" s="11"/>
      <c r="O468" s="11"/>
      <c r="P468" s="11"/>
      <c r="Q468" s="124"/>
      <c r="R468" s="124"/>
      <c r="S468" s="11"/>
      <c r="T468" s="11"/>
      <c r="U468" s="11"/>
      <c r="V468" s="10"/>
      <c r="W468" s="10"/>
      <c r="X468" s="124"/>
      <c r="Y468" s="124"/>
      <c r="Z468" s="124"/>
      <c r="AA468" s="124"/>
      <c r="AB468" s="124"/>
    </row>
    <row r="469" spans="2:28" ht="16.149999999999999" customHeight="1">
      <c r="B469" s="3"/>
      <c r="C469" s="11"/>
      <c r="D469" s="11"/>
      <c r="E469" s="124"/>
      <c r="F469" s="124"/>
      <c r="G469" s="124"/>
      <c r="H469" s="129"/>
      <c r="I469" s="129"/>
      <c r="J469" s="129"/>
      <c r="K469" s="129"/>
      <c r="L469" s="11"/>
      <c r="M469" s="11"/>
      <c r="N469" s="11"/>
      <c r="O469" s="11"/>
      <c r="P469" s="11"/>
      <c r="Q469" s="124"/>
      <c r="R469" s="124"/>
      <c r="S469" s="11"/>
      <c r="T469" s="11"/>
      <c r="U469" s="11"/>
      <c r="V469" s="10"/>
      <c r="W469" s="10"/>
      <c r="X469" s="124"/>
      <c r="Y469" s="124"/>
      <c r="Z469" s="124"/>
      <c r="AA469" s="124"/>
      <c r="AB469" s="124"/>
    </row>
    <row r="470" spans="2:28" ht="16.149999999999999" customHeight="1">
      <c r="B470" s="3"/>
      <c r="C470" s="11"/>
      <c r="D470" s="11" t="s">
        <v>593</v>
      </c>
      <c r="E470" s="124"/>
      <c r="F470" s="124"/>
      <c r="G470" s="124"/>
      <c r="H470" s="129"/>
      <c r="I470" s="129"/>
      <c r="J470" s="129"/>
      <c r="K470" s="129"/>
      <c r="L470" s="11"/>
      <c r="M470" s="11"/>
      <c r="N470" s="11"/>
      <c r="O470" s="1"/>
      <c r="P470" s="1"/>
      <c r="Q470" s="1"/>
      <c r="R470" s="1"/>
      <c r="S470" s="1"/>
      <c r="T470" s="14"/>
      <c r="U470" s="14"/>
      <c r="V470" s="10"/>
      <c r="W470" s="10"/>
      <c r="X470" s="124"/>
      <c r="Y470" s="124"/>
      <c r="Z470" s="124"/>
      <c r="AA470" s="124"/>
      <c r="AB470" s="124"/>
    </row>
    <row r="471" spans="2:28" ht="16.149999999999999" customHeight="1">
      <c r="B471" s="1"/>
      <c r="C471" s="1"/>
      <c r="D471" s="11"/>
      <c r="E471" s="11" t="s">
        <v>425</v>
      </c>
      <c r="F471" s="11"/>
      <c r="G471" s="12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1"/>
      <c r="T471" s="11"/>
      <c r="U471" s="11"/>
      <c r="V471" s="10"/>
      <c r="W471" s="10"/>
      <c r="X471" s="124"/>
      <c r="Y471" s="124"/>
      <c r="Z471" s="124"/>
      <c r="AA471" s="124"/>
      <c r="AB471" s="124"/>
    </row>
    <row r="472" spans="2:28" ht="16.149999999999999" customHeight="1">
      <c r="B472" s="1"/>
      <c r="C472" s="1"/>
      <c r="D472" s="11"/>
      <c r="E472" s="1"/>
      <c r="F472" s="363" t="s">
        <v>607</v>
      </c>
      <c r="G472" s="363"/>
      <c r="H472" s="363" t="s">
        <v>123</v>
      </c>
      <c r="I472" s="364">
        <v>0.15</v>
      </c>
      <c r="J472" s="364"/>
      <c r="K472" s="362" t="s">
        <v>500</v>
      </c>
      <c r="L472" s="362" t="s">
        <v>608</v>
      </c>
      <c r="M472" s="362"/>
      <c r="N472" s="362"/>
      <c r="O472" s="1"/>
      <c r="P472" s="1"/>
      <c r="Q472" s="1"/>
      <c r="R472" s="1"/>
      <c r="S472" s="1"/>
      <c r="T472" s="11"/>
      <c r="U472" s="11"/>
      <c r="V472" s="10"/>
      <c r="W472" s="10"/>
      <c r="X472" s="124"/>
      <c r="Y472" s="124"/>
      <c r="Z472" s="124"/>
      <c r="AA472" s="124"/>
      <c r="AB472" s="124"/>
    </row>
    <row r="473" spans="2:28" ht="16.149999999999999" customHeight="1">
      <c r="B473" s="1"/>
      <c r="C473" s="1"/>
      <c r="D473" s="11"/>
      <c r="E473" s="11"/>
      <c r="F473" s="363"/>
      <c r="G473" s="363"/>
      <c r="H473" s="363"/>
      <c r="I473" s="364"/>
      <c r="J473" s="364"/>
      <c r="K473" s="362"/>
      <c r="L473" s="624" t="s">
        <v>609</v>
      </c>
      <c r="M473" s="624"/>
      <c r="N473" s="624"/>
      <c r="O473" s="1"/>
      <c r="P473" s="1"/>
      <c r="Q473" s="1"/>
      <c r="R473" s="1"/>
      <c r="S473" s="1"/>
      <c r="T473" s="11"/>
      <c r="U473" s="11"/>
      <c r="V473" s="10"/>
      <c r="W473" s="10"/>
      <c r="X473" s="124"/>
      <c r="Y473" s="124"/>
      <c r="Z473" s="124"/>
      <c r="AA473" s="124"/>
      <c r="AB473" s="124"/>
    </row>
    <row r="474" spans="2:28" ht="16.149999999999999" customHeight="1">
      <c r="B474" s="1"/>
      <c r="C474" s="1"/>
      <c r="D474" s="11"/>
      <c r="E474" s="11"/>
      <c r="F474" s="131"/>
      <c r="G474" s="131"/>
      <c r="H474" s="275" t="s">
        <v>123</v>
      </c>
      <c r="I474" s="364">
        <v>0.15</v>
      </c>
      <c r="J474" s="364"/>
      <c r="K474" s="231" t="s">
        <v>500</v>
      </c>
      <c r="L474" s="614">
        <v>3350.8109048678343</v>
      </c>
      <c r="M474" s="614"/>
      <c r="N474" s="614"/>
      <c r="O474" s="614"/>
      <c r="P474" s="627" t="s">
        <v>478</v>
      </c>
      <c r="Q474" s="614">
        <v>2</v>
      </c>
      <c r="R474" s="614"/>
      <c r="S474" s="614"/>
      <c r="T474" s="614"/>
      <c r="U474" s="363" t="s">
        <v>123</v>
      </c>
      <c r="V474" s="362">
        <v>402.09730858414008</v>
      </c>
      <c r="W474" s="362"/>
      <c r="X474" s="362"/>
      <c r="Y474" s="362"/>
      <c r="Z474" s="363" t="s">
        <v>587</v>
      </c>
      <c r="AA474" s="124"/>
      <c r="AB474" s="124"/>
    </row>
    <row r="475" spans="2:28" ht="16.149999999999999" customHeight="1">
      <c r="B475" s="1"/>
      <c r="C475" s="1"/>
      <c r="D475" s="11"/>
      <c r="E475" s="11"/>
      <c r="F475" s="131"/>
      <c r="G475" s="131"/>
      <c r="H475" s="275"/>
      <c r="I475" s="364"/>
      <c r="J475" s="364"/>
      <c r="K475" s="231"/>
      <c r="L475" s="624">
        <v>2.5</v>
      </c>
      <c r="M475" s="624"/>
      <c r="N475" s="624"/>
      <c r="O475" s="624"/>
      <c r="P475" s="624"/>
      <c r="Q475" s="624"/>
      <c r="R475" s="624"/>
      <c r="S475" s="624"/>
      <c r="T475" s="624"/>
      <c r="U475" s="363"/>
      <c r="V475" s="362"/>
      <c r="W475" s="362"/>
      <c r="X475" s="362"/>
      <c r="Y475" s="362"/>
      <c r="Z475" s="363"/>
      <c r="AA475" s="124"/>
      <c r="AB475" s="124"/>
    </row>
    <row r="476" spans="2:28" ht="16.149999999999999" customHeight="1">
      <c r="B476" s="1"/>
      <c r="C476" s="1"/>
      <c r="D476" s="11"/>
      <c r="E476" s="11"/>
      <c r="F476" s="275" t="s">
        <v>597</v>
      </c>
      <c r="G476" s="275"/>
      <c r="H476" s="124" t="s">
        <v>123</v>
      </c>
      <c r="I476" s="351">
        <v>3350.8109048678343</v>
      </c>
      <c r="J476" s="351"/>
      <c r="K476" s="351"/>
      <c r="L476" s="351"/>
      <c r="M476" s="35" t="s">
        <v>29</v>
      </c>
      <c r="N476" s="34"/>
      <c r="O476" s="34"/>
      <c r="P476" s="34"/>
      <c r="Q476" s="34"/>
      <c r="R476" s="34"/>
      <c r="S476" s="34"/>
      <c r="T476" s="34"/>
      <c r="U476" s="131"/>
      <c r="V476" s="131"/>
      <c r="W476" s="131"/>
      <c r="X476" s="131"/>
      <c r="Y476" s="131"/>
      <c r="Z476" s="131"/>
      <c r="AA476" s="124"/>
      <c r="AB476" s="124"/>
    </row>
    <row r="477" spans="2:28" ht="16.149999999999999" customHeight="1">
      <c r="B477" s="1"/>
      <c r="C477" s="1"/>
      <c r="D477" s="11"/>
      <c r="E477" s="1"/>
      <c r="F477" s="275" t="s">
        <v>610</v>
      </c>
      <c r="G477" s="275"/>
      <c r="H477" s="124" t="s">
        <v>123</v>
      </c>
      <c r="I477" s="351">
        <v>2</v>
      </c>
      <c r="J477" s="351"/>
      <c r="K477" s="351"/>
      <c r="L477" s="351"/>
      <c r="M477" s="11" t="s">
        <v>13</v>
      </c>
      <c r="N477" s="11"/>
      <c r="O477" s="11"/>
      <c r="P477" s="11"/>
      <c r="Q477" s="11"/>
      <c r="R477" s="124"/>
      <c r="S477" s="124"/>
      <c r="T477" s="11"/>
      <c r="U477" s="11"/>
      <c r="V477" s="10"/>
      <c r="W477" s="10"/>
      <c r="X477" s="124"/>
      <c r="Y477" s="124"/>
      <c r="Z477" s="124"/>
      <c r="AA477" s="124"/>
      <c r="AB477" s="124"/>
    </row>
    <row r="478" spans="2:28" ht="16.149999999999999" customHeight="1">
      <c r="B478" s="1"/>
      <c r="C478" s="1"/>
      <c r="D478" s="11"/>
      <c r="E478" s="1"/>
      <c r="F478" s="275" t="s">
        <v>611</v>
      </c>
      <c r="G478" s="275"/>
      <c r="H478" s="124" t="s">
        <v>123</v>
      </c>
      <c r="I478" s="351">
        <v>2.5</v>
      </c>
      <c r="J478" s="351"/>
      <c r="K478" s="351"/>
      <c r="L478" s="351"/>
      <c r="M478" s="11" t="s">
        <v>13</v>
      </c>
      <c r="N478" s="11"/>
      <c r="O478" s="11"/>
      <c r="P478" s="11"/>
      <c r="Q478" s="11"/>
      <c r="R478" s="124"/>
      <c r="S478" s="124"/>
      <c r="T478" s="11"/>
      <c r="U478" s="11"/>
      <c r="V478" s="10"/>
      <c r="W478" s="10"/>
      <c r="X478" s="124"/>
      <c r="Y478" s="124"/>
      <c r="Z478" s="124"/>
      <c r="AA478" s="124"/>
      <c r="AB478" s="124"/>
    </row>
    <row r="479" spans="2:28" ht="16.149999999999999" customHeight="1">
      <c r="B479" s="1"/>
      <c r="C479" s="1"/>
      <c r="D479" s="11"/>
      <c r="E479" s="11" t="s">
        <v>429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1"/>
      <c r="T479" s="11"/>
      <c r="U479" s="11"/>
      <c r="V479" s="10"/>
      <c r="W479" s="10"/>
      <c r="X479" s="124"/>
      <c r="Y479" s="124"/>
      <c r="Z479" s="124"/>
      <c r="AA479" s="124"/>
      <c r="AB479" s="124"/>
    </row>
    <row r="480" spans="2:28" ht="16.149999999999999" customHeight="1">
      <c r="B480" s="1"/>
      <c r="C480" s="1"/>
      <c r="D480" s="11"/>
      <c r="E480" s="11"/>
      <c r="F480" s="363" t="s">
        <v>612</v>
      </c>
      <c r="G480" s="363"/>
      <c r="H480" s="363" t="s">
        <v>123</v>
      </c>
      <c r="I480" s="364">
        <v>0.15</v>
      </c>
      <c r="J480" s="364"/>
      <c r="K480" s="362" t="s">
        <v>500</v>
      </c>
      <c r="L480" s="362" t="s">
        <v>608</v>
      </c>
      <c r="M480" s="362"/>
      <c r="N480" s="362"/>
      <c r="O480" s="1"/>
      <c r="P480" s="1"/>
      <c r="Q480" s="1"/>
      <c r="R480" s="1"/>
      <c r="S480" s="1"/>
      <c r="T480" s="1"/>
      <c r="U480" s="11"/>
      <c r="V480" s="10"/>
      <c r="W480" s="10"/>
      <c r="X480" s="124"/>
      <c r="Y480" s="124"/>
      <c r="Z480" s="124"/>
      <c r="AA480" s="124"/>
      <c r="AB480" s="124"/>
    </row>
    <row r="481" spans="2:28" ht="16.149999999999999" customHeight="1">
      <c r="B481" s="1"/>
      <c r="C481" s="1"/>
      <c r="D481" s="11"/>
      <c r="E481" s="11"/>
      <c r="F481" s="363"/>
      <c r="G481" s="363"/>
      <c r="H481" s="363"/>
      <c r="I481" s="364"/>
      <c r="J481" s="364"/>
      <c r="K481" s="362"/>
      <c r="L481" s="624" t="s">
        <v>613</v>
      </c>
      <c r="M481" s="624"/>
      <c r="N481" s="624"/>
      <c r="O481" s="1"/>
      <c r="P481" s="1"/>
      <c r="Q481" s="1"/>
      <c r="R481" s="1"/>
      <c r="S481" s="1"/>
      <c r="T481" s="1"/>
      <c r="U481" s="11"/>
      <c r="V481" s="10"/>
      <c r="W481" s="10"/>
      <c r="X481" s="124"/>
      <c r="Y481" s="124"/>
      <c r="Z481" s="124"/>
      <c r="AA481" s="124"/>
      <c r="AB481" s="124"/>
    </row>
    <row r="482" spans="2:28" ht="16.149999999999999" customHeight="1">
      <c r="B482" s="1"/>
      <c r="C482" s="1"/>
      <c r="D482" s="11"/>
      <c r="E482" s="11"/>
      <c r="F482" s="131"/>
      <c r="G482" s="131"/>
      <c r="H482" s="275" t="s">
        <v>123</v>
      </c>
      <c r="I482" s="364">
        <v>0.15</v>
      </c>
      <c r="J482" s="364"/>
      <c r="K482" s="231" t="s">
        <v>500</v>
      </c>
      <c r="L482" s="614">
        <v>3350.8109048678343</v>
      </c>
      <c r="M482" s="614"/>
      <c r="N482" s="614"/>
      <c r="O482" s="614"/>
      <c r="P482" s="627" t="s">
        <v>478</v>
      </c>
      <c r="Q482" s="614">
        <v>2</v>
      </c>
      <c r="R482" s="614"/>
      <c r="S482" s="614"/>
      <c r="T482" s="614"/>
      <c r="U482" s="363" t="s">
        <v>123</v>
      </c>
      <c r="V482" s="362">
        <v>402.09730858414008</v>
      </c>
      <c r="W482" s="362"/>
      <c r="X482" s="362"/>
      <c r="Y482" s="362"/>
      <c r="Z482" s="363" t="s">
        <v>587</v>
      </c>
      <c r="AA482" s="124"/>
      <c r="AB482" s="124"/>
    </row>
    <row r="483" spans="2:28" ht="16.149999999999999" customHeight="1">
      <c r="B483" s="1"/>
      <c r="C483" s="1"/>
      <c r="D483" s="11"/>
      <c r="E483" s="11"/>
      <c r="F483" s="131"/>
      <c r="G483" s="131"/>
      <c r="H483" s="275"/>
      <c r="I483" s="364"/>
      <c r="J483" s="364"/>
      <c r="K483" s="231"/>
      <c r="L483" s="624">
        <v>2.5</v>
      </c>
      <c r="M483" s="624"/>
      <c r="N483" s="624"/>
      <c r="O483" s="624"/>
      <c r="P483" s="624"/>
      <c r="Q483" s="624"/>
      <c r="R483" s="624"/>
      <c r="S483" s="624"/>
      <c r="T483" s="624"/>
      <c r="U483" s="363"/>
      <c r="V483" s="362"/>
      <c r="W483" s="362"/>
      <c r="X483" s="362"/>
      <c r="Y483" s="362"/>
      <c r="Z483" s="363"/>
      <c r="AA483" s="124"/>
      <c r="AB483" s="124"/>
    </row>
    <row r="484" spans="2:28" ht="16.149999999999999" customHeight="1">
      <c r="B484" s="1"/>
      <c r="C484" s="1"/>
      <c r="D484" s="11"/>
      <c r="E484" s="11"/>
      <c r="F484" s="275" t="s">
        <v>597</v>
      </c>
      <c r="G484" s="275"/>
      <c r="H484" s="124" t="s">
        <v>123</v>
      </c>
      <c r="I484" s="351">
        <v>3350.8109048678343</v>
      </c>
      <c r="J484" s="351"/>
      <c r="K484" s="351"/>
      <c r="L484" s="351"/>
      <c r="M484" s="35" t="s">
        <v>29</v>
      </c>
      <c r="N484" s="34"/>
      <c r="O484" s="34"/>
      <c r="P484" s="34"/>
      <c r="Q484" s="34"/>
      <c r="R484" s="34"/>
      <c r="S484" s="34"/>
      <c r="T484" s="34"/>
      <c r="U484" s="131"/>
      <c r="V484" s="131"/>
      <c r="W484" s="131"/>
      <c r="X484" s="131"/>
      <c r="Y484" s="131"/>
      <c r="Z484" s="131"/>
      <c r="AA484" s="124"/>
      <c r="AB484" s="124"/>
    </row>
    <row r="485" spans="2:28" ht="16.149999999999999" customHeight="1">
      <c r="B485" s="1"/>
      <c r="C485" s="1"/>
      <c r="D485" s="11"/>
      <c r="E485" s="11"/>
      <c r="F485" s="275" t="s">
        <v>610</v>
      </c>
      <c r="G485" s="275"/>
      <c r="H485" s="124" t="s">
        <v>123</v>
      </c>
      <c r="I485" s="351">
        <v>2</v>
      </c>
      <c r="J485" s="351"/>
      <c r="K485" s="351"/>
      <c r="L485" s="351"/>
      <c r="M485" s="11" t="s">
        <v>13</v>
      </c>
      <c r="N485" s="11"/>
      <c r="O485" s="11"/>
      <c r="P485" s="11"/>
      <c r="Q485" s="11"/>
      <c r="R485" s="124"/>
      <c r="S485" s="124"/>
      <c r="T485" s="11"/>
      <c r="U485" s="11"/>
      <c r="V485" s="10"/>
      <c r="W485" s="10"/>
      <c r="X485" s="124"/>
      <c r="Y485" s="124"/>
      <c r="Z485" s="124"/>
      <c r="AA485" s="124"/>
      <c r="AB485" s="124"/>
    </row>
    <row r="486" spans="2:28" ht="16.149999999999999" customHeight="1">
      <c r="B486" s="1"/>
      <c r="C486" s="1"/>
      <c r="D486" s="11"/>
      <c r="E486" s="11"/>
      <c r="F486" s="275" t="s">
        <v>614</v>
      </c>
      <c r="G486" s="275"/>
      <c r="H486" s="124" t="s">
        <v>123</v>
      </c>
      <c r="I486" s="351">
        <v>2.5</v>
      </c>
      <c r="J486" s="351"/>
      <c r="K486" s="351"/>
      <c r="L486" s="351"/>
      <c r="M486" s="11" t="s">
        <v>13</v>
      </c>
      <c r="N486" s="11"/>
      <c r="O486" s="11"/>
      <c r="P486" s="11"/>
      <c r="Q486" s="11"/>
      <c r="R486" s="124"/>
      <c r="S486" s="124"/>
      <c r="T486" s="11"/>
      <c r="U486" s="11"/>
      <c r="V486" s="10"/>
      <c r="W486" s="10"/>
      <c r="X486" s="124"/>
      <c r="Y486" s="124"/>
      <c r="Z486" s="124"/>
      <c r="AA486" s="124"/>
      <c r="AB486" s="124"/>
    </row>
    <row r="487" spans="2:28" ht="16.149999999999999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0"/>
      <c r="W487" s="10"/>
      <c r="X487" s="124"/>
      <c r="Y487" s="124"/>
      <c r="Z487" s="124"/>
      <c r="AA487" s="124"/>
      <c r="AB487" s="124"/>
    </row>
    <row r="489" spans="2:28" ht="16.149999999999999" customHeight="1">
      <c r="B489" s="3"/>
      <c r="C489" s="11" t="s">
        <v>615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0"/>
      <c r="X489" s="124"/>
      <c r="Y489" s="124"/>
      <c r="Z489" s="124"/>
      <c r="AA489" s="124"/>
      <c r="AB489" s="124"/>
    </row>
    <row r="490" spans="2:28" ht="16.149999999999999" customHeight="1">
      <c r="B490" s="3"/>
      <c r="C490" s="11"/>
      <c r="D490" s="354">
        <v>1</v>
      </c>
      <c r="E490" s="354"/>
      <c r="F490" s="354"/>
      <c r="G490" s="354"/>
      <c r="H490" s="354"/>
      <c r="I490" s="354"/>
      <c r="J490" s="354"/>
      <c r="K490" s="354"/>
      <c r="L490" s="354"/>
      <c r="M490" s="354"/>
      <c r="N490" s="354"/>
      <c r="O490" s="354"/>
      <c r="P490" s="354"/>
      <c r="Q490" s="354"/>
      <c r="R490" s="36"/>
      <c r="S490" s="36"/>
      <c r="T490" s="36"/>
      <c r="U490" s="36"/>
      <c r="V490" s="36"/>
      <c r="W490" s="36"/>
      <c r="X490" s="36"/>
      <c r="Y490" s="36"/>
      <c r="Z490" s="124"/>
      <c r="AA490" s="124"/>
      <c r="AB490" s="124"/>
    </row>
    <row r="491" spans="2:28" ht="16.149999999999999" customHeight="1">
      <c r="B491" s="3"/>
      <c r="C491" s="11"/>
      <c r="D491" s="354"/>
      <c r="E491" s="354"/>
      <c r="F491" s="354"/>
      <c r="G491" s="354"/>
      <c r="H491" s="354"/>
      <c r="I491" s="354"/>
      <c r="J491" s="354"/>
      <c r="K491" s="354"/>
      <c r="L491" s="354"/>
      <c r="M491" s="354"/>
      <c r="N491" s="354"/>
      <c r="O491" s="354"/>
      <c r="P491" s="354"/>
      <c r="Q491" s="354"/>
      <c r="R491" s="36"/>
      <c r="S491" s="36"/>
      <c r="T491" s="36"/>
      <c r="U491" s="36"/>
      <c r="V491" s="36"/>
      <c r="W491" s="36"/>
      <c r="X491" s="36"/>
      <c r="Y491" s="36"/>
      <c r="Z491" s="124"/>
      <c r="AA491" s="124"/>
      <c r="AB491" s="124"/>
    </row>
    <row r="492" spans="2:28" ht="16.149999999999999" customHeight="1">
      <c r="B492" s="3"/>
      <c r="C492" s="11"/>
      <c r="D492" s="354"/>
      <c r="E492" s="354"/>
      <c r="F492" s="354"/>
      <c r="G492" s="354"/>
      <c r="H492" s="354"/>
      <c r="I492" s="354"/>
      <c r="J492" s="354"/>
      <c r="K492" s="354"/>
      <c r="L492" s="354"/>
      <c r="M492" s="354"/>
      <c r="N492" s="354"/>
      <c r="O492" s="354"/>
      <c r="P492" s="354"/>
      <c r="Q492" s="354"/>
      <c r="R492" s="36"/>
      <c r="S492" s="36"/>
      <c r="T492" s="36"/>
      <c r="U492" s="36"/>
      <c r="V492" s="36"/>
      <c r="W492" s="36"/>
      <c r="X492" s="36"/>
      <c r="Y492" s="36"/>
      <c r="Z492" s="124"/>
      <c r="AA492" s="124"/>
      <c r="AB492" s="124"/>
    </row>
    <row r="493" spans="2:28" ht="16.149999999999999" customHeight="1">
      <c r="B493" s="3"/>
      <c r="C493" s="11"/>
      <c r="D493" s="354"/>
      <c r="E493" s="354"/>
      <c r="F493" s="354"/>
      <c r="G493" s="354"/>
      <c r="H493" s="354"/>
      <c r="I493" s="354"/>
      <c r="J493" s="354"/>
      <c r="K493" s="354"/>
      <c r="L493" s="354"/>
      <c r="M493" s="354"/>
      <c r="N493" s="354"/>
      <c r="O493" s="354"/>
      <c r="P493" s="354"/>
      <c r="Q493" s="354"/>
      <c r="R493" s="36"/>
      <c r="S493" s="36"/>
      <c r="T493" s="36"/>
      <c r="U493" s="36"/>
      <c r="V493" s="36"/>
      <c r="W493" s="36"/>
      <c r="X493" s="36"/>
      <c r="Y493" s="36"/>
      <c r="Z493" s="124"/>
      <c r="AA493" s="124"/>
      <c r="AB493" s="124"/>
    </row>
    <row r="494" spans="2:28" ht="16.149999999999999" customHeight="1">
      <c r="B494" s="3"/>
      <c r="C494" s="11"/>
      <c r="D494" s="354"/>
      <c r="E494" s="354"/>
      <c r="F494" s="354"/>
      <c r="G494" s="354"/>
      <c r="H494" s="354"/>
      <c r="I494" s="354"/>
      <c r="J494" s="354"/>
      <c r="K494" s="354"/>
      <c r="L494" s="354"/>
      <c r="M494" s="354"/>
      <c r="N494" s="354"/>
      <c r="O494" s="354"/>
      <c r="P494" s="354"/>
      <c r="Q494" s="354"/>
      <c r="R494" s="36"/>
      <c r="S494" s="36"/>
      <c r="T494" s="36"/>
      <c r="U494" s="36"/>
      <c r="V494" s="36"/>
      <c r="W494" s="36"/>
      <c r="X494" s="36"/>
      <c r="Y494" s="36"/>
      <c r="Z494" s="124"/>
      <c r="AA494" s="124"/>
      <c r="AB494" s="124"/>
    </row>
    <row r="495" spans="2:28" ht="16.149999999999999" customHeight="1">
      <c r="B495" s="3"/>
      <c r="C495" s="11"/>
      <c r="D495" s="354"/>
      <c r="E495" s="354"/>
      <c r="F495" s="354"/>
      <c r="G495" s="354"/>
      <c r="H495" s="354"/>
      <c r="I495" s="354"/>
      <c r="J495" s="354"/>
      <c r="K495" s="354"/>
      <c r="L495" s="354"/>
      <c r="M495" s="354"/>
      <c r="N495" s="354"/>
      <c r="O495" s="354"/>
      <c r="P495" s="354"/>
      <c r="Q495" s="354"/>
      <c r="R495" s="36"/>
      <c r="S495" s="36"/>
      <c r="T495" s="36"/>
      <c r="U495" s="36"/>
      <c r="V495" s="36"/>
      <c r="W495" s="36"/>
      <c r="X495" s="36"/>
      <c r="Y495" s="36"/>
      <c r="Z495" s="124"/>
      <c r="AA495" s="124"/>
      <c r="AB495" s="124"/>
    </row>
    <row r="496" spans="2:28" ht="16.149999999999999" customHeight="1">
      <c r="B496" s="3"/>
      <c r="C496" s="11"/>
      <c r="D496" s="354"/>
      <c r="E496" s="354"/>
      <c r="F496" s="354"/>
      <c r="G496" s="354"/>
      <c r="H496" s="354"/>
      <c r="I496" s="354"/>
      <c r="J496" s="354"/>
      <c r="K496" s="354"/>
      <c r="L496" s="354"/>
      <c r="M496" s="354"/>
      <c r="N496" s="354"/>
      <c r="O496" s="354"/>
      <c r="P496" s="354"/>
      <c r="Q496" s="354"/>
      <c r="R496" s="36"/>
      <c r="S496" s="36"/>
      <c r="T496" s="36"/>
      <c r="U496" s="36"/>
      <c r="V496" s="36"/>
      <c r="W496" s="36"/>
      <c r="X496" s="36"/>
      <c r="Y496" s="36"/>
      <c r="Z496" s="124"/>
      <c r="AA496" s="124"/>
      <c r="AB496" s="124"/>
    </row>
    <row r="497" spans="2:28" ht="16.149999999999999" customHeight="1">
      <c r="B497" s="3"/>
      <c r="C497" s="11"/>
      <c r="D497" s="354"/>
      <c r="E497" s="354"/>
      <c r="F497" s="354"/>
      <c r="G497" s="354"/>
      <c r="H497" s="354"/>
      <c r="I497" s="354"/>
      <c r="J497" s="354"/>
      <c r="K497" s="354"/>
      <c r="L497" s="354"/>
      <c r="M497" s="354"/>
      <c r="N497" s="354"/>
      <c r="O497" s="354"/>
      <c r="P497" s="354"/>
      <c r="Q497" s="354"/>
      <c r="R497" s="36"/>
      <c r="S497" s="36"/>
      <c r="T497" s="36"/>
      <c r="U497" s="36"/>
      <c r="V497" s="36"/>
      <c r="W497" s="36"/>
      <c r="X497" s="36"/>
      <c r="Y497" s="36"/>
      <c r="Z497" s="124"/>
      <c r="AA497" s="124"/>
      <c r="AB497" s="124"/>
    </row>
    <row r="498" spans="2:28" ht="16.149999999999999" customHeight="1">
      <c r="B498" s="3"/>
      <c r="C498" s="11"/>
      <c r="D498" s="354"/>
      <c r="E498" s="354"/>
      <c r="F498" s="354"/>
      <c r="G498" s="354"/>
      <c r="H498" s="354"/>
      <c r="I498" s="354"/>
      <c r="J498" s="354"/>
      <c r="K498" s="354"/>
      <c r="L498" s="354"/>
      <c r="M498" s="354"/>
      <c r="N498" s="354"/>
      <c r="O498" s="354"/>
      <c r="P498" s="354"/>
      <c r="Q498" s="354"/>
      <c r="R498" s="36"/>
      <c r="S498" s="36"/>
      <c r="T498" s="36"/>
      <c r="U498" s="36"/>
      <c r="V498" s="36"/>
      <c r="W498" s="36"/>
      <c r="X498" s="36"/>
      <c r="Y498" s="36"/>
      <c r="Z498" s="124"/>
      <c r="AA498" s="124"/>
      <c r="AB498" s="124"/>
    </row>
    <row r="499" spans="2:28" ht="16.149999999999999" customHeight="1">
      <c r="B499" s="3"/>
      <c r="C499" s="11"/>
      <c r="D499" s="354"/>
      <c r="E499" s="354"/>
      <c r="F499" s="354"/>
      <c r="G499" s="354"/>
      <c r="H499" s="354"/>
      <c r="I499" s="354"/>
      <c r="J499" s="354"/>
      <c r="K499" s="354"/>
      <c r="L499" s="354"/>
      <c r="M499" s="354"/>
      <c r="N499" s="354"/>
      <c r="O499" s="354"/>
      <c r="P499" s="354"/>
      <c r="Q499" s="354"/>
      <c r="R499" s="36"/>
      <c r="S499" s="36"/>
      <c r="T499" s="36"/>
      <c r="U499" s="36"/>
      <c r="V499" s="36"/>
      <c r="W499" s="36"/>
      <c r="X499" s="36"/>
      <c r="Y499" s="36"/>
      <c r="Z499" s="124"/>
      <c r="AA499" s="124"/>
      <c r="AB499" s="124"/>
    </row>
    <row r="500" spans="2:28" ht="16.149999999999999" customHeight="1">
      <c r="B500" s="3"/>
      <c r="C500" s="11"/>
      <c r="D500" s="354"/>
      <c r="E500" s="354"/>
      <c r="F500" s="354"/>
      <c r="G500" s="354"/>
      <c r="H500" s="354"/>
      <c r="I500" s="354"/>
      <c r="J500" s="354"/>
      <c r="K500" s="354"/>
      <c r="L500" s="354"/>
      <c r="M500" s="354"/>
      <c r="N500" s="354"/>
      <c r="O500" s="354"/>
      <c r="P500" s="354"/>
      <c r="Q500" s="354"/>
      <c r="R500" s="36"/>
      <c r="S500" s="36"/>
      <c r="T500" s="36"/>
      <c r="U500" s="36"/>
      <c r="V500" s="36"/>
      <c r="W500" s="36"/>
      <c r="X500" s="36"/>
      <c r="Y500" s="36"/>
      <c r="Z500" s="124"/>
      <c r="AA500" s="124"/>
      <c r="AB500" s="124"/>
    </row>
    <row r="501" spans="2:28" ht="16.149999999999999" customHeight="1">
      <c r="B501" s="3"/>
      <c r="C501" s="11"/>
      <c r="D501" s="354"/>
      <c r="E501" s="354"/>
      <c r="F501" s="354"/>
      <c r="G501" s="354"/>
      <c r="H501" s="354"/>
      <c r="I501" s="354"/>
      <c r="J501" s="354"/>
      <c r="K501" s="354"/>
      <c r="L501" s="354"/>
      <c r="M501" s="354"/>
      <c r="N501" s="354"/>
      <c r="O501" s="354"/>
      <c r="P501" s="354"/>
      <c r="Q501" s="354"/>
      <c r="R501" s="36"/>
      <c r="S501" s="36"/>
      <c r="T501" s="36"/>
      <c r="U501" s="36"/>
      <c r="V501" s="36"/>
      <c r="W501" s="36"/>
      <c r="X501" s="36"/>
      <c r="Y501" s="36"/>
      <c r="Z501" s="124"/>
      <c r="AA501" s="124"/>
      <c r="AB501" s="124"/>
    </row>
    <row r="502" spans="2:28" ht="16.149999999999999" customHeight="1">
      <c r="B502" s="3"/>
      <c r="C502" s="11"/>
      <c r="D502" s="354"/>
      <c r="E502" s="354"/>
      <c r="F502" s="354"/>
      <c r="G502" s="354"/>
      <c r="H502" s="354"/>
      <c r="I502" s="354"/>
      <c r="J502" s="354"/>
      <c r="K502" s="354"/>
      <c r="L502" s="354"/>
      <c r="M502" s="354"/>
      <c r="N502" s="354"/>
      <c r="O502" s="354"/>
      <c r="P502" s="354"/>
      <c r="Q502" s="354"/>
      <c r="R502" s="36"/>
      <c r="S502" s="36"/>
      <c r="T502" s="36"/>
      <c r="U502" s="36"/>
      <c r="V502" s="36"/>
      <c r="W502" s="36"/>
      <c r="X502" s="36"/>
      <c r="Y502" s="36"/>
      <c r="Z502" s="124"/>
      <c r="AA502" s="124"/>
      <c r="AB502" s="124"/>
    </row>
    <row r="503" spans="2:28" ht="16.149999999999999" customHeight="1">
      <c r="B503" s="3"/>
      <c r="C503" s="11"/>
      <c r="D503" s="354"/>
      <c r="E503" s="354"/>
      <c r="F503" s="354"/>
      <c r="G503" s="354"/>
      <c r="H503" s="354"/>
      <c r="I503" s="354"/>
      <c r="J503" s="354"/>
      <c r="K503" s="354"/>
      <c r="L503" s="354"/>
      <c r="M503" s="354"/>
      <c r="N503" s="354"/>
      <c r="O503" s="354"/>
      <c r="P503" s="354"/>
      <c r="Q503" s="354"/>
      <c r="R503" s="36"/>
      <c r="S503" s="36"/>
      <c r="T503" s="36"/>
      <c r="U503" s="36"/>
      <c r="V503" s="36"/>
      <c r="W503" s="36"/>
      <c r="X503" s="36"/>
      <c r="Y503" s="36"/>
      <c r="Z503" s="124"/>
      <c r="AA503" s="124"/>
      <c r="AB503" s="124"/>
    </row>
    <row r="504" spans="2:28" ht="16.149999999999999" customHeight="1">
      <c r="B504" s="3"/>
      <c r="C504" s="11"/>
      <c r="D504" s="354"/>
      <c r="E504" s="354"/>
      <c r="F504" s="354"/>
      <c r="G504" s="354"/>
      <c r="H504" s="354"/>
      <c r="I504" s="354"/>
      <c r="J504" s="354"/>
      <c r="K504" s="354"/>
      <c r="L504" s="354"/>
      <c r="M504" s="354"/>
      <c r="N504" s="354"/>
      <c r="O504" s="354"/>
      <c r="P504" s="354"/>
      <c r="Q504" s="354"/>
      <c r="R504" s="36"/>
      <c r="S504" s="36"/>
      <c r="T504" s="36"/>
      <c r="U504" s="36"/>
      <c r="V504" s="36"/>
      <c r="W504" s="36"/>
      <c r="X504" s="36"/>
      <c r="Y504" s="36"/>
      <c r="Z504" s="124"/>
      <c r="AA504" s="124"/>
      <c r="AB504" s="124"/>
    </row>
    <row r="505" spans="2:28" ht="16.149999999999999" customHeight="1">
      <c r="B505" s="3"/>
      <c r="C505" s="11"/>
      <c r="D505" s="126"/>
      <c r="E505" s="126"/>
      <c r="F505" s="126"/>
      <c r="G505" s="126"/>
      <c r="H505" s="126"/>
      <c r="I505" s="126"/>
      <c r="J505" s="126"/>
      <c r="K505" s="12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0"/>
      <c r="X505" s="124"/>
      <c r="Y505" s="124"/>
      <c r="Z505" s="124"/>
      <c r="AA505" s="124"/>
      <c r="AB505" s="124"/>
    </row>
    <row r="506" spans="2:28" ht="16.149999999999999" customHeight="1">
      <c r="B506" s="3"/>
      <c r="C506" s="582" t="s">
        <v>19</v>
      </c>
      <c r="D506" s="582"/>
      <c r="E506" s="582"/>
      <c r="F506" s="582"/>
      <c r="G506" s="582"/>
      <c r="H506" s="582" t="s">
        <v>616</v>
      </c>
      <c r="I506" s="582"/>
      <c r="J506" s="582"/>
      <c r="K506" s="582"/>
      <c r="L506" s="582"/>
      <c r="M506" s="582"/>
      <c r="N506" s="582"/>
      <c r="O506" s="582"/>
      <c r="P506" s="582"/>
      <c r="Q506" s="582"/>
      <c r="R506" s="582"/>
      <c r="S506" s="582"/>
      <c r="T506" s="582"/>
      <c r="U506" s="582"/>
      <c r="V506" s="582"/>
      <c r="W506" s="582"/>
      <c r="X506" s="582"/>
      <c r="Y506" s="582"/>
      <c r="Z506" s="582"/>
      <c r="AA506" s="582"/>
      <c r="AB506" s="1"/>
    </row>
    <row r="507" spans="2:28" ht="16.149999999999999" customHeight="1">
      <c r="B507" s="3"/>
      <c r="C507" s="582"/>
      <c r="D507" s="582"/>
      <c r="E507" s="582"/>
      <c r="F507" s="582"/>
      <c r="G507" s="582"/>
      <c r="H507" s="582" t="s">
        <v>617</v>
      </c>
      <c r="I507" s="582"/>
      <c r="J507" s="582"/>
      <c r="K507" s="582"/>
      <c r="L507" s="582"/>
      <c r="M507" s="582" t="s">
        <v>618</v>
      </c>
      <c r="N507" s="582"/>
      <c r="O507" s="582"/>
      <c r="P507" s="582"/>
      <c r="Q507" s="582"/>
      <c r="R507" s="582" t="s">
        <v>619</v>
      </c>
      <c r="S507" s="582"/>
      <c r="T507" s="582"/>
      <c r="U507" s="582"/>
      <c r="V507" s="582"/>
      <c r="W507" s="582" t="s">
        <v>620</v>
      </c>
      <c r="X507" s="582"/>
      <c r="Y507" s="582"/>
      <c r="Z507" s="582"/>
      <c r="AA507" s="582"/>
      <c r="AB507" s="1"/>
    </row>
    <row r="508" spans="2:28" ht="16.149999999999999" customHeight="1">
      <c r="B508" s="3"/>
      <c r="C508" s="582" t="s">
        <v>561</v>
      </c>
      <c r="D508" s="582"/>
      <c r="E508" s="582"/>
      <c r="F508" s="582"/>
      <c r="G508" s="582"/>
      <c r="H508" s="628">
        <v>0</v>
      </c>
      <c r="I508" s="628"/>
      <c r="J508" s="628"/>
      <c r="K508" s="628"/>
      <c r="L508" s="628"/>
      <c r="M508" s="629">
        <v>74.932760703018872</v>
      </c>
      <c r="N508" s="629"/>
      <c r="O508" s="629"/>
      <c r="P508" s="629"/>
      <c r="Q508" s="629"/>
      <c r="R508" s="629">
        <v>187.33190175754717</v>
      </c>
      <c r="S508" s="629"/>
      <c r="T508" s="629"/>
      <c r="U508" s="629"/>
      <c r="V508" s="629"/>
      <c r="W508" s="629">
        <v>299.73104281207549</v>
      </c>
      <c r="X508" s="629"/>
      <c r="Y508" s="629"/>
      <c r="Z508" s="629"/>
      <c r="AA508" s="629"/>
      <c r="AB508" s="1"/>
    </row>
    <row r="509" spans="2:28" ht="16.149999999999999" customHeight="1">
      <c r="B509" s="3"/>
      <c r="C509" s="582" t="s">
        <v>621</v>
      </c>
      <c r="D509" s="582"/>
      <c r="E509" s="582"/>
      <c r="F509" s="582"/>
      <c r="G509" s="582"/>
      <c r="H509" s="629">
        <v>4617.0460565287121</v>
      </c>
      <c r="I509" s="629"/>
      <c r="J509" s="629"/>
      <c r="K509" s="629"/>
      <c r="L509" s="629"/>
      <c r="M509" s="629">
        <v>4617.0460565287121</v>
      </c>
      <c r="N509" s="629"/>
      <c r="O509" s="629"/>
      <c r="P509" s="629"/>
      <c r="Q509" s="629"/>
      <c r="R509" s="629">
        <v>699.23942978280172</v>
      </c>
      <c r="S509" s="629"/>
      <c r="T509" s="629"/>
      <c r="U509" s="629"/>
      <c r="V509" s="629"/>
      <c r="W509" s="629">
        <v>699.23942978280172</v>
      </c>
      <c r="X509" s="629"/>
      <c r="Y509" s="629"/>
      <c r="Z509" s="629"/>
      <c r="AA509" s="629"/>
      <c r="AB509" s="1"/>
    </row>
    <row r="510" spans="2:28" ht="16.149999999999999" customHeight="1">
      <c r="B510" s="3"/>
      <c r="C510" s="1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0"/>
      <c r="X510" s="124"/>
      <c r="Y510" s="124"/>
      <c r="Z510" s="124"/>
      <c r="AA510" s="124"/>
      <c r="AB510" s="124"/>
    </row>
    <row r="511" spans="2:28" ht="16.149999999999999" customHeight="1">
      <c r="B511" s="3"/>
      <c r="C511" s="11" t="s">
        <v>622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24"/>
      <c r="Y511" s="124"/>
      <c r="Z511" s="124"/>
      <c r="AA511" s="124"/>
      <c r="AB511" s="124"/>
    </row>
    <row r="512" spans="2:28" ht="16.149999999999999" customHeight="1">
      <c r="B512" s="3"/>
      <c r="C512" s="1"/>
      <c r="D512" s="1" t="s">
        <v>415</v>
      </c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24"/>
      <c r="AA512" s="124"/>
      <c r="AB512" s="124"/>
    </row>
    <row r="513" spans="2:28" ht="16.149999999999999" customHeight="1">
      <c r="B513" s="3"/>
      <c r="C513" s="1"/>
      <c r="D513" s="354">
        <v>1</v>
      </c>
      <c r="E513" s="354"/>
      <c r="F513" s="354"/>
      <c r="G513" s="354"/>
      <c r="H513" s="354"/>
      <c r="I513" s="354"/>
      <c r="J513" s="354"/>
      <c r="K513" s="354"/>
      <c r="L513" s="354"/>
      <c r="M513" s="354"/>
      <c r="N513" s="354"/>
      <c r="O513" s="354"/>
      <c r="P513" s="354"/>
      <c r="Q513" s="354"/>
      <c r="R513" s="36"/>
      <c r="S513" s="36"/>
      <c r="T513" s="36"/>
      <c r="U513" s="36"/>
      <c r="V513" s="36"/>
      <c r="W513" s="36"/>
      <c r="X513" s="36"/>
      <c r="Y513" s="36"/>
      <c r="Z513" s="124"/>
      <c r="AA513" s="124"/>
      <c r="AB513" s="124"/>
    </row>
    <row r="514" spans="2:28" ht="16.149999999999999" customHeight="1">
      <c r="B514" s="3"/>
      <c r="C514" s="1"/>
      <c r="D514" s="354"/>
      <c r="E514" s="354"/>
      <c r="F514" s="354"/>
      <c r="G514" s="354"/>
      <c r="H514" s="354"/>
      <c r="I514" s="354"/>
      <c r="J514" s="354"/>
      <c r="K514" s="354"/>
      <c r="L514" s="354"/>
      <c r="M514" s="354"/>
      <c r="N514" s="354"/>
      <c r="O514" s="354"/>
      <c r="P514" s="354"/>
      <c r="Q514" s="354"/>
      <c r="R514" s="36"/>
      <c r="S514" s="36"/>
      <c r="T514" s="36"/>
      <c r="U514" s="36"/>
      <c r="V514" s="36"/>
      <c r="W514" s="36"/>
      <c r="X514" s="36"/>
      <c r="Y514" s="36"/>
      <c r="Z514" s="124"/>
      <c r="AA514" s="124"/>
      <c r="AB514" s="124"/>
    </row>
    <row r="515" spans="2:28" ht="16.149999999999999" customHeight="1">
      <c r="B515" s="3"/>
      <c r="C515" s="1"/>
      <c r="D515" s="354"/>
      <c r="E515" s="354"/>
      <c r="F515" s="354"/>
      <c r="G515" s="354"/>
      <c r="H515" s="354"/>
      <c r="I515" s="354"/>
      <c r="J515" s="354"/>
      <c r="K515" s="354"/>
      <c r="L515" s="354"/>
      <c r="M515" s="354"/>
      <c r="N515" s="354"/>
      <c r="O515" s="354"/>
      <c r="P515" s="354"/>
      <c r="Q515" s="354"/>
      <c r="R515" s="36"/>
      <c r="S515" s="36"/>
      <c r="T515" s="36"/>
      <c r="U515" s="36"/>
      <c r="V515" s="36"/>
      <c r="W515" s="36"/>
      <c r="X515" s="36"/>
      <c r="Y515" s="36"/>
      <c r="Z515" s="124"/>
      <c r="AA515" s="124"/>
      <c r="AB515" s="124"/>
    </row>
    <row r="516" spans="2:28" ht="16.149999999999999" customHeight="1">
      <c r="B516" s="3"/>
      <c r="C516" s="1"/>
      <c r="D516" s="354"/>
      <c r="E516" s="354"/>
      <c r="F516" s="354"/>
      <c r="G516" s="354"/>
      <c r="H516" s="354"/>
      <c r="I516" s="354"/>
      <c r="J516" s="354"/>
      <c r="K516" s="354"/>
      <c r="L516" s="354"/>
      <c r="M516" s="354"/>
      <c r="N516" s="354"/>
      <c r="O516" s="354"/>
      <c r="P516" s="354"/>
      <c r="Q516" s="354"/>
      <c r="R516" s="36"/>
      <c r="S516" s="36"/>
      <c r="T516" s="36"/>
      <c r="U516" s="36"/>
      <c r="V516" s="36"/>
      <c r="W516" s="36"/>
      <c r="X516" s="36"/>
      <c r="Y516" s="36"/>
      <c r="Z516" s="124"/>
      <c r="AA516" s="124"/>
      <c r="AB516" s="124"/>
    </row>
    <row r="517" spans="2:28" ht="16.149999999999999" customHeight="1">
      <c r="B517" s="3"/>
      <c r="C517" s="1"/>
      <c r="D517" s="354"/>
      <c r="E517" s="354"/>
      <c r="F517" s="354"/>
      <c r="G517" s="354"/>
      <c r="H517" s="354"/>
      <c r="I517" s="354"/>
      <c r="J517" s="354"/>
      <c r="K517" s="354"/>
      <c r="L517" s="354"/>
      <c r="M517" s="354"/>
      <c r="N517" s="354"/>
      <c r="O517" s="354"/>
      <c r="P517" s="354"/>
      <c r="Q517" s="354"/>
      <c r="R517" s="36"/>
      <c r="S517" s="36"/>
      <c r="T517" s="36"/>
      <c r="U517" s="36"/>
      <c r="V517" s="36"/>
      <c r="W517" s="36"/>
      <c r="X517" s="36"/>
      <c r="Y517" s="36"/>
      <c r="Z517" s="124"/>
      <c r="AA517" s="124"/>
      <c r="AB517" s="124"/>
    </row>
    <row r="518" spans="2:28" ht="16.149999999999999" customHeight="1">
      <c r="B518" s="3"/>
      <c r="C518" s="1"/>
      <c r="D518" s="354"/>
      <c r="E518" s="354"/>
      <c r="F518" s="354"/>
      <c r="G518" s="354"/>
      <c r="H518" s="354"/>
      <c r="I518" s="354"/>
      <c r="J518" s="354"/>
      <c r="K518" s="354"/>
      <c r="L518" s="354"/>
      <c r="M518" s="354"/>
      <c r="N518" s="354"/>
      <c r="O518" s="354"/>
      <c r="P518" s="354"/>
      <c r="Q518" s="354"/>
      <c r="R518" s="36"/>
      <c r="S518" s="36"/>
      <c r="T518" s="36"/>
      <c r="U518" s="36"/>
      <c r="V518" s="36"/>
      <c r="W518" s="36"/>
      <c r="X518" s="36"/>
      <c r="Y518" s="36"/>
      <c r="Z518" s="124"/>
      <c r="AA518" s="124"/>
      <c r="AB518" s="124"/>
    </row>
    <row r="519" spans="2:28" ht="16.149999999999999" customHeight="1">
      <c r="B519" s="3"/>
      <c r="C519" s="1"/>
      <c r="D519" s="354"/>
      <c r="E519" s="354"/>
      <c r="F519" s="354"/>
      <c r="G519" s="354"/>
      <c r="H519" s="354"/>
      <c r="I519" s="354"/>
      <c r="J519" s="354"/>
      <c r="K519" s="354"/>
      <c r="L519" s="354"/>
      <c r="M519" s="354"/>
      <c r="N519" s="354"/>
      <c r="O519" s="354"/>
      <c r="P519" s="354"/>
      <c r="Q519" s="354"/>
      <c r="R519" s="36"/>
      <c r="S519" s="36"/>
      <c r="T519" s="36"/>
      <c r="U519" s="36"/>
      <c r="V519" s="36"/>
      <c r="W519" s="36"/>
      <c r="X519" s="36"/>
      <c r="Y519" s="36"/>
      <c r="Z519" s="124"/>
      <c r="AA519" s="124"/>
      <c r="AB519" s="124"/>
    </row>
    <row r="520" spans="2:28" ht="16.149999999999999" customHeight="1">
      <c r="B520" s="3"/>
      <c r="C520" s="1"/>
      <c r="D520" s="354"/>
      <c r="E520" s="354"/>
      <c r="F520" s="354"/>
      <c r="G520" s="354"/>
      <c r="H520" s="354"/>
      <c r="I520" s="354"/>
      <c r="J520" s="354"/>
      <c r="K520" s="354"/>
      <c r="L520" s="354"/>
      <c r="M520" s="354"/>
      <c r="N520" s="354"/>
      <c r="O520" s="354"/>
      <c r="P520" s="354"/>
      <c r="Q520" s="354"/>
      <c r="R520" s="36"/>
      <c r="S520" s="36"/>
      <c r="T520" s="36"/>
      <c r="U520" s="36"/>
      <c r="V520" s="36"/>
      <c r="W520" s="36"/>
      <c r="X520" s="36"/>
      <c r="Y520" s="36"/>
      <c r="Z520" s="124"/>
      <c r="AA520" s="124"/>
      <c r="AB520" s="124"/>
    </row>
    <row r="521" spans="2:28" ht="16.149999999999999" customHeight="1">
      <c r="B521" s="3"/>
      <c r="C521" s="1"/>
      <c r="D521" s="354"/>
      <c r="E521" s="354"/>
      <c r="F521" s="354"/>
      <c r="G521" s="354"/>
      <c r="H521" s="354"/>
      <c r="I521" s="354"/>
      <c r="J521" s="354"/>
      <c r="K521" s="354"/>
      <c r="L521" s="354"/>
      <c r="M521" s="354"/>
      <c r="N521" s="354"/>
      <c r="O521" s="354"/>
      <c r="P521" s="354"/>
      <c r="Q521" s="354"/>
      <c r="R521" s="36"/>
      <c r="S521" s="36"/>
      <c r="T521" s="36"/>
      <c r="U521" s="36"/>
      <c r="V521" s="36"/>
      <c r="W521" s="36"/>
      <c r="X521" s="36"/>
      <c r="Y521" s="36"/>
      <c r="Z521" s="124"/>
      <c r="AA521" s="124"/>
      <c r="AB521" s="124"/>
    </row>
    <row r="522" spans="2:28" ht="16.149999999999999" customHeight="1">
      <c r="B522" s="3"/>
      <c r="C522" s="1"/>
      <c r="D522" s="354"/>
      <c r="E522" s="354"/>
      <c r="F522" s="354"/>
      <c r="G522" s="354"/>
      <c r="H522" s="354"/>
      <c r="I522" s="354"/>
      <c r="J522" s="354"/>
      <c r="K522" s="354"/>
      <c r="L522" s="354"/>
      <c r="M522" s="354"/>
      <c r="N522" s="354"/>
      <c r="O522" s="354"/>
      <c r="P522" s="354"/>
      <c r="Q522" s="354"/>
      <c r="R522" s="36"/>
      <c r="S522" s="36"/>
      <c r="T522" s="36"/>
      <c r="U522" s="36"/>
      <c r="V522" s="36"/>
      <c r="W522" s="36"/>
      <c r="X522" s="36"/>
      <c r="Y522" s="36"/>
      <c r="Z522" s="124"/>
      <c r="AA522" s="124"/>
      <c r="AB522" s="124"/>
    </row>
    <row r="523" spans="2:28" ht="16.149999999999999" customHeight="1">
      <c r="B523" s="3"/>
      <c r="C523" s="1"/>
      <c r="D523" s="354"/>
      <c r="E523" s="354"/>
      <c r="F523" s="354"/>
      <c r="G523" s="354"/>
      <c r="H523" s="354"/>
      <c r="I523" s="354"/>
      <c r="J523" s="354"/>
      <c r="K523" s="354"/>
      <c r="L523" s="354"/>
      <c r="M523" s="354"/>
      <c r="N523" s="354"/>
      <c r="O523" s="354"/>
      <c r="P523" s="354"/>
      <c r="Q523" s="354"/>
      <c r="R523" s="36"/>
      <c r="S523" s="36"/>
      <c r="T523" s="36"/>
      <c r="U523" s="36"/>
      <c r="V523" s="36"/>
      <c r="W523" s="36"/>
      <c r="X523" s="36"/>
      <c r="Y523" s="36"/>
      <c r="Z523" s="124"/>
      <c r="AA523" s="124"/>
      <c r="AB523" s="124"/>
    </row>
    <row r="524" spans="2:28" ht="16.149999999999999" customHeight="1">
      <c r="B524" s="3"/>
      <c r="C524" s="1"/>
      <c r="D524" s="354"/>
      <c r="E524" s="354"/>
      <c r="F524" s="354"/>
      <c r="G524" s="354"/>
      <c r="H524" s="354"/>
      <c r="I524" s="354"/>
      <c r="J524" s="354"/>
      <c r="K524" s="354"/>
      <c r="L524" s="354"/>
      <c r="M524" s="354"/>
      <c r="N524" s="354"/>
      <c r="O524" s="354"/>
      <c r="P524" s="354"/>
      <c r="Q524" s="354"/>
      <c r="R524" s="36"/>
      <c r="S524" s="36"/>
      <c r="T524" s="36"/>
      <c r="U524" s="36"/>
      <c r="V524" s="36"/>
      <c r="W524" s="36"/>
      <c r="X524" s="36"/>
      <c r="Y524" s="36"/>
      <c r="Z524" s="124"/>
      <c r="AA524" s="124"/>
      <c r="AB524" s="124"/>
    </row>
    <row r="525" spans="2:28" ht="16.149999999999999" customHeight="1">
      <c r="B525" s="3"/>
      <c r="C525" s="1"/>
      <c r="D525" s="354"/>
      <c r="E525" s="354"/>
      <c r="F525" s="354"/>
      <c r="G525" s="354"/>
      <c r="H525" s="354"/>
      <c r="I525" s="354"/>
      <c r="J525" s="354"/>
      <c r="K525" s="354"/>
      <c r="L525" s="354"/>
      <c r="M525" s="354"/>
      <c r="N525" s="354"/>
      <c r="O525" s="354"/>
      <c r="P525" s="354"/>
      <c r="Q525" s="354"/>
      <c r="R525" s="36"/>
      <c r="S525" s="36"/>
      <c r="T525" s="36"/>
      <c r="U525" s="36"/>
      <c r="V525" s="36"/>
      <c r="W525" s="36"/>
      <c r="X525" s="36"/>
      <c r="Y525" s="36"/>
      <c r="Z525" s="124"/>
      <c r="AA525" s="124"/>
      <c r="AB525" s="124"/>
    </row>
    <row r="526" spans="2:28" ht="16.149999999999999" customHeight="1">
      <c r="B526" s="3"/>
      <c r="C526" s="1"/>
      <c r="D526" s="354"/>
      <c r="E526" s="354"/>
      <c r="F526" s="354"/>
      <c r="G526" s="354"/>
      <c r="H526" s="354"/>
      <c r="I526" s="354"/>
      <c r="J526" s="354"/>
      <c r="K526" s="354"/>
      <c r="L526" s="354"/>
      <c r="M526" s="354"/>
      <c r="N526" s="354"/>
      <c r="O526" s="354"/>
      <c r="P526" s="354"/>
      <c r="Q526" s="354"/>
      <c r="R526" s="36"/>
      <c r="S526" s="36"/>
      <c r="T526" s="36"/>
      <c r="U526" s="36"/>
      <c r="V526" s="36"/>
      <c r="W526" s="36"/>
      <c r="X526" s="36"/>
      <c r="Y526" s="36"/>
      <c r="Z526" s="124"/>
      <c r="AA526" s="124"/>
      <c r="AB526" s="124"/>
    </row>
    <row r="527" spans="2:28" ht="16.149999999999999" customHeight="1">
      <c r="B527" s="3"/>
      <c r="C527" s="1"/>
      <c r="D527" s="354"/>
      <c r="E527" s="354"/>
      <c r="F527" s="354"/>
      <c r="G527" s="354"/>
      <c r="H527" s="354"/>
      <c r="I527" s="354"/>
      <c r="J527" s="354"/>
      <c r="K527" s="354"/>
      <c r="L527" s="354"/>
      <c r="M527" s="354"/>
      <c r="N527" s="354"/>
      <c r="O527" s="354"/>
      <c r="P527" s="354"/>
      <c r="Q527" s="354"/>
      <c r="R527" s="36"/>
      <c r="S527" s="36"/>
      <c r="T527" s="36"/>
      <c r="U527" s="36"/>
      <c r="V527" s="36"/>
      <c r="W527" s="36"/>
      <c r="X527" s="36"/>
      <c r="Y527" s="36"/>
      <c r="Z527" s="124"/>
      <c r="AA527" s="124"/>
      <c r="AB527" s="124"/>
    </row>
    <row r="528" spans="2:28" ht="16.149999999999999" customHeight="1">
      <c r="B528" s="3"/>
      <c r="C528" s="1"/>
      <c r="D528" s="126"/>
      <c r="E528" s="126"/>
      <c r="F528" s="126"/>
      <c r="G528" s="126"/>
      <c r="H528" s="126"/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4"/>
      <c r="AA528" s="124"/>
      <c r="AB528" s="124"/>
    </row>
    <row r="529" spans="2:28" ht="16.149999999999999" customHeight="1">
      <c r="B529" s="3"/>
      <c r="C529" s="582" t="s">
        <v>19</v>
      </c>
      <c r="D529" s="582"/>
      <c r="E529" s="582"/>
      <c r="F529" s="582"/>
      <c r="G529" s="582"/>
      <c r="H529" s="582" t="s">
        <v>564</v>
      </c>
      <c r="I529" s="582"/>
      <c r="J529" s="582"/>
      <c r="K529" s="582"/>
      <c r="L529" s="582"/>
      <c r="M529" s="582"/>
      <c r="N529" s="582"/>
      <c r="O529" s="582"/>
      <c r="P529" s="582"/>
      <c r="Q529" s="582"/>
      <c r="R529" s="582"/>
      <c r="S529" s="582"/>
      <c r="T529" s="582"/>
      <c r="U529" s="582"/>
      <c r="V529" s="582"/>
      <c r="W529" s="582"/>
      <c r="X529" s="582"/>
      <c r="Y529" s="582"/>
      <c r="Z529" s="582"/>
      <c r="AA529" s="582"/>
      <c r="AB529" s="124"/>
    </row>
    <row r="530" spans="2:28" ht="16.149999999999999" customHeight="1">
      <c r="B530" s="3"/>
      <c r="C530" s="582"/>
      <c r="D530" s="582"/>
      <c r="E530" s="582"/>
      <c r="F530" s="582"/>
      <c r="G530" s="582"/>
      <c r="H530" s="582" t="s">
        <v>617</v>
      </c>
      <c r="I530" s="582"/>
      <c r="J530" s="582"/>
      <c r="K530" s="582"/>
      <c r="L530" s="582"/>
      <c r="M530" s="582" t="s">
        <v>618</v>
      </c>
      <c r="N530" s="582"/>
      <c r="O530" s="582"/>
      <c r="P530" s="582"/>
      <c r="Q530" s="582"/>
      <c r="R530" s="582" t="s">
        <v>619</v>
      </c>
      <c r="S530" s="582"/>
      <c r="T530" s="582"/>
      <c r="U530" s="582"/>
      <c r="V530" s="582"/>
      <c r="W530" s="582" t="s">
        <v>620</v>
      </c>
      <c r="X530" s="582"/>
      <c r="Y530" s="582"/>
      <c r="Z530" s="582"/>
      <c r="AA530" s="582"/>
      <c r="AB530" s="124"/>
    </row>
    <row r="531" spans="2:28" ht="16.149999999999999" customHeight="1">
      <c r="B531" s="3"/>
      <c r="C531" s="582" t="s">
        <v>561</v>
      </c>
      <c r="D531" s="582"/>
      <c r="E531" s="582"/>
      <c r="F531" s="582"/>
      <c r="G531" s="582"/>
      <c r="H531" s="628">
        <v>0</v>
      </c>
      <c r="I531" s="628"/>
      <c r="J531" s="628"/>
      <c r="K531" s="628"/>
      <c r="L531" s="628"/>
      <c r="M531" s="629">
        <v>7.1064655774521484</v>
      </c>
      <c r="N531" s="629"/>
      <c r="O531" s="629"/>
      <c r="P531" s="629"/>
      <c r="Q531" s="629"/>
      <c r="R531" s="629">
        <v>17.766163943630371</v>
      </c>
      <c r="S531" s="629"/>
      <c r="T531" s="629"/>
      <c r="U531" s="629"/>
      <c r="V531" s="629"/>
      <c r="W531" s="629">
        <v>28.425862309808593</v>
      </c>
      <c r="X531" s="629"/>
      <c r="Y531" s="629"/>
      <c r="Z531" s="629"/>
      <c r="AA531" s="629"/>
      <c r="AB531" s="124"/>
    </row>
    <row r="532" spans="2:28" ht="16.149999999999999" customHeight="1">
      <c r="B532" s="3"/>
      <c r="C532" s="582" t="s">
        <v>621</v>
      </c>
      <c r="D532" s="582"/>
      <c r="E532" s="582"/>
      <c r="F532" s="582"/>
      <c r="G532" s="582"/>
      <c r="H532" s="629">
        <v>4895.3144329300048</v>
      </c>
      <c r="I532" s="629"/>
      <c r="J532" s="629"/>
      <c r="K532" s="629"/>
      <c r="L532" s="629"/>
      <c r="M532" s="629">
        <v>4895.3144329300048</v>
      </c>
      <c r="N532" s="629"/>
      <c r="O532" s="629"/>
      <c r="P532" s="629"/>
      <c r="Q532" s="629"/>
      <c r="R532" s="629">
        <v>977.50780618409499</v>
      </c>
      <c r="S532" s="629"/>
      <c r="T532" s="629"/>
      <c r="U532" s="629"/>
      <c r="V532" s="629"/>
      <c r="W532" s="629">
        <v>977.50780618409499</v>
      </c>
      <c r="X532" s="629"/>
      <c r="Y532" s="629"/>
      <c r="Z532" s="629"/>
      <c r="AA532" s="629"/>
      <c r="AB532" s="124"/>
    </row>
    <row r="533" spans="2:28" ht="16.149999999999999" customHeight="1">
      <c r="B533" s="3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4"/>
      <c r="AA533" s="124"/>
      <c r="AB533" s="124"/>
    </row>
    <row r="534" spans="2:28" ht="16.149999999999999" customHeight="1">
      <c r="B534" s="3"/>
      <c r="C534" s="1"/>
      <c r="D534" s="1" t="s">
        <v>416</v>
      </c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26"/>
      <c r="Z534" s="124"/>
      <c r="AA534" s="124"/>
      <c r="AB534" s="124"/>
    </row>
    <row r="535" spans="2:28" ht="16.149999999999999" customHeight="1">
      <c r="B535" s="3"/>
      <c r="C535" s="1"/>
      <c r="D535" s="354">
        <v>1</v>
      </c>
      <c r="E535" s="354"/>
      <c r="F535" s="354"/>
      <c r="G535" s="354"/>
      <c r="H535" s="354"/>
      <c r="I535" s="354"/>
      <c r="J535" s="354"/>
      <c r="K535" s="354"/>
      <c r="L535" s="354"/>
      <c r="M535" s="354"/>
      <c r="N535" s="354"/>
      <c r="O535" s="354"/>
      <c r="P535" s="354"/>
      <c r="Q535" s="354"/>
      <c r="R535" s="36"/>
      <c r="S535" s="36"/>
      <c r="T535" s="36"/>
      <c r="U535" s="36"/>
      <c r="V535" s="36"/>
      <c r="W535" s="36"/>
      <c r="X535" s="36"/>
      <c r="Y535" s="36"/>
      <c r="Z535" s="124"/>
      <c r="AA535" s="124"/>
      <c r="AB535" s="124"/>
    </row>
    <row r="536" spans="2:28" ht="16.149999999999999" customHeight="1">
      <c r="B536" s="3"/>
      <c r="C536" s="1"/>
      <c r="D536" s="354"/>
      <c r="E536" s="354"/>
      <c r="F536" s="354"/>
      <c r="G536" s="354"/>
      <c r="H536" s="354"/>
      <c r="I536" s="354"/>
      <c r="J536" s="354"/>
      <c r="K536" s="354"/>
      <c r="L536" s="354"/>
      <c r="M536" s="354"/>
      <c r="N536" s="354"/>
      <c r="O536" s="354"/>
      <c r="P536" s="354"/>
      <c r="Q536" s="354"/>
      <c r="R536" s="36"/>
      <c r="S536" s="36"/>
      <c r="T536" s="36"/>
      <c r="U536" s="36"/>
      <c r="V536" s="36"/>
      <c r="W536" s="36"/>
      <c r="X536" s="36"/>
      <c r="Y536" s="36"/>
      <c r="Z536" s="124"/>
      <c r="AA536" s="124"/>
      <c r="AB536" s="124"/>
    </row>
    <row r="537" spans="2:28" ht="16.149999999999999" customHeight="1">
      <c r="B537" s="3"/>
      <c r="C537" s="1"/>
      <c r="D537" s="354"/>
      <c r="E537" s="354"/>
      <c r="F537" s="354"/>
      <c r="G537" s="354"/>
      <c r="H537" s="354"/>
      <c r="I537" s="354"/>
      <c r="J537" s="354"/>
      <c r="K537" s="354"/>
      <c r="L537" s="354"/>
      <c r="M537" s="354"/>
      <c r="N537" s="354"/>
      <c r="O537" s="354"/>
      <c r="P537" s="354"/>
      <c r="Q537" s="354"/>
      <c r="R537" s="36"/>
      <c r="S537" s="36"/>
      <c r="T537" s="36"/>
      <c r="U537" s="36"/>
      <c r="V537" s="36"/>
      <c r="W537" s="36"/>
      <c r="X537" s="36"/>
      <c r="Y537" s="36"/>
      <c r="Z537" s="124"/>
      <c r="AA537" s="124"/>
      <c r="AB537" s="124"/>
    </row>
    <row r="538" spans="2:28" ht="16.149999999999999" customHeight="1">
      <c r="B538" s="3"/>
      <c r="C538" s="1"/>
      <c r="D538" s="354"/>
      <c r="E538" s="354"/>
      <c r="F538" s="354"/>
      <c r="G538" s="354"/>
      <c r="H538" s="354"/>
      <c r="I538" s="354"/>
      <c r="J538" s="354"/>
      <c r="K538" s="354"/>
      <c r="L538" s="354"/>
      <c r="M538" s="354"/>
      <c r="N538" s="354"/>
      <c r="O538" s="354"/>
      <c r="P538" s="354"/>
      <c r="Q538" s="354"/>
      <c r="R538" s="36"/>
      <c r="S538" s="36"/>
      <c r="T538" s="36"/>
      <c r="U538" s="36"/>
      <c r="V538" s="36"/>
      <c r="W538" s="36"/>
      <c r="X538" s="36"/>
      <c r="Y538" s="36"/>
      <c r="Z538" s="124"/>
      <c r="AA538" s="124"/>
      <c r="AB538" s="124"/>
    </row>
    <row r="539" spans="2:28" ht="16.149999999999999" customHeight="1">
      <c r="B539" s="3"/>
      <c r="C539" s="1"/>
      <c r="D539" s="354"/>
      <c r="E539" s="354"/>
      <c r="F539" s="354"/>
      <c r="G539" s="354"/>
      <c r="H539" s="354"/>
      <c r="I539" s="354"/>
      <c r="J539" s="354"/>
      <c r="K539" s="354"/>
      <c r="L539" s="354"/>
      <c r="M539" s="354"/>
      <c r="N539" s="354"/>
      <c r="O539" s="354"/>
      <c r="P539" s="354"/>
      <c r="Q539" s="354"/>
      <c r="R539" s="36"/>
      <c r="S539" s="36"/>
      <c r="T539" s="36"/>
      <c r="U539" s="36"/>
      <c r="V539" s="36"/>
      <c r="W539" s="36"/>
      <c r="X539" s="36"/>
      <c r="Y539" s="36"/>
      <c r="Z539" s="124"/>
      <c r="AA539" s="124"/>
      <c r="AB539" s="124"/>
    </row>
    <row r="540" spans="2:28" ht="16.149999999999999" customHeight="1">
      <c r="B540" s="3"/>
      <c r="C540" s="1"/>
      <c r="D540" s="354"/>
      <c r="E540" s="354"/>
      <c r="F540" s="354"/>
      <c r="G540" s="354"/>
      <c r="H540" s="354"/>
      <c r="I540" s="354"/>
      <c r="J540" s="354"/>
      <c r="K540" s="354"/>
      <c r="L540" s="354"/>
      <c r="M540" s="354"/>
      <c r="N540" s="354"/>
      <c r="O540" s="354"/>
      <c r="P540" s="354"/>
      <c r="Q540" s="354"/>
      <c r="R540" s="36"/>
      <c r="S540" s="36"/>
      <c r="T540" s="36"/>
      <c r="U540" s="36"/>
      <c r="V540" s="36"/>
      <c r="W540" s="36"/>
      <c r="X540" s="36"/>
      <c r="Y540" s="36"/>
      <c r="Z540" s="124"/>
      <c r="AA540" s="124"/>
      <c r="AB540" s="124"/>
    </row>
    <row r="541" spans="2:28" ht="16.149999999999999" customHeight="1">
      <c r="B541" s="3"/>
      <c r="C541" s="1"/>
      <c r="D541" s="354"/>
      <c r="E541" s="354"/>
      <c r="F541" s="354"/>
      <c r="G541" s="354"/>
      <c r="H541" s="354"/>
      <c r="I541" s="354"/>
      <c r="J541" s="354"/>
      <c r="K541" s="354"/>
      <c r="L541" s="354"/>
      <c r="M541" s="354"/>
      <c r="N541" s="354"/>
      <c r="O541" s="354"/>
      <c r="P541" s="354"/>
      <c r="Q541" s="354"/>
      <c r="R541" s="36"/>
      <c r="S541" s="36"/>
      <c r="T541" s="36"/>
      <c r="U541" s="36"/>
      <c r="V541" s="36"/>
      <c r="W541" s="36"/>
      <c r="X541" s="36"/>
      <c r="Y541" s="36"/>
      <c r="Z541" s="124"/>
      <c r="AA541" s="124"/>
      <c r="AB541" s="124"/>
    </row>
    <row r="542" spans="2:28" ht="16.149999999999999" customHeight="1">
      <c r="B542" s="3"/>
      <c r="C542" s="1"/>
      <c r="D542" s="354"/>
      <c r="E542" s="354"/>
      <c r="F542" s="354"/>
      <c r="G542" s="354"/>
      <c r="H542" s="354"/>
      <c r="I542" s="354"/>
      <c r="J542" s="354"/>
      <c r="K542" s="354"/>
      <c r="L542" s="354"/>
      <c r="M542" s="354"/>
      <c r="N542" s="354"/>
      <c r="O542" s="354"/>
      <c r="P542" s="354"/>
      <c r="Q542" s="354"/>
      <c r="R542" s="36"/>
      <c r="S542" s="36"/>
      <c r="T542" s="36"/>
      <c r="U542" s="36"/>
      <c r="V542" s="36"/>
      <c r="W542" s="36"/>
      <c r="X542" s="36"/>
      <c r="Y542" s="36"/>
      <c r="Z542" s="124"/>
      <c r="AA542" s="124"/>
      <c r="AB542" s="124"/>
    </row>
    <row r="543" spans="2:28" ht="16.149999999999999" customHeight="1">
      <c r="B543" s="3"/>
      <c r="C543" s="1"/>
      <c r="D543" s="354"/>
      <c r="E543" s="354"/>
      <c r="F543" s="354"/>
      <c r="G543" s="354"/>
      <c r="H543" s="354"/>
      <c r="I543" s="354"/>
      <c r="J543" s="354"/>
      <c r="K543" s="354"/>
      <c r="L543" s="354"/>
      <c r="M543" s="354"/>
      <c r="N543" s="354"/>
      <c r="O543" s="354"/>
      <c r="P543" s="354"/>
      <c r="Q543" s="354"/>
      <c r="R543" s="36"/>
      <c r="S543" s="36"/>
      <c r="T543" s="36"/>
      <c r="U543" s="36"/>
      <c r="V543" s="36"/>
      <c r="W543" s="36"/>
      <c r="X543" s="36"/>
      <c r="Y543" s="36"/>
      <c r="Z543" s="124"/>
      <c r="AA543" s="124"/>
      <c r="AB543" s="124"/>
    </row>
    <row r="544" spans="2:28" ht="16.149999999999999" customHeight="1">
      <c r="B544" s="3"/>
      <c r="C544" s="1"/>
      <c r="D544" s="354"/>
      <c r="E544" s="354"/>
      <c r="F544" s="354"/>
      <c r="G544" s="354"/>
      <c r="H544" s="354"/>
      <c r="I544" s="354"/>
      <c r="J544" s="354"/>
      <c r="K544" s="354"/>
      <c r="L544" s="354"/>
      <c r="M544" s="354"/>
      <c r="N544" s="354"/>
      <c r="O544" s="354"/>
      <c r="P544" s="354"/>
      <c r="Q544" s="354"/>
      <c r="R544" s="36"/>
      <c r="S544" s="36"/>
      <c r="T544" s="36"/>
      <c r="U544" s="36"/>
      <c r="V544" s="36"/>
      <c r="W544" s="36"/>
      <c r="X544" s="36"/>
      <c r="Y544" s="36"/>
      <c r="Z544" s="124"/>
      <c r="AA544" s="124"/>
      <c r="AB544" s="124"/>
    </row>
    <row r="545" spans="2:28" ht="16.149999999999999" customHeight="1">
      <c r="B545" s="3"/>
      <c r="C545" s="1"/>
      <c r="D545" s="354"/>
      <c r="E545" s="354"/>
      <c r="F545" s="354"/>
      <c r="G545" s="354"/>
      <c r="H545" s="354"/>
      <c r="I545" s="354"/>
      <c r="J545" s="354"/>
      <c r="K545" s="354"/>
      <c r="L545" s="354"/>
      <c r="M545" s="354"/>
      <c r="N545" s="354"/>
      <c r="O545" s="354"/>
      <c r="P545" s="354"/>
      <c r="Q545" s="354"/>
      <c r="R545" s="36"/>
      <c r="S545" s="36"/>
      <c r="T545" s="36"/>
      <c r="U545" s="36"/>
      <c r="V545" s="36"/>
      <c r="W545" s="36"/>
      <c r="X545" s="36"/>
      <c r="Y545" s="36"/>
      <c r="Z545" s="124"/>
      <c r="AA545" s="124"/>
      <c r="AB545" s="124"/>
    </row>
    <row r="546" spans="2:28" ht="16.149999999999999" customHeight="1">
      <c r="B546" s="3"/>
      <c r="C546" s="1"/>
      <c r="D546" s="354"/>
      <c r="E546" s="354"/>
      <c r="F546" s="354"/>
      <c r="G546" s="354"/>
      <c r="H546" s="354"/>
      <c r="I546" s="354"/>
      <c r="J546" s="354"/>
      <c r="K546" s="354"/>
      <c r="L546" s="354"/>
      <c r="M546" s="354"/>
      <c r="N546" s="354"/>
      <c r="O546" s="354"/>
      <c r="P546" s="354"/>
      <c r="Q546" s="354"/>
      <c r="R546" s="36"/>
      <c r="S546" s="36"/>
      <c r="T546" s="36"/>
      <c r="U546" s="36"/>
      <c r="V546" s="36"/>
      <c r="W546" s="36"/>
      <c r="X546" s="36"/>
      <c r="Y546" s="36"/>
      <c r="Z546" s="124"/>
      <c r="AA546" s="124"/>
      <c r="AB546" s="124"/>
    </row>
    <row r="547" spans="2:28" ht="16.149999999999999" customHeight="1">
      <c r="B547" s="3"/>
      <c r="C547" s="1"/>
      <c r="D547" s="354"/>
      <c r="E547" s="354"/>
      <c r="F547" s="354"/>
      <c r="G547" s="354"/>
      <c r="H547" s="354"/>
      <c r="I547" s="354"/>
      <c r="J547" s="354"/>
      <c r="K547" s="354"/>
      <c r="L547" s="354"/>
      <c r="M547" s="354"/>
      <c r="N547" s="354"/>
      <c r="O547" s="354"/>
      <c r="P547" s="354"/>
      <c r="Q547" s="354"/>
      <c r="R547" s="36"/>
      <c r="S547" s="36"/>
      <c r="T547" s="36"/>
      <c r="U547" s="36"/>
      <c r="V547" s="36"/>
      <c r="W547" s="36"/>
      <c r="X547" s="36"/>
      <c r="Y547" s="36"/>
      <c r="Z547" s="124"/>
      <c r="AA547" s="124"/>
      <c r="AB547" s="124"/>
    </row>
    <row r="548" spans="2:28" ht="16.149999999999999" customHeight="1">
      <c r="B548" s="3"/>
      <c r="C548" s="1"/>
      <c r="D548" s="354"/>
      <c r="E548" s="354"/>
      <c r="F548" s="354"/>
      <c r="G548" s="354"/>
      <c r="H548" s="354"/>
      <c r="I548" s="354"/>
      <c r="J548" s="354"/>
      <c r="K548" s="354"/>
      <c r="L548" s="354"/>
      <c r="M548" s="354"/>
      <c r="N548" s="354"/>
      <c r="O548" s="354"/>
      <c r="P548" s="354"/>
      <c r="Q548" s="354"/>
      <c r="R548" s="36"/>
      <c r="S548" s="36"/>
      <c r="T548" s="36"/>
      <c r="U548" s="36"/>
      <c r="V548" s="36"/>
      <c r="W548" s="36"/>
      <c r="X548" s="36"/>
      <c r="Y548" s="36"/>
      <c r="Z548" s="124"/>
      <c r="AA548" s="124"/>
      <c r="AB548" s="124"/>
    </row>
    <row r="549" spans="2:28" ht="16.149999999999999" customHeight="1">
      <c r="B549" s="3"/>
      <c r="C549" s="1"/>
      <c r="D549" s="354"/>
      <c r="E549" s="354"/>
      <c r="F549" s="354"/>
      <c r="G549" s="354"/>
      <c r="H549" s="354"/>
      <c r="I549" s="354"/>
      <c r="J549" s="354"/>
      <c r="K549" s="354"/>
      <c r="L549" s="354"/>
      <c r="M549" s="354"/>
      <c r="N549" s="354"/>
      <c r="O549" s="354"/>
      <c r="P549" s="354"/>
      <c r="Q549" s="354"/>
      <c r="R549" s="36"/>
      <c r="S549" s="36"/>
      <c r="T549" s="36"/>
      <c r="U549" s="36"/>
      <c r="V549" s="36"/>
      <c r="W549" s="36"/>
      <c r="X549" s="36"/>
      <c r="Y549" s="36"/>
      <c r="Z549" s="124"/>
      <c r="AA549" s="124"/>
      <c r="AB549" s="124"/>
    </row>
    <row r="550" spans="2:28" ht="16.149999999999999" customHeight="1">
      <c r="B550" s="3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26"/>
      <c r="Z550" s="124"/>
      <c r="AA550" s="124"/>
      <c r="AB550" s="124"/>
    </row>
    <row r="551" spans="2:28" ht="16.149999999999999" customHeight="1">
      <c r="B551" s="3"/>
      <c r="C551" s="582" t="s">
        <v>19</v>
      </c>
      <c r="D551" s="582"/>
      <c r="E551" s="582"/>
      <c r="F551" s="582"/>
      <c r="G551" s="582"/>
      <c r="H551" s="582" t="s">
        <v>565</v>
      </c>
      <c r="I551" s="582"/>
      <c r="J551" s="582"/>
      <c r="K551" s="582"/>
      <c r="L551" s="582"/>
      <c r="M551" s="582"/>
      <c r="N551" s="582"/>
      <c r="O551" s="582"/>
      <c r="P551" s="582"/>
      <c r="Q551" s="582"/>
      <c r="R551" s="582"/>
      <c r="S551" s="582"/>
      <c r="T551" s="582"/>
      <c r="U551" s="582"/>
      <c r="V551" s="582"/>
      <c r="W551" s="582"/>
      <c r="X551" s="582"/>
      <c r="Y551" s="582"/>
      <c r="Z551" s="582"/>
      <c r="AA551" s="582"/>
      <c r="AB551" s="124"/>
    </row>
    <row r="552" spans="2:28" ht="16.149999999999999" customHeight="1">
      <c r="B552" s="3"/>
      <c r="C552" s="582"/>
      <c r="D552" s="582"/>
      <c r="E552" s="582"/>
      <c r="F552" s="582"/>
      <c r="G552" s="582"/>
      <c r="H552" s="582" t="s">
        <v>617</v>
      </c>
      <c r="I552" s="582"/>
      <c r="J552" s="582"/>
      <c r="K552" s="582"/>
      <c r="L552" s="582"/>
      <c r="M552" s="582" t="s">
        <v>618</v>
      </c>
      <c r="N552" s="582"/>
      <c r="O552" s="582"/>
      <c r="P552" s="582"/>
      <c r="Q552" s="582"/>
      <c r="R552" s="582" t="s">
        <v>619</v>
      </c>
      <c r="S552" s="582"/>
      <c r="T552" s="582"/>
      <c r="U552" s="582"/>
      <c r="V552" s="582"/>
      <c r="W552" s="582" t="s">
        <v>620</v>
      </c>
      <c r="X552" s="582"/>
      <c r="Y552" s="582"/>
      <c r="Z552" s="582"/>
      <c r="AA552" s="582"/>
      <c r="AB552" s="124"/>
    </row>
    <row r="553" spans="2:28" ht="16.149999999999999" customHeight="1">
      <c r="B553" s="3"/>
      <c r="C553" s="582" t="s">
        <v>561</v>
      </c>
      <c r="D553" s="582"/>
      <c r="E553" s="582"/>
      <c r="F553" s="582"/>
      <c r="G553" s="582"/>
      <c r="H553" s="358">
        <v>0</v>
      </c>
      <c r="I553" s="630"/>
      <c r="J553" s="630"/>
      <c r="K553" s="630"/>
      <c r="L553" s="359"/>
      <c r="M553" s="360">
        <v>7.0926639163072682</v>
      </c>
      <c r="N553" s="631"/>
      <c r="O553" s="631"/>
      <c r="P553" s="631"/>
      <c r="Q553" s="361"/>
      <c r="R553" s="360">
        <v>17.73165979076817</v>
      </c>
      <c r="S553" s="631"/>
      <c r="T553" s="631"/>
      <c r="U553" s="631"/>
      <c r="V553" s="361"/>
      <c r="W553" s="629">
        <v>28.370655665229073</v>
      </c>
      <c r="X553" s="629"/>
      <c r="Y553" s="629"/>
      <c r="Z553" s="629"/>
      <c r="AA553" s="629"/>
      <c r="AB553" s="124"/>
    </row>
    <row r="554" spans="2:28" ht="16.149999999999999" customHeight="1">
      <c r="B554" s="3"/>
      <c r="C554" s="582" t="s">
        <v>621</v>
      </c>
      <c r="D554" s="582"/>
      <c r="E554" s="582"/>
      <c r="F554" s="582"/>
      <c r="G554" s="582"/>
      <c r="H554" s="629">
        <v>4895.3144329300048</v>
      </c>
      <c r="I554" s="629"/>
      <c r="J554" s="629"/>
      <c r="K554" s="629"/>
      <c r="L554" s="629"/>
      <c r="M554" s="629">
        <v>4895.3144329300048</v>
      </c>
      <c r="N554" s="629"/>
      <c r="O554" s="629"/>
      <c r="P554" s="629"/>
      <c r="Q554" s="629"/>
      <c r="R554" s="629">
        <v>977.50780618409499</v>
      </c>
      <c r="S554" s="629"/>
      <c r="T554" s="629"/>
      <c r="U554" s="629"/>
      <c r="V554" s="629"/>
      <c r="W554" s="629">
        <v>977.50780618409499</v>
      </c>
      <c r="X554" s="629"/>
      <c r="Y554" s="629"/>
      <c r="Z554" s="629"/>
      <c r="AA554" s="629"/>
      <c r="AB554" s="124"/>
    </row>
    <row r="555" spans="2:28" ht="16.149999999999999" customHeight="1">
      <c r="B555" s="3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1"/>
      <c r="T555" s="11"/>
      <c r="U555" s="11"/>
      <c r="V555" s="10"/>
      <c r="W555" s="10"/>
      <c r="X555" s="124"/>
      <c r="Y555" s="124"/>
      <c r="Z555" s="124"/>
      <c r="AA555" s="124"/>
      <c r="AB555" s="124"/>
    </row>
    <row r="557" spans="2:28" ht="16.149999999999999" customHeight="1">
      <c r="B557" s="3" t="s">
        <v>623</v>
      </c>
      <c r="C557" s="5"/>
      <c r="D557" s="11"/>
      <c r="E557" s="11"/>
      <c r="F557" s="10"/>
      <c r="G557" s="10"/>
      <c r="H557" s="11"/>
      <c r="I557" s="124"/>
      <c r="J557" s="124"/>
      <c r="K557" s="124"/>
      <c r="L557" s="124"/>
      <c r="M557" s="124"/>
      <c r="N557" s="124"/>
      <c r="O557" s="124"/>
      <c r="P557" s="124"/>
      <c r="Q557" s="135"/>
      <c r="R557" s="10"/>
      <c r="S557" s="10"/>
      <c r="T557" s="10"/>
      <c r="U557" s="10"/>
      <c r="V557" s="10"/>
      <c r="W557" s="10"/>
      <c r="X557" s="124"/>
      <c r="Y557" s="5"/>
      <c r="Z557" s="5"/>
      <c r="AA557" s="5"/>
      <c r="AB557" s="5"/>
    </row>
    <row r="558" spans="2:28" ht="16.149999999999999" customHeight="1">
      <c r="B558" s="5"/>
      <c r="C558" s="108" t="s">
        <v>624</v>
      </c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</row>
    <row r="559" spans="2:28" ht="16.149999999999999" customHeight="1">
      <c r="B559" s="5"/>
      <c r="C559" s="108" t="s">
        <v>625</v>
      </c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</row>
    <row r="560" spans="2:28" ht="16.149999999999999" customHeight="1">
      <c r="B560" s="5"/>
      <c r="C560" s="108" t="s">
        <v>626</v>
      </c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</row>
    <row r="561" spans="2:28" ht="16.149999999999999" customHeight="1">
      <c r="B561" s="5"/>
      <c r="C561" s="108" t="s">
        <v>627</v>
      </c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</row>
    <row r="562" spans="2:28" ht="16.149999999999999" customHeight="1">
      <c r="B562" s="5"/>
      <c r="C562" s="108" t="s">
        <v>628</v>
      </c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</row>
    <row r="563" spans="2:28" ht="16.149999999999999" customHeight="1">
      <c r="B563" s="5"/>
      <c r="C563" s="108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</row>
    <row r="564" spans="2:28" ht="16.149999999999999" customHeight="1">
      <c r="B564" s="5"/>
      <c r="C564" s="108" t="s">
        <v>629</v>
      </c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</row>
    <row r="565" spans="2:28" ht="16.149999999999999" customHeight="1">
      <c r="B565" s="5"/>
      <c r="C565" s="108" t="s">
        <v>630</v>
      </c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</row>
    <row r="566" spans="2:28" ht="16.149999999999999" customHeight="1">
      <c r="B566" s="5"/>
      <c r="C566" s="108" t="s">
        <v>631</v>
      </c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</row>
    <row r="567" spans="2:28" ht="16.149999999999999" customHeight="1">
      <c r="B567" s="5"/>
      <c r="C567" s="108" t="s">
        <v>632</v>
      </c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</row>
    <row r="568" spans="2:28" ht="16.149999999999999" customHeight="1">
      <c r="B568" s="5"/>
      <c r="C568" s="108" t="s">
        <v>633</v>
      </c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</row>
    <row r="569" spans="2:28" ht="16.149999999999999" customHeight="1">
      <c r="B569" s="5"/>
      <c r="C569" s="108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</row>
    <row r="570" spans="2:28" ht="16.149999999999999" customHeight="1">
      <c r="B570" s="5"/>
      <c r="C570" s="108" t="s">
        <v>634</v>
      </c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</row>
    <row r="571" spans="2:28" ht="16.149999999999999" customHeight="1">
      <c r="B571" s="5"/>
      <c r="C571" s="108" t="s">
        <v>635</v>
      </c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</row>
    <row r="572" spans="2:28" ht="16.149999999999999" customHeight="1">
      <c r="B572" s="5"/>
      <c r="C572" s="108" t="s">
        <v>636</v>
      </c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</row>
    <row r="573" spans="2:28" ht="16.149999999999999" customHeight="1">
      <c r="B573" s="5"/>
      <c r="C573" s="108" t="s">
        <v>637</v>
      </c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</row>
    <row r="574" spans="2:28" ht="16.149999999999999" customHeight="1">
      <c r="B574" s="1"/>
      <c r="C574" s="1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</row>
    <row r="575" spans="2:28" ht="16.149999999999999" customHeight="1">
      <c r="B575" s="1"/>
      <c r="C575" s="1" t="s">
        <v>638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</row>
    <row r="576" spans="2:28" ht="16.149999999999999" customHeight="1">
      <c r="B576" s="1"/>
      <c r="C576" s="1"/>
      <c r="D576" s="1" t="s">
        <v>419</v>
      </c>
      <c r="E576" s="1"/>
      <c r="F576" s="1"/>
      <c r="G576" s="1"/>
      <c r="H576" s="1"/>
      <c r="I576" s="1"/>
      <c r="J576" s="1"/>
      <c r="K576" s="1" t="s">
        <v>8</v>
      </c>
      <c r="L576" s="357" t="s">
        <v>50</v>
      </c>
      <c r="M576" s="357"/>
      <c r="N576" s="357"/>
      <c r="O576" s="357"/>
      <c r="P576" s="357"/>
      <c r="Q576" s="357"/>
      <c r="R576" s="357"/>
      <c r="S576" s="357"/>
      <c r="T576" s="1"/>
      <c r="U576" s="1"/>
      <c r="V576" s="1"/>
      <c r="W576" s="1"/>
      <c r="X576" s="1"/>
      <c r="Y576" s="1"/>
      <c r="Z576" s="1"/>
      <c r="AA576" s="1"/>
      <c r="AB576" s="1"/>
    </row>
    <row r="577" spans="2:28" ht="16.149999999999999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38"/>
      <c r="M577" s="138"/>
      <c r="N577" s="138"/>
      <c r="O577" s="138"/>
      <c r="P577" s="138"/>
      <c r="Q577" s="138"/>
      <c r="R577" s="138"/>
      <c r="S577" s="138"/>
      <c r="T577" s="1"/>
      <c r="U577" s="1"/>
      <c r="V577" s="1"/>
      <c r="W577" s="1"/>
      <c r="X577" s="1"/>
      <c r="Y577" s="1"/>
      <c r="Z577" s="1"/>
      <c r="AA577" s="1"/>
      <c r="AB577" s="1"/>
    </row>
    <row r="578" spans="2:28" ht="16.149999999999999" customHeight="1">
      <c r="B578" s="5"/>
      <c r="C578" s="124"/>
      <c r="D578" s="1" t="s">
        <v>424</v>
      </c>
      <c r="E578" s="1"/>
      <c r="F578" s="1"/>
      <c r="G578" s="1"/>
      <c r="H578" s="1"/>
      <c r="I578" s="1"/>
      <c r="J578" s="1"/>
      <c r="K578" s="1"/>
      <c r="L578" s="138"/>
      <c r="M578" s="138"/>
      <c r="N578" s="138"/>
      <c r="O578" s="138"/>
      <c r="P578" s="138"/>
      <c r="Q578" s="138"/>
      <c r="R578" s="138"/>
      <c r="S578" s="138"/>
      <c r="T578" s="10"/>
      <c r="U578" s="10"/>
      <c r="V578" s="10"/>
      <c r="W578" s="10"/>
      <c r="X578" s="124"/>
      <c r="Y578" s="5"/>
      <c r="Z578" s="5"/>
      <c r="AA578" s="5"/>
      <c r="AB578" s="5"/>
    </row>
    <row r="579" spans="2:28" ht="16.149999999999999" customHeight="1">
      <c r="B579" s="5"/>
      <c r="C579" s="124"/>
      <c r="D579" s="1"/>
      <c r="E579" s="1" t="s">
        <v>425</v>
      </c>
      <c r="F579" s="1"/>
      <c r="G579" s="1"/>
      <c r="H579" s="1"/>
      <c r="I579" s="1"/>
      <c r="J579" s="124"/>
      <c r="K579" s="1" t="s">
        <v>8</v>
      </c>
      <c r="L579" s="357" t="s">
        <v>54</v>
      </c>
      <c r="M579" s="357"/>
      <c r="N579" s="357"/>
      <c r="O579" s="357"/>
      <c r="P579" s="357"/>
      <c r="Q579" s="357"/>
      <c r="R579" s="357"/>
      <c r="S579" s="357"/>
      <c r="T579" s="10"/>
      <c r="U579" s="10"/>
      <c r="V579" s="10"/>
      <c r="W579" s="10"/>
      <c r="X579" s="124"/>
      <c r="Y579" s="5"/>
      <c r="Z579" s="5"/>
      <c r="AA579" s="5"/>
      <c r="AB579" s="5"/>
    </row>
    <row r="580" spans="2:28" ht="16.149999999999999" customHeight="1">
      <c r="B580" s="5"/>
      <c r="C580" s="124"/>
      <c r="D580" s="1"/>
      <c r="E580" s="1" t="s">
        <v>429</v>
      </c>
      <c r="F580" s="1"/>
      <c r="G580" s="1"/>
      <c r="H580" s="1"/>
      <c r="I580" s="1"/>
      <c r="J580" s="124"/>
      <c r="K580" s="1" t="s">
        <v>8</v>
      </c>
      <c r="L580" s="357" t="s">
        <v>56</v>
      </c>
      <c r="M580" s="357"/>
      <c r="N580" s="357"/>
      <c r="O580" s="357"/>
      <c r="P580" s="357"/>
      <c r="Q580" s="357"/>
      <c r="R580" s="357"/>
      <c r="S580" s="357"/>
      <c r="T580" s="10"/>
      <c r="U580" s="10"/>
      <c r="V580" s="10"/>
      <c r="W580" s="10"/>
      <c r="X580" s="124"/>
      <c r="Y580" s="5"/>
      <c r="Z580" s="5"/>
      <c r="AA580" s="5"/>
      <c r="AB580" s="5"/>
    </row>
    <row r="581" spans="2:28" ht="16.149999999999999" customHeight="1">
      <c r="B581" s="5"/>
      <c r="C581" s="124"/>
      <c r="D581" s="10"/>
      <c r="E581" s="10"/>
      <c r="F581" s="10"/>
      <c r="G581" s="10"/>
      <c r="H581" s="11"/>
      <c r="I581" s="124"/>
      <c r="J581" s="124"/>
      <c r="K581" s="124"/>
      <c r="L581" s="124"/>
      <c r="M581" s="124"/>
      <c r="N581" s="124"/>
      <c r="O581" s="124"/>
      <c r="P581" s="124"/>
      <c r="Q581" s="135"/>
      <c r="R581" s="10"/>
      <c r="S581" s="10"/>
      <c r="T581" s="10"/>
      <c r="U581" s="10"/>
      <c r="V581" s="10"/>
      <c r="W581" s="10"/>
      <c r="X581" s="124"/>
      <c r="Y581" s="5"/>
      <c r="Z581" s="5"/>
      <c r="AA581" s="5"/>
      <c r="AB581" s="5"/>
    </row>
    <row r="582" spans="2:28" ht="16.149999999999999" customHeight="1">
      <c r="B582" s="5"/>
      <c r="C582" s="1" t="s">
        <v>639</v>
      </c>
      <c r="D582" s="10"/>
      <c r="E582" s="10"/>
      <c r="F582" s="10"/>
      <c r="G582" s="10"/>
      <c r="H582" s="11"/>
      <c r="I582" s="124"/>
      <c r="J582" s="124"/>
      <c r="K582" s="124"/>
      <c r="L582" s="124"/>
      <c r="M582" s="124"/>
      <c r="N582" s="124"/>
      <c r="O582" s="124"/>
      <c r="P582" s="124"/>
      <c r="Q582" s="135"/>
      <c r="R582" s="10"/>
      <c r="S582" s="10"/>
      <c r="T582" s="10"/>
      <c r="U582" s="10"/>
      <c r="V582" s="10"/>
      <c r="W582" s="10"/>
      <c r="X582" s="124"/>
      <c r="Y582" s="5"/>
      <c r="Z582" s="5"/>
      <c r="AA582" s="5"/>
      <c r="AB582" s="5"/>
    </row>
    <row r="583" spans="2:28" ht="16.149999999999999" customHeight="1">
      <c r="B583" s="5"/>
      <c r="C583" s="5"/>
      <c r="D583" s="1" t="s">
        <v>419</v>
      </c>
      <c r="E583" s="10"/>
      <c r="F583" s="10"/>
      <c r="G583" s="10"/>
      <c r="H583" s="11"/>
      <c r="I583" s="124"/>
      <c r="J583" s="124"/>
      <c r="K583" s="124"/>
      <c r="L583" s="124"/>
      <c r="M583" s="124"/>
      <c r="N583" s="124"/>
      <c r="O583" s="124"/>
      <c r="P583" s="124"/>
      <c r="Q583" s="135"/>
      <c r="R583" s="10"/>
      <c r="S583" s="10"/>
      <c r="T583" s="10"/>
      <c r="U583" s="10"/>
      <c r="V583" s="10"/>
      <c r="W583" s="10"/>
      <c r="X583" s="124"/>
      <c r="Y583" s="5"/>
      <c r="Z583" s="5"/>
      <c r="AA583" s="5"/>
      <c r="AB583" s="5"/>
    </row>
    <row r="584" spans="2:28" ht="16.149999999999999" customHeight="1">
      <c r="B584" s="5"/>
      <c r="C584" s="5"/>
      <c r="D584" s="10"/>
      <c r="E584" s="354">
        <v>1</v>
      </c>
      <c r="F584" s="354"/>
      <c r="G584" s="354"/>
      <c r="H584" s="354"/>
      <c r="I584" s="354"/>
      <c r="J584" s="354"/>
      <c r="K584" s="354"/>
      <c r="L584" s="354"/>
      <c r="M584" s="354"/>
      <c r="N584" s="354"/>
      <c r="O584" s="354"/>
      <c r="P584" s="354"/>
      <c r="Q584" s="354"/>
      <c r="R584" s="354"/>
      <c r="S584" s="36"/>
      <c r="T584" s="36"/>
      <c r="U584" s="36"/>
      <c r="V584" s="36"/>
      <c r="W584" s="36"/>
      <c r="X584" s="36"/>
      <c r="Y584" s="36"/>
      <c r="Z584" s="36"/>
      <c r="AA584" s="5"/>
      <c r="AB584" s="5"/>
    </row>
    <row r="585" spans="2:28" ht="16.149999999999999" customHeight="1">
      <c r="B585" s="5"/>
      <c r="C585" s="5"/>
      <c r="D585" s="10"/>
      <c r="E585" s="354"/>
      <c r="F585" s="354"/>
      <c r="G585" s="354"/>
      <c r="H585" s="354"/>
      <c r="I585" s="354"/>
      <c r="J585" s="354"/>
      <c r="K585" s="354"/>
      <c r="L585" s="354"/>
      <c r="M585" s="354"/>
      <c r="N585" s="354"/>
      <c r="O585" s="354"/>
      <c r="P585" s="354"/>
      <c r="Q585" s="354"/>
      <c r="R585" s="354"/>
      <c r="S585" s="36"/>
      <c r="T585" s="36"/>
      <c r="U585" s="36"/>
      <c r="V585" s="36"/>
      <c r="W585" s="36"/>
      <c r="X585" s="36"/>
      <c r="Y585" s="36"/>
      <c r="Z585" s="36"/>
      <c r="AA585" s="5"/>
      <c r="AB585" s="5"/>
    </row>
    <row r="586" spans="2:28" ht="16.149999999999999" customHeight="1">
      <c r="B586" s="5"/>
      <c r="C586" s="5"/>
      <c r="D586" s="10"/>
      <c r="E586" s="354"/>
      <c r="F586" s="354"/>
      <c r="G586" s="354"/>
      <c r="H586" s="354"/>
      <c r="I586" s="354"/>
      <c r="J586" s="354"/>
      <c r="K586" s="354"/>
      <c r="L586" s="354"/>
      <c r="M586" s="354"/>
      <c r="N586" s="354"/>
      <c r="O586" s="354"/>
      <c r="P586" s="354"/>
      <c r="Q586" s="354"/>
      <c r="R586" s="354"/>
      <c r="S586" s="36"/>
      <c r="T586" s="36"/>
      <c r="U586" s="36"/>
      <c r="V586" s="36"/>
      <c r="W586" s="36"/>
      <c r="X586" s="36"/>
      <c r="Y586" s="36"/>
      <c r="Z586" s="36"/>
      <c r="AA586" s="5"/>
      <c r="AB586" s="5"/>
    </row>
    <row r="587" spans="2:28" ht="16.149999999999999" customHeight="1">
      <c r="B587" s="5"/>
      <c r="C587" s="5"/>
      <c r="D587" s="10"/>
      <c r="E587" s="354"/>
      <c r="F587" s="354"/>
      <c r="G587" s="354"/>
      <c r="H587" s="354"/>
      <c r="I587" s="354"/>
      <c r="J587" s="354"/>
      <c r="K587" s="354"/>
      <c r="L587" s="354"/>
      <c r="M587" s="354"/>
      <c r="N587" s="354"/>
      <c r="O587" s="354"/>
      <c r="P587" s="354"/>
      <c r="Q587" s="354"/>
      <c r="R587" s="354"/>
      <c r="S587" s="36"/>
      <c r="T587" s="36"/>
      <c r="U587" s="36"/>
      <c r="V587" s="36"/>
      <c r="W587" s="36"/>
      <c r="X587" s="36"/>
      <c r="Y587" s="36"/>
      <c r="Z587" s="36"/>
      <c r="AA587" s="5"/>
      <c r="AB587" s="5"/>
    </row>
    <row r="588" spans="2:28" ht="16.149999999999999" customHeight="1">
      <c r="B588" s="5"/>
      <c r="C588" s="5"/>
      <c r="D588" s="10"/>
      <c r="E588" s="354"/>
      <c r="F588" s="354"/>
      <c r="G588" s="354"/>
      <c r="H588" s="354"/>
      <c r="I588" s="354"/>
      <c r="J588" s="354"/>
      <c r="K588" s="354"/>
      <c r="L588" s="354"/>
      <c r="M588" s="354"/>
      <c r="N588" s="354"/>
      <c r="O588" s="354"/>
      <c r="P588" s="354"/>
      <c r="Q588" s="354"/>
      <c r="R588" s="354"/>
      <c r="S588" s="36"/>
      <c r="T588" s="36"/>
      <c r="U588" s="36"/>
      <c r="V588" s="36"/>
      <c r="W588" s="36"/>
      <c r="X588" s="36"/>
      <c r="Y588" s="36"/>
      <c r="Z588" s="36"/>
      <c r="AA588" s="5"/>
      <c r="AB588" s="5"/>
    </row>
    <row r="589" spans="2:28" ht="16.149999999999999" customHeight="1">
      <c r="B589" s="5"/>
      <c r="C589" s="5"/>
      <c r="D589" s="10"/>
      <c r="E589" s="354"/>
      <c r="F589" s="354"/>
      <c r="G589" s="354"/>
      <c r="H589" s="354"/>
      <c r="I589" s="354"/>
      <c r="J589" s="354"/>
      <c r="K589" s="354"/>
      <c r="L589" s="354"/>
      <c r="M589" s="354"/>
      <c r="N589" s="354"/>
      <c r="O589" s="354"/>
      <c r="P589" s="354"/>
      <c r="Q589" s="354"/>
      <c r="R589" s="354"/>
      <c r="S589" s="36"/>
      <c r="T589" s="36"/>
      <c r="U589" s="36"/>
      <c r="V589" s="36"/>
      <c r="W589" s="36"/>
      <c r="X589" s="36"/>
      <c r="Y589" s="36"/>
      <c r="Z589" s="36"/>
      <c r="AA589" s="5"/>
      <c r="AB589" s="5"/>
    </row>
    <row r="590" spans="2:28" ht="16.149999999999999" customHeight="1">
      <c r="B590" s="5"/>
      <c r="C590" s="5"/>
      <c r="D590" s="10"/>
      <c r="E590" s="354"/>
      <c r="F590" s="354"/>
      <c r="G590" s="354"/>
      <c r="H590" s="354"/>
      <c r="I590" s="354"/>
      <c r="J590" s="354"/>
      <c r="K590" s="354"/>
      <c r="L590" s="354"/>
      <c r="M590" s="354"/>
      <c r="N590" s="354"/>
      <c r="O590" s="354"/>
      <c r="P590" s="354"/>
      <c r="Q590" s="354"/>
      <c r="R590" s="354"/>
      <c r="S590" s="36"/>
      <c r="T590" s="36"/>
      <c r="U590" s="36"/>
      <c r="V590" s="36"/>
      <c r="W590" s="36"/>
      <c r="X590" s="36"/>
      <c r="Y590" s="36"/>
      <c r="Z590" s="36"/>
      <c r="AA590" s="5"/>
      <c r="AB590" s="5"/>
    </row>
    <row r="591" spans="2:28" ht="16.149999999999999" customHeight="1">
      <c r="B591" s="5"/>
      <c r="C591" s="5"/>
      <c r="D591" s="10"/>
      <c r="E591" s="354"/>
      <c r="F591" s="354"/>
      <c r="G591" s="354"/>
      <c r="H591" s="354"/>
      <c r="I591" s="354"/>
      <c r="J591" s="354"/>
      <c r="K591" s="354"/>
      <c r="L591" s="354"/>
      <c r="M591" s="354"/>
      <c r="N591" s="354"/>
      <c r="O591" s="354"/>
      <c r="P591" s="354"/>
      <c r="Q591" s="354"/>
      <c r="R591" s="354"/>
      <c r="S591" s="36"/>
      <c r="T591" s="36"/>
      <c r="U591" s="36"/>
      <c r="V591" s="36"/>
      <c r="W591" s="36"/>
      <c r="X591" s="36"/>
      <c r="Y591" s="36"/>
      <c r="Z591" s="36"/>
      <c r="AA591" s="5"/>
      <c r="AB591" s="5"/>
    </row>
    <row r="592" spans="2:28" ht="16.149999999999999" customHeight="1">
      <c r="B592" s="5"/>
      <c r="C592" s="5"/>
      <c r="D592" s="10"/>
      <c r="E592" s="354"/>
      <c r="F592" s="354"/>
      <c r="G592" s="354"/>
      <c r="H592" s="354"/>
      <c r="I592" s="354"/>
      <c r="J592" s="354"/>
      <c r="K592" s="354"/>
      <c r="L592" s="354"/>
      <c r="M592" s="354"/>
      <c r="N592" s="354"/>
      <c r="O592" s="354"/>
      <c r="P592" s="354"/>
      <c r="Q592" s="354"/>
      <c r="R592" s="354"/>
      <c r="S592" s="36"/>
      <c r="T592" s="36"/>
      <c r="U592" s="36"/>
      <c r="V592" s="36"/>
      <c r="W592" s="36"/>
      <c r="X592" s="36"/>
      <c r="Y592" s="36"/>
      <c r="Z592" s="36"/>
      <c r="AA592" s="5"/>
      <c r="AB592" s="5"/>
    </row>
    <row r="593" spans="2:28" ht="16.149999999999999" customHeight="1">
      <c r="B593" s="5"/>
      <c r="C593" s="5"/>
      <c r="D593" s="10"/>
      <c r="E593" s="354"/>
      <c r="F593" s="354"/>
      <c r="G593" s="354"/>
      <c r="H593" s="354"/>
      <c r="I593" s="354"/>
      <c r="J593" s="354"/>
      <c r="K593" s="354"/>
      <c r="L593" s="354"/>
      <c r="M593" s="354"/>
      <c r="N593" s="354"/>
      <c r="O593" s="354"/>
      <c r="P593" s="354"/>
      <c r="Q593" s="354"/>
      <c r="R593" s="354"/>
      <c r="S593" s="36"/>
      <c r="T593" s="36"/>
      <c r="U593" s="36"/>
      <c r="V593" s="36"/>
      <c r="W593" s="36"/>
      <c r="X593" s="36"/>
      <c r="Y593" s="36"/>
      <c r="Z593" s="36"/>
      <c r="AA593" s="5"/>
      <c r="AB593" s="5"/>
    </row>
    <row r="594" spans="2:28" ht="16.149999999999999" customHeight="1">
      <c r="B594" s="5"/>
      <c r="C594" s="5"/>
      <c r="D594" s="10"/>
      <c r="E594" s="354"/>
      <c r="F594" s="354"/>
      <c r="G594" s="354"/>
      <c r="H594" s="354"/>
      <c r="I594" s="354"/>
      <c r="J594" s="354"/>
      <c r="K594" s="354"/>
      <c r="L594" s="354"/>
      <c r="M594" s="354"/>
      <c r="N594" s="354"/>
      <c r="O594" s="354"/>
      <c r="P594" s="354"/>
      <c r="Q594" s="354"/>
      <c r="R594" s="354"/>
      <c r="S594" s="36"/>
      <c r="T594" s="36"/>
      <c r="U594" s="36"/>
      <c r="V594" s="36"/>
      <c r="W594" s="36"/>
      <c r="X594" s="36"/>
      <c r="Y594" s="36"/>
      <c r="Z594" s="36"/>
      <c r="AA594" s="5"/>
      <c r="AB594" s="5"/>
    </row>
    <row r="595" spans="2:28" ht="16.149999999999999" customHeight="1">
      <c r="B595" s="5"/>
      <c r="C595" s="5"/>
      <c r="D595" s="10"/>
      <c r="E595" s="354"/>
      <c r="F595" s="354"/>
      <c r="G595" s="354"/>
      <c r="H595" s="354"/>
      <c r="I595" s="354"/>
      <c r="J595" s="354"/>
      <c r="K595" s="354"/>
      <c r="L595" s="354"/>
      <c r="M595" s="354"/>
      <c r="N595" s="354"/>
      <c r="O595" s="354"/>
      <c r="P595" s="354"/>
      <c r="Q595" s="354"/>
      <c r="R595" s="354"/>
      <c r="S595" s="36"/>
      <c r="T595" s="36"/>
      <c r="U595" s="36"/>
      <c r="V595" s="36"/>
      <c r="W595" s="36"/>
      <c r="X595" s="36"/>
      <c r="Y595" s="36"/>
      <c r="Z595" s="36"/>
      <c r="AA595" s="5"/>
      <c r="AB595" s="5"/>
    </row>
    <row r="596" spans="2:28" ht="16.149999999999999" customHeight="1">
      <c r="B596" s="5"/>
      <c r="C596" s="5"/>
      <c r="D596" s="10"/>
      <c r="E596" s="354"/>
      <c r="F596" s="354"/>
      <c r="G596" s="354"/>
      <c r="H596" s="354"/>
      <c r="I596" s="354"/>
      <c r="J596" s="354"/>
      <c r="K596" s="354"/>
      <c r="L596" s="354"/>
      <c r="M596" s="354"/>
      <c r="N596" s="354"/>
      <c r="O596" s="354"/>
      <c r="P596" s="354"/>
      <c r="Q596" s="354"/>
      <c r="R596" s="354"/>
      <c r="S596" s="36"/>
      <c r="T596" s="36"/>
      <c r="U596" s="36"/>
      <c r="V596" s="36"/>
      <c r="W596" s="36"/>
      <c r="X596" s="36"/>
      <c r="Y596" s="36"/>
      <c r="Z596" s="36"/>
      <c r="AA596" s="5"/>
      <c r="AB596" s="5"/>
    </row>
    <row r="597" spans="2:28" ht="16.149999999999999" customHeight="1">
      <c r="B597" s="5"/>
      <c r="C597" s="5"/>
      <c r="D597" s="10"/>
      <c r="E597" s="354"/>
      <c r="F597" s="354"/>
      <c r="G597" s="354"/>
      <c r="H597" s="354"/>
      <c r="I597" s="354"/>
      <c r="J597" s="354"/>
      <c r="K597" s="354"/>
      <c r="L597" s="354"/>
      <c r="M597" s="354"/>
      <c r="N597" s="354"/>
      <c r="O597" s="354"/>
      <c r="P597" s="354"/>
      <c r="Q597" s="354"/>
      <c r="R597" s="354"/>
      <c r="S597" s="36"/>
      <c r="T597" s="36"/>
      <c r="U597" s="36"/>
      <c r="V597" s="36"/>
      <c r="W597" s="36"/>
      <c r="X597" s="36"/>
      <c r="Y597" s="36"/>
      <c r="Z597" s="36"/>
      <c r="AA597" s="5"/>
      <c r="AB597" s="5"/>
    </row>
    <row r="598" spans="2:28" ht="16.149999999999999" customHeight="1">
      <c r="B598" s="5"/>
      <c r="C598" s="5"/>
      <c r="D598" s="10"/>
      <c r="E598" s="354"/>
      <c r="F598" s="354"/>
      <c r="G598" s="354"/>
      <c r="H598" s="354"/>
      <c r="I598" s="354"/>
      <c r="J598" s="354"/>
      <c r="K598" s="354"/>
      <c r="L598" s="354"/>
      <c r="M598" s="354"/>
      <c r="N598" s="354"/>
      <c r="O598" s="354"/>
      <c r="P598" s="354"/>
      <c r="Q598" s="354"/>
      <c r="R598" s="354"/>
      <c r="S598" s="36"/>
      <c r="T598" s="36"/>
      <c r="U598" s="36"/>
      <c r="V598" s="36"/>
      <c r="W598" s="36"/>
      <c r="X598" s="36"/>
      <c r="Y598" s="36"/>
      <c r="Z598" s="36"/>
      <c r="AA598" s="5"/>
      <c r="AB598" s="5"/>
    </row>
    <row r="599" spans="2:28" ht="16.149999999999999" customHeight="1">
      <c r="B599" s="5"/>
      <c r="C599" s="5"/>
      <c r="D599" s="10"/>
      <c r="E599" s="10"/>
      <c r="F599" s="10"/>
      <c r="G599" s="10"/>
      <c r="H599" s="11"/>
      <c r="I599" s="124"/>
      <c r="J599" s="124"/>
      <c r="K599" s="124"/>
      <c r="L599" s="124"/>
      <c r="M599" s="124"/>
      <c r="N599" s="124"/>
      <c r="O599" s="124"/>
      <c r="P599" s="124"/>
      <c r="Q599" s="135"/>
      <c r="R599" s="10"/>
      <c r="S599" s="10"/>
      <c r="T599" s="10"/>
      <c r="U599" s="10"/>
      <c r="V599" s="10"/>
      <c r="W599" s="10"/>
      <c r="X599" s="124"/>
      <c r="Y599" s="5"/>
      <c r="Z599" s="5"/>
      <c r="AA599" s="5"/>
      <c r="AB599" s="5"/>
    </row>
    <row r="600" spans="2:28" ht="16.149999999999999" customHeight="1">
      <c r="B600" s="5"/>
      <c r="C600" s="5"/>
      <c r="D600" s="10"/>
      <c r="E600" s="10"/>
      <c r="F600" s="14" t="s">
        <v>640</v>
      </c>
      <c r="G600" s="129" t="s">
        <v>123</v>
      </c>
      <c r="H600" s="14" t="s">
        <v>641</v>
      </c>
      <c r="I600" s="129" t="s">
        <v>642</v>
      </c>
      <c r="J600" s="14" t="s">
        <v>643</v>
      </c>
      <c r="K600" s="14"/>
      <c r="L600" s="14"/>
      <c r="M600" s="14"/>
      <c r="N600" s="14"/>
      <c r="O600" s="14"/>
      <c r="P600" s="14"/>
      <c r="Q600" s="14"/>
      <c r="R600" s="355" t="s">
        <v>50</v>
      </c>
      <c r="S600" s="355"/>
      <c r="T600" s="355"/>
      <c r="U600" s="355"/>
      <c r="V600" s="355"/>
      <c r="W600" s="355"/>
      <c r="X600" s="355"/>
      <c r="Y600" s="355"/>
      <c r="Z600" s="5"/>
      <c r="AA600" s="5"/>
      <c r="AB600" s="5"/>
    </row>
    <row r="601" spans="2:28" ht="16.149999999999999" customHeight="1">
      <c r="B601" s="5"/>
      <c r="C601" s="5"/>
      <c r="D601" s="10"/>
      <c r="E601" s="10"/>
      <c r="F601" s="14" t="s">
        <v>644</v>
      </c>
      <c r="G601" s="129" t="s">
        <v>123</v>
      </c>
      <c r="H601" s="14" t="s">
        <v>645</v>
      </c>
      <c r="I601" s="351" t="s">
        <v>646</v>
      </c>
      <c r="J601" s="351"/>
      <c r="K601" s="351"/>
      <c r="L601" s="351"/>
      <c r="M601" s="351"/>
      <c r="N601" s="351"/>
      <c r="O601" s="351"/>
      <c r="P601" s="351"/>
      <c r="Q601" s="351"/>
      <c r="R601" s="351"/>
      <c r="S601" s="351"/>
      <c r="T601" s="351"/>
      <c r="U601" s="351"/>
      <c r="V601" s="14"/>
      <c r="W601" s="14"/>
      <c r="X601" s="14"/>
      <c r="Y601" s="14"/>
      <c r="Z601" s="5"/>
      <c r="AA601" s="5"/>
      <c r="AB601" s="5"/>
    </row>
    <row r="602" spans="2:28" ht="16.149999999999999" customHeight="1">
      <c r="B602" s="5"/>
      <c r="C602" s="5"/>
      <c r="D602" s="10"/>
      <c r="E602" s="10"/>
      <c r="F602" s="353" t="s">
        <v>647</v>
      </c>
      <c r="G602" s="351" t="s">
        <v>123</v>
      </c>
      <c r="H602" s="356"/>
      <c r="I602" s="356"/>
      <c r="J602" s="356"/>
      <c r="K602" s="356"/>
      <c r="L602" s="356"/>
      <c r="M602" s="351" t="s">
        <v>123</v>
      </c>
      <c r="N602" s="356" t="s">
        <v>506</v>
      </c>
      <c r="O602" s="356" t="s">
        <v>97</v>
      </c>
      <c r="P602" s="614">
        <v>0.13584844435849525</v>
      </c>
      <c r="Q602" s="614"/>
      <c r="R602" s="614"/>
      <c r="S602" s="614"/>
      <c r="T602" s="352" t="s">
        <v>508</v>
      </c>
      <c r="U602" s="352" t="s">
        <v>73</v>
      </c>
      <c r="V602" s="352"/>
      <c r="W602" s="352"/>
      <c r="X602" s="352"/>
      <c r="Y602" s="352" t="s">
        <v>98</v>
      </c>
      <c r="Z602" s="5"/>
      <c r="AA602" s="5"/>
      <c r="AB602" s="5"/>
    </row>
    <row r="603" spans="2:28" ht="16.149999999999999" customHeight="1">
      <c r="B603" s="5"/>
      <c r="C603" s="5"/>
      <c r="D603" s="10"/>
      <c r="E603" s="10"/>
      <c r="F603" s="353"/>
      <c r="G603" s="351"/>
      <c r="H603" s="356"/>
      <c r="I603" s="356"/>
      <c r="J603" s="356"/>
      <c r="K603" s="356"/>
      <c r="L603" s="356"/>
      <c r="M603" s="351"/>
      <c r="N603" s="356"/>
      <c r="O603" s="356"/>
      <c r="P603" s="351">
        <v>3.7466380351509433E-2</v>
      </c>
      <c r="Q603" s="351"/>
      <c r="R603" s="351"/>
      <c r="S603" s="351"/>
      <c r="T603" s="352"/>
      <c r="U603" s="352"/>
      <c r="V603" s="352"/>
      <c r="W603" s="352"/>
      <c r="X603" s="352"/>
      <c r="Y603" s="352"/>
      <c r="Z603" s="5"/>
      <c r="AA603" s="5"/>
      <c r="AB603" s="5"/>
    </row>
    <row r="604" spans="2:28" ht="16.149999999999999" customHeight="1">
      <c r="B604" s="5"/>
      <c r="C604" s="5"/>
      <c r="D604" s="10"/>
      <c r="E604" s="10"/>
      <c r="F604" s="75"/>
      <c r="G604" s="129" t="s">
        <v>123</v>
      </c>
      <c r="H604" s="351">
        <v>3.625875867483479</v>
      </c>
      <c r="I604" s="351"/>
      <c r="J604" s="351"/>
      <c r="K604" s="351"/>
      <c r="L604" s="126"/>
      <c r="M604" s="129"/>
      <c r="N604" s="126"/>
      <c r="O604" s="126"/>
      <c r="P604" s="129"/>
      <c r="Q604" s="129"/>
      <c r="R604" s="129"/>
      <c r="S604" s="129"/>
      <c r="T604" s="137"/>
      <c r="U604" s="137"/>
      <c r="V604" s="137"/>
      <c r="W604" s="137"/>
      <c r="X604" s="137"/>
      <c r="Y604" s="137"/>
      <c r="Z604" s="5"/>
      <c r="AA604" s="5"/>
      <c r="AB604" s="5"/>
    </row>
    <row r="605" spans="2:28" ht="16.149999999999999" customHeight="1">
      <c r="B605" s="5"/>
      <c r="C605" s="5"/>
      <c r="D605" s="10"/>
      <c r="E605" s="10"/>
      <c r="F605" s="14" t="s">
        <v>640</v>
      </c>
      <c r="G605" s="129" t="s">
        <v>123</v>
      </c>
      <c r="H605" s="14" t="s">
        <v>641</v>
      </c>
      <c r="I605" s="129" t="s">
        <v>123</v>
      </c>
      <c r="J605" s="351">
        <v>1642.557473643189</v>
      </c>
      <c r="K605" s="351"/>
      <c r="L605" s="351"/>
      <c r="M605" s="351"/>
      <c r="N605" s="14" t="s">
        <v>648</v>
      </c>
      <c r="O605" s="14"/>
      <c r="P605" s="14"/>
      <c r="Q605" s="14"/>
      <c r="R605" s="75"/>
      <c r="S605" s="75"/>
      <c r="T605" s="75"/>
      <c r="U605" s="75"/>
      <c r="V605" s="75"/>
      <c r="W605" s="75"/>
      <c r="X605" s="129"/>
      <c r="Y605" s="78"/>
      <c r="Z605" s="5"/>
      <c r="AA605" s="5"/>
      <c r="AB605" s="5"/>
    </row>
    <row r="606" spans="2:28" ht="16.149999999999999" customHeight="1">
      <c r="B606" s="5"/>
      <c r="C606" s="5"/>
      <c r="D606" s="10"/>
      <c r="E606" s="10"/>
      <c r="F606" s="75"/>
      <c r="G606" s="75"/>
      <c r="H606" s="14"/>
      <c r="I606" s="129"/>
      <c r="J606" s="129"/>
      <c r="K606" s="129"/>
      <c r="L606" s="129"/>
      <c r="M606" s="129"/>
      <c r="N606" s="129"/>
      <c r="O606" s="129"/>
      <c r="P606" s="129"/>
      <c r="Q606" s="79"/>
      <c r="R606" s="75"/>
      <c r="S606" s="75"/>
      <c r="T606" s="75"/>
      <c r="U606" s="75"/>
      <c r="V606" s="75"/>
      <c r="W606" s="75"/>
      <c r="X606" s="129"/>
      <c r="Y606" s="78"/>
      <c r="Z606" s="5"/>
      <c r="AA606" s="5"/>
      <c r="AB606" s="5"/>
    </row>
    <row r="607" spans="2:28" ht="16.149999999999999" customHeight="1">
      <c r="B607" s="5"/>
      <c r="C607" s="5"/>
      <c r="D607" s="11" t="s">
        <v>424</v>
      </c>
      <c r="E607" s="10"/>
      <c r="F607" s="10"/>
      <c r="G607" s="10"/>
      <c r="H607" s="11"/>
      <c r="I607" s="124"/>
      <c r="J607" s="124"/>
      <c r="K607" s="124"/>
      <c r="L607" s="124"/>
      <c r="M607" s="124"/>
      <c r="N607" s="124"/>
      <c r="O607" s="124"/>
      <c r="P607" s="124"/>
      <c r="Q607" s="135"/>
      <c r="R607" s="10"/>
      <c r="S607" s="10"/>
      <c r="T607" s="10"/>
      <c r="U607" s="10"/>
      <c r="V607" s="10"/>
      <c r="W607" s="10"/>
      <c r="X607" s="124"/>
      <c r="Y607" s="5"/>
      <c r="Z607" s="5"/>
      <c r="AA607" s="5"/>
      <c r="AB607" s="5"/>
    </row>
    <row r="608" spans="2:28" ht="16.149999999999999" customHeight="1">
      <c r="B608" s="5"/>
      <c r="C608" s="5"/>
      <c r="D608" s="10"/>
      <c r="E608" s="1" t="s">
        <v>425</v>
      </c>
      <c r="F608" s="10"/>
      <c r="G608" s="10"/>
      <c r="H608" s="11"/>
      <c r="I608" s="124"/>
      <c r="J608" s="124"/>
      <c r="K608" s="124"/>
      <c r="L608" s="124"/>
      <c r="M608" s="124"/>
      <c r="N608" s="124"/>
      <c r="O608" s="124"/>
      <c r="P608" s="124"/>
      <c r="Q608" s="135"/>
      <c r="R608" s="10"/>
      <c r="S608" s="10"/>
      <c r="T608" s="10"/>
      <c r="U608" s="10"/>
      <c r="V608" s="10"/>
      <c r="W608" s="10"/>
      <c r="X608" s="124"/>
      <c r="Y608" s="5"/>
      <c r="Z608" s="5"/>
      <c r="AA608" s="5"/>
      <c r="AB608" s="5"/>
    </row>
    <row r="609" spans="2:28" ht="16.149999999999999" customHeight="1">
      <c r="B609" s="5"/>
      <c r="C609" s="5"/>
      <c r="D609" s="10"/>
      <c r="E609" s="354">
        <v>1</v>
      </c>
      <c r="F609" s="354"/>
      <c r="G609" s="354"/>
      <c r="H609" s="354"/>
      <c r="I609" s="354"/>
      <c r="J609" s="354"/>
      <c r="K609" s="354"/>
      <c r="L609" s="354"/>
      <c r="M609" s="354"/>
      <c r="N609" s="354"/>
      <c r="O609" s="354"/>
      <c r="P609" s="354"/>
      <c r="Q609" s="354"/>
      <c r="R609" s="354"/>
      <c r="S609" s="36"/>
      <c r="T609" s="36"/>
      <c r="U609" s="36"/>
      <c r="V609" s="36"/>
      <c r="W609" s="36"/>
      <c r="X609" s="36"/>
      <c r="Y609" s="36"/>
      <c r="Z609" s="36"/>
      <c r="AA609" s="5"/>
      <c r="AB609" s="5"/>
    </row>
    <row r="610" spans="2:28" ht="16.149999999999999" customHeight="1">
      <c r="B610" s="5"/>
      <c r="C610" s="5"/>
      <c r="D610" s="10"/>
      <c r="E610" s="354"/>
      <c r="F610" s="354"/>
      <c r="G610" s="354"/>
      <c r="H610" s="354"/>
      <c r="I610" s="354"/>
      <c r="J610" s="354"/>
      <c r="K610" s="354"/>
      <c r="L610" s="354"/>
      <c r="M610" s="354"/>
      <c r="N610" s="354"/>
      <c r="O610" s="354"/>
      <c r="P610" s="354"/>
      <c r="Q610" s="354"/>
      <c r="R610" s="354"/>
      <c r="S610" s="36"/>
      <c r="T610" s="36"/>
      <c r="U610" s="36"/>
      <c r="V610" s="36"/>
      <c r="W610" s="36"/>
      <c r="X610" s="36"/>
      <c r="Y610" s="36"/>
      <c r="Z610" s="36"/>
      <c r="AA610" s="5"/>
      <c r="AB610" s="5"/>
    </row>
    <row r="611" spans="2:28" ht="16.149999999999999" customHeight="1">
      <c r="B611" s="5"/>
      <c r="C611" s="5"/>
      <c r="D611" s="10"/>
      <c r="E611" s="354"/>
      <c r="F611" s="354"/>
      <c r="G611" s="354"/>
      <c r="H611" s="354"/>
      <c r="I611" s="354"/>
      <c r="J611" s="354"/>
      <c r="K611" s="354"/>
      <c r="L611" s="354"/>
      <c r="M611" s="354"/>
      <c r="N611" s="354"/>
      <c r="O611" s="354"/>
      <c r="P611" s="354"/>
      <c r="Q611" s="354"/>
      <c r="R611" s="354"/>
      <c r="S611" s="36"/>
      <c r="T611" s="36"/>
      <c r="U611" s="36"/>
      <c r="V611" s="36"/>
      <c r="W611" s="36"/>
      <c r="X611" s="36"/>
      <c r="Y611" s="36"/>
      <c r="Z611" s="36"/>
      <c r="AA611" s="5"/>
      <c r="AB611" s="5"/>
    </row>
    <row r="612" spans="2:28" ht="16.149999999999999" customHeight="1">
      <c r="B612" s="5"/>
      <c r="C612" s="5"/>
      <c r="D612" s="10"/>
      <c r="E612" s="354"/>
      <c r="F612" s="354"/>
      <c r="G612" s="354"/>
      <c r="H612" s="354"/>
      <c r="I612" s="354"/>
      <c r="J612" s="354"/>
      <c r="K612" s="354"/>
      <c r="L612" s="354"/>
      <c r="M612" s="354"/>
      <c r="N612" s="354"/>
      <c r="O612" s="354"/>
      <c r="P612" s="354"/>
      <c r="Q612" s="354"/>
      <c r="R612" s="354"/>
      <c r="S612" s="36"/>
      <c r="T612" s="36"/>
      <c r="U612" s="36"/>
      <c r="V612" s="36"/>
      <c r="W612" s="36"/>
      <c r="X612" s="36"/>
      <c r="Y612" s="36"/>
      <c r="Z612" s="36"/>
      <c r="AA612" s="5"/>
      <c r="AB612" s="5"/>
    </row>
    <row r="613" spans="2:28" ht="16.149999999999999" customHeight="1">
      <c r="B613" s="5"/>
      <c r="C613" s="5"/>
      <c r="D613" s="10"/>
      <c r="E613" s="354"/>
      <c r="F613" s="354"/>
      <c r="G613" s="354"/>
      <c r="H613" s="354"/>
      <c r="I613" s="354"/>
      <c r="J613" s="354"/>
      <c r="K613" s="354"/>
      <c r="L613" s="354"/>
      <c r="M613" s="354"/>
      <c r="N613" s="354"/>
      <c r="O613" s="354"/>
      <c r="P613" s="354"/>
      <c r="Q613" s="354"/>
      <c r="R613" s="354"/>
      <c r="S613" s="36"/>
      <c r="T613" s="36"/>
      <c r="U613" s="36"/>
      <c r="V613" s="36"/>
      <c r="W613" s="36"/>
      <c r="X613" s="36"/>
      <c r="Y613" s="36"/>
      <c r="Z613" s="36"/>
      <c r="AA613" s="5"/>
      <c r="AB613" s="5"/>
    </row>
    <row r="614" spans="2:28" ht="16.149999999999999" customHeight="1">
      <c r="B614" s="5"/>
      <c r="C614" s="5"/>
      <c r="D614" s="10"/>
      <c r="E614" s="354"/>
      <c r="F614" s="354"/>
      <c r="G614" s="354"/>
      <c r="H614" s="354"/>
      <c r="I614" s="354"/>
      <c r="J614" s="354"/>
      <c r="K614" s="354"/>
      <c r="L614" s="354"/>
      <c r="M614" s="354"/>
      <c r="N614" s="354"/>
      <c r="O614" s="354"/>
      <c r="P614" s="354"/>
      <c r="Q614" s="354"/>
      <c r="R614" s="354"/>
      <c r="S614" s="36"/>
      <c r="T614" s="36"/>
      <c r="U614" s="36"/>
      <c r="V614" s="36"/>
      <c r="W614" s="36"/>
      <c r="X614" s="36"/>
      <c r="Y614" s="36"/>
      <c r="Z614" s="36"/>
      <c r="AA614" s="5"/>
      <c r="AB614" s="5"/>
    </row>
    <row r="615" spans="2:28" ht="16.149999999999999" customHeight="1">
      <c r="B615" s="5"/>
      <c r="C615" s="5"/>
      <c r="D615" s="10"/>
      <c r="E615" s="354"/>
      <c r="F615" s="354"/>
      <c r="G615" s="354"/>
      <c r="H615" s="354"/>
      <c r="I615" s="354"/>
      <c r="J615" s="354"/>
      <c r="K615" s="354"/>
      <c r="L615" s="354"/>
      <c r="M615" s="354"/>
      <c r="N615" s="354"/>
      <c r="O615" s="354"/>
      <c r="P615" s="354"/>
      <c r="Q615" s="354"/>
      <c r="R615" s="354"/>
      <c r="S615" s="36"/>
      <c r="T615" s="36"/>
      <c r="U615" s="36"/>
      <c r="V615" s="36"/>
      <c r="W615" s="36"/>
      <c r="X615" s="36"/>
      <c r="Y615" s="36"/>
      <c r="Z615" s="36"/>
      <c r="AA615" s="5"/>
      <c r="AB615" s="5"/>
    </row>
    <row r="616" spans="2:28" ht="16.149999999999999" customHeight="1">
      <c r="B616" s="5"/>
      <c r="C616" s="5"/>
      <c r="D616" s="10"/>
      <c r="E616" s="354"/>
      <c r="F616" s="354"/>
      <c r="G616" s="354"/>
      <c r="H616" s="354"/>
      <c r="I616" s="354"/>
      <c r="J616" s="354"/>
      <c r="K616" s="354"/>
      <c r="L616" s="354"/>
      <c r="M616" s="354"/>
      <c r="N616" s="354"/>
      <c r="O616" s="354"/>
      <c r="P616" s="354"/>
      <c r="Q616" s="354"/>
      <c r="R616" s="354"/>
      <c r="S616" s="36"/>
      <c r="T616" s="36"/>
      <c r="U616" s="36"/>
      <c r="V616" s="36"/>
      <c r="W616" s="36"/>
      <c r="X616" s="36"/>
      <c r="Y616" s="36"/>
      <c r="Z616" s="36"/>
      <c r="AA616" s="5"/>
      <c r="AB616" s="5"/>
    </row>
    <row r="617" spans="2:28" ht="16.149999999999999" customHeight="1">
      <c r="B617" s="5"/>
      <c r="C617" s="5"/>
      <c r="D617" s="10"/>
      <c r="E617" s="354"/>
      <c r="F617" s="354"/>
      <c r="G617" s="354"/>
      <c r="H617" s="354"/>
      <c r="I617" s="354"/>
      <c r="J617" s="354"/>
      <c r="K617" s="354"/>
      <c r="L617" s="354"/>
      <c r="M617" s="354"/>
      <c r="N617" s="354"/>
      <c r="O617" s="354"/>
      <c r="P617" s="354"/>
      <c r="Q617" s="354"/>
      <c r="R617" s="354"/>
      <c r="S617" s="36"/>
      <c r="T617" s="36"/>
      <c r="U617" s="36"/>
      <c r="V617" s="36"/>
      <c r="W617" s="36"/>
      <c r="X617" s="36"/>
      <c r="Y617" s="36"/>
      <c r="Z617" s="36"/>
      <c r="AA617" s="5"/>
      <c r="AB617" s="5"/>
    </row>
    <row r="618" spans="2:28" ht="16.149999999999999" customHeight="1">
      <c r="B618" s="5"/>
      <c r="C618" s="5"/>
      <c r="D618" s="10"/>
      <c r="E618" s="354"/>
      <c r="F618" s="354"/>
      <c r="G618" s="354"/>
      <c r="H618" s="354"/>
      <c r="I618" s="354"/>
      <c r="J618" s="354"/>
      <c r="K618" s="354"/>
      <c r="L618" s="354"/>
      <c r="M618" s="354"/>
      <c r="N618" s="354"/>
      <c r="O618" s="354"/>
      <c r="P618" s="354"/>
      <c r="Q618" s="354"/>
      <c r="R618" s="354"/>
      <c r="S618" s="36"/>
      <c r="T618" s="36"/>
      <c r="U618" s="36"/>
      <c r="V618" s="36"/>
      <c r="W618" s="36"/>
      <c r="X618" s="36"/>
      <c r="Y618" s="36"/>
      <c r="Z618" s="36"/>
      <c r="AA618" s="5"/>
      <c r="AB618" s="5"/>
    </row>
    <row r="619" spans="2:28" ht="16.149999999999999" customHeight="1">
      <c r="B619" s="5"/>
      <c r="C619" s="5"/>
      <c r="D619" s="10"/>
      <c r="E619" s="354"/>
      <c r="F619" s="354"/>
      <c r="G619" s="354"/>
      <c r="H619" s="354"/>
      <c r="I619" s="354"/>
      <c r="J619" s="354"/>
      <c r="K619" s="354"/>
      <c r="L619" s="354"/>
      <c r="M619" s="354"/>
      <c r="N619" s="354"/>
      <c r="O619" s="354"/>
      <c r="P619" s="354"/>
      <c r="Q619" s="354"/>
      <c r="R619" s="354"/>
      <c r="S619" s="36"/>
      <c r="T619" s="36"/>
      <c r="U619" s="36"/>
      <c r="V619" s="36"/>
      <c r="W619" s="36"/>
      <c r="X619" s="36"/>
      <c r="Y619" s="36"/>
      <c r="Z619" s="36"/>
      <c r="AA619" s="5"/>
      <c r="AB619" s="5"/>
    </row>
    <row r="620" spans="2:28" ht="16.149999999999999" customHeight="1">
      <c r="B620" s="5"/>
      <c r="C620" s="5"/>
      <c r="D620" s="10"/>
      <c r="E620" s="354"/>
      <c r="F620" s="354"/>
      <c r="G620" s="354"/>
      <c r="H620" s="354"/>
      <c r="I620" s="354"/>
      <c r="J620" s="354"/>
      <c r="K620" s="354"/>
      <c r="L620" s="354"/>
      <c r="M620" s="354"/>
      <c r="N620" s="354"/>
      <c r="O620" s="354"/>
      <c r="P620" s="354"/>
      <c r="Q620" s="354"/>
      <c r="R620" s="354"/>
      <c r="S620" s="36"/>
      <c r="T620" s="36"/>
      <c r="U620" s="36"/>
      <c r="V620" s="36"/>
      <c r="W620" s="36"/>
      <c r="X620" s="36"/>
      <c r="Y620" s="36"/>
      <c r="Z620" s="36"/>
      <c r="AA620" s="5"/>
      <c r="AB620" s="5"/>
    </row>
    <row r="621" spans="2:28" ht="16.149999999999999" customHeight="1">
      <c r="B621" s="5"/>
      <c r="C621" s="5"/>
      <c r="D621" s="10"/>
      <c r="E621" s="354"/>
      <c r="F621" s="354"/>
      <c r="G621" s="354"/>
      <c r="H621" s="354"/>
      <c r="I621" s="354"/>
      <c r="J621" s="354"/>
      <c r="K621" s="354"/>
      <c r="L621" s="354"/>
      <c r="M621" s="354"/>
      <c r="N621" s="354"/>
      <c r="O621" s="354"/>
      <c r="P621" s="354"/>
      <c r="Q621" s="354"/>
      <c r="R621" s="354"/>
      <c r="S621" s="36"/>
      <c r="T621" s="36"/>
      <c r="U621" s="36"/>
      <c r="V621" s="36"/>
      <c r="W621" s="36"/>
      <c r="X621" s="36"/>
      <c r="Y621" s="36"/>
      <c r="Z621" s="36"/>
      <c r="AA621" s="5"/>
      <c r="AB621" s="5"/>
    </row>
    <row r="622" spans="2:28" ht="16.149999999999999" customHeight="1">
      <c r="B622" s="5"/>
      <c r="C622" s="5"/>
      <c r="D622" s="10"/>
      <c r="E622" s="354"/>
      <c r="F622" s="354"/>
      <c r="G622" s="354"/>
      <c r="H622" s="354"/>
      <c r="I622" s="354"/>
      <c r="J622" s="354"/>
      <c r="K622" s="354"/>
      <c r="L622" s="354"/>
      <c r="M622" s="354"/>
      <c r="N622" s="354"/>
      <c r="O622" s="354"/>
      <c r="P622" s="354"/>
      <c r="Q622" s="354"/>
      <c r="R622" s="354"/>
      <c r="S622" s="36"/>
      <c r="T622" s="36"/>
      <c r="U622" s="36"/>
      <c r="V622" s="36"/>
      <c r="W622" s="36"/>
      <c r="X622" s="36"/>
      <c r="Y622" s="36"/>
      <c r="Z622" s="36"/>
      <c r="AA622" s="5"/>
      <c r="AB622" s="5"/>
    </row>
    <row r="623" spans="2:28" ht="16.149999999999999" customHeight="1">
      <c r="B623" s="5"/>
      <c r="C623" s="5"/>
      <c r="D623" s="10"/>
      <c r="E623" s="354"/>
      <c r="F623" s="354"/>
      <c r="G623" s="354"/>
      <c r="H623" s="354"/>
      <c r="I623" s="354"/>
      <c r="J623" s="354"/>
      <c r="K623" s="354"/>
      <c r="L623" s="354"/>
      <c r="M623" s="354"/>
      <c r="N623" s="354"/>
      <c r="O623" s="354"/>
      <c r="P623" s="354"/>
      <c r="Q623" s="354"/>
      <c r="R623" s="354"/>
      <c r="S623" s="36"/>
      <c r="T623" s="36"/>
      <c r="U623" s="36"/>
      <c r="V623" s="36"/>
      <c r="W623" s="36"/>
      <c r="X623" s="36"/>
      <c r="Y623" s="36"/>
      <c r="Z623" s="36"/>
      <c r="AA623" s="5"/>
      <c r="AB623" s="5"/>
    </row>
    <row r="624" spans="2:28" ht="16.149999999999999" customHeight="1">
      <c r="B624" s="5"/>
      <c r="C624" s="5"/>
      <c r="D624" s="10"/>
      <c r="E624" s="10"/>
      <c r="F624" s="10"/>
      <c r="G624" s="10"/>
      <c r="H624" s="11"/>
      <c r="I624" s="124"/>
      <c r="J624" s="124"/>
      <c r="K624" s="124"/>
      <c r="L624" s="124"/>
      <c r="M624" s="124"/>
      <c r="N624" s="124"/>
      <c r="O624" s="124"/>
      <c r="P624" s="124"/>
      <c r="Q624" s="135"/>
      <c r="R624" s="10"/>
      <c r="S624" s="10"/>
      <c r="T624" s="10"/>
      <c r="U624" s="10"/>
      <c r="V624" s="10"/>
      <c r="W624" s="10"/>
      <c r="X624" s="124"/>
      <c r="Y624" s="5"/>
      <c r="Z624" s="5"/>
      <c r="AA624" s="5"/>
      <c r="AB624" s="5"/>
    </row>
    <row r="625" spans="2:28" ht="16.149999999999999" customHeight="1">
      <c r="B625" s="5"/>
      <c r="C625" s="5"/>
      <c r="D625" s="10"/>
      <c r="E625" s="10"/>
      <c r="F625" s="14" t="s">
        <v>647</v>
      </c>
      <c r="G625" s="129" t="s">
        <v>123</v>
      </c>
      <c r="H625" s="129" t="s">
        <v>640</v>
      </c>
      <c r="I625" s="129" t="s">
        <v>123</v>
      </c>
      <c r="J625" s="14" t="s">
        <v>643</v>
      </c>
      <c r="K625" s="129" t="s">
        <v>642</v>
      </c>
      <c r="L625" s="129" t="s">
        <v>649</v>
      </c>
      <c r="M625" s="81"/>
      <c r="N625" s="129"/>
      <c r="O625" s="129"/>
      <c r="P625" s="129"/>
      <c r="Q625" s="79"/>
      <c r="R625" s="355" t="s">
        <v>54</v>
      </c>
      <c r="S625" s="355"/>
      <c r="T625" s="355"/>
      <c r="U625" s="355"/>
      <c r="V625" s="355"/>
      <c r="W625" s="355"/>
      <c r="X625" s="355"/>
      <c r="Y625" s="355"/>
      <c r="Z625" s="5"/>
      <c r="AA625" s="5"/>
      <c r="AB625" s="5"/>
    </row>
    <row r="626" spans="2:28" ht="16.149999999999999" customHeight="1">
      <c r="B626" s="5"/>
      <c r="C626" s="5"/>
      <c r="D626" s="10"/>
      <c r="E626" s="10"/>
      <c r="F626" s="14" t="s">
        <v>650</v>
      </c>
      <c r="G626" s="129" t="s">
        <v>642</v>
      </c>
      <c r="H626" s="129" t="s">
        <v>651</v>
      </c>
      <c r="I626" s="129"/>
      <c r="J626" s="129"/>
      <c r="K626" s="82"/>
      <c r="L626" s="82"/>
      <c r="M626" s="81"/>
      <c r="N626" s="129"/>
      <c r="O626" s="129"/>
      <c r="P626" s="129"/>
      <c r="Q626" s="79"/>
      <c r="R626" s="75"/>
      <c r="S626" s="75"/>
      <c r="T626" s="75"/>
      <c r="U626" s="75"/>
      <c r="V626" s="75"/>
      <c r="W626" s="75"/>
      <c r="X626" s="129"/>
      <c r="Y626" s="78"/>
      <c r="Z626" s="5"/>
      <c r="AA626" s="5"/>
      <c r="AB626" s="5"/>
    </row>
    <row r="627" spans="2:28" ht="16.149999999999999" customHeight="1">
      <c r="B627" s="5"/>
      <c r="C627" s="5"/>
      <c r="D627" s="10"/>
      <c r="E627" s="10"/>
      <c r="F627" s="14" t="s">
        <v>652</v>
      </c>
      <c r="G627" s="129" t="s">
        <v>123</v>
      </c>
      <c r="H627" s="14" t="s">
        <v>647</v>
      </c>
      <c r="I627" s="129" t="s">
        <v>123</v>
      </c>
      <c r="J627" s="351">
        <v>4895.3144329300048</v>
      </c>
      <c r="K627" s="351"/>
      <c r="L627" s="351"/>
      <c r="M627" s="351"/>
      <c r="N627" s="14" t="s">
        <v>587</v>
      </c>
      <c r="O627" s="129"/>
      <c r="P627" s="129"/>
      <c r="Q627" s="79"/>
      <c r="R627" s="75"/>
      <c r="S627" s="75"/>
      <c r="T627" s="75"/>
      <c r="U627" s="75"/>
      <c r="V627" s="75"/>
      <c r="W627" s="75"/>
      <c r="X627" s="129"/>
      <c r="Y627" s="78"/>
      <c r="Z627" s="5"/>
      <c r="AA627" s="5"/>
      <c r="AB627" s="5"/>
    </row>
    <row r="628" spans="2:28" ht="16.149999999999999" customHeight="1">
      <c r="B628" s="5"/>
      <c r="C628" s="5"/>
      <c r="D628" s="10"/>
      <c r="E628" s="10"/>
      <c r="F628" s="10"/>
      <c r="G628" s="10"/>
      <c r="H628" s="11"/>
      <c r="I628" s="124"/>
      <c r="J628" s="124"/>
      <c r="K628" s="124"/>
      <c r="L628" s="124"/>
      <c r="M628" s="124"/>
      <c r="N628" s="124"/>
      <c r="O628" s="124"/>
      <c r="P628" s="124"/>
      <c r="Q628" s="135"/>
      <c r="R628" s="10"/>
      <c r="S628" s="10"/>
      <c r="T628" s="10"/>
      <c r="U628" s="10"/>
      <c r="V628" s="10"/>
      <c r="W628" s="10"/>
      <c r="X628" s="124"/>
      <c r="Y628" s="5"/>
      <c r="Z628" s="5"/>
      <c r="AA628" s="5"/>
      <c r="AB628" s="5"/>
    </row>
    <row r="629" spans="2:28" ht="16.149999999999999" customHeight="1">
      <c r="B629" s="5"/>
      <c r="C629" s="5"/>
      <c r="D629" s="10"/>
      <c r="E629" s="1" t="s">
        <v>429</v>
      </c>
      <c r="F629" s="10"/>
      <c r="G629" s="10"/>
      <c r="H629" s="11"/>
      <c r="I629" s="124"/>
      <c r="J629" s="124"/>
      <c r="K629" s="124"/>
      <c r="L629" s="124"/>
      <c r="M629" s="124"/>
      <c r="N629" s="124"/>
      <c r="O629" s="124"/>
      <c r="P629" s="124"/>
      <c r="Q629" s="135"/>
      <c r="R629" s="10"/>
      <c r="S629" s="10"/>
      <c r="T629" s="10"/>
      <c r="U629" s="10"/>
      <c r="V629" s="10"/>
      <c r="W629" s="10"/>
      <c r="X629" s="124"/>
      <c r="Y629" s="5"/>
      <c r="Z629" s="5"/>
      <c r="AA629" s="5"/>
      <c r="AB629" s="5"/>
    </row>
    <row r="630" spans="2:28" ht="16.149999999999999" customHeight="1">
      <c r="B630" s="5"/>
      <c r="C630" s="5"/>
      <c r="D630" s="10"/>
      <c r="E630" s="354">
        <v>1</v>
      </c>
      <c r="F630" s="354"/>
      <c r="G630" s="354"/>
      <c r="H630" s="354"/>
      <c r="I630" s="354"/>
      <c r="J630" s="354"/>
      <c r="K630" s="354"/>
      <c r="L630" s="354"/>
      <c r="M630" s="354"/>
      <c r="N630" s="354"/>
      <c r="O630" s="354"/>
      <c r="P630" s="354"/>
      <c r="Q630" s="354"/>
      <c r="R630" s="354"/>
      <c r="S630" s="36"/>
      <c r="T630" s="36"/>
      <c r="U630" s="36"/>
      <c r="V630" s="36"/>
      <c r="W630" s="36"/>
      <c r="X630" s="36"/>
      <c r="Y630" s="36"/>
      <c r="Z630" s="36"/>
      <c r="AA630" s="5"/>
      <c r="AB630" s="5"/>
    </row>
    <row r="631" spans="2:28" ht="16.149999999999999" customHeight="1">
      <c r="B631" s="5"/>
      <c r="C631" s="5"/>
      <c r="D631" s="10"/>
      <c r="E631" s="354"/>
      <c r="F631" s="354"/>
      <c r="G631" s="354"/>
      <c r="H631" s="354"/>
      <c r="I631" s="354"/>
      <c r="J631" s="354"/>
      <c r="K631" s="354"/>
      <c r="L631" s="354"/>
      <c r="M631" s="354"/>
      <c r="N631" s="354"/>
      <c r="O631" s="354"/>
      <c r="P631" s="354"/>
      <c r="Q631" s="354"/>
      <c r="R631" s="354"/>
      <c r="S631" s="36"/>
      <c r="T631" s="36"/>
      <c r="U631" s="36"/>
      <c r="V631" s="36"/>
      <c r="W631" s="36"/>
      <c r="X631" s="36"/>
      <c r="Y631" s="36"/>
      <c r="Z631" s="36"/>
      <c r="AA631" s="5"/>
      <c r="AB631" s="5"/>
    </row>
    <row r="632" spans="2:28" ht="16.149999999999999" customHeight="1">
      <c r="B632" s="5"/>
      <c r="C632" s="5"/>
      <c r="D632" s="10"/>
      <c r="E632" s="354"/>
      <c r="F632" s="354"/>
      <c r="G632" s="354"/>
      <c r="H632" s="354"/>
      <c r="I632" s="354"/>
      <c r="J632" s="354"/>
      <c r="K632" s="354"/>
      <c r="L632" s="354"/>
      <c r="M632" s="354"/>
      <c r="N632" s="354"/>
      <c r="O632" s="354"/>
      <c r="P632" s="354"/>
      <c r="Q632" s="354"/>
      <c r="R632" s="354"/>
      <c r="S632" s="36"/>
      <c r="T632" s="36"/>
      <c r="U632" s="36"/>
      <c r="V632" s="36"/>
      <c r="W632" s="36"/>
      <c r="X632" s="36"/>
      <c r="Y632" s="36"/>
      <c r="Z632" s="36"/>
      <c r="AA632" s="5"/>
      <c r="AB632" s="5"/>
    </row>
    <row r="633" spans="2:28" ht="16.149999999999999" customHeight="1">
      <c r="B633" s="5"/>
      <c r="C633" s="5"/>
      <c r="D633" s="10"/>
      <c r="E633" s="354"/>
      <c r="F633" s="354"/>
      <c r="G633" s="354"/>
      <c r="H633" s="354"/>
      <c r="I633" s="354"/>
      <c r="J633" s="354"/>
      <c r="K633" s="354"/>
      <c r="L633" s="354"/>
      <c r="M633" s="354"/>
      <c r="N633" s="354"/>
      <c r="O633" s="354"/>
      <c r="P633" s="354"/>
      <c r="Q633" s="354"/>
      <c r="R633" s="354"/>
      <c r="S633" s="36"/>
      <c r="T633" s="36"/>
      <c r="U633" s="36"/>
      <c r="V633" s="36"/>
      <c r="W633" s="36"/>
      <c r="X633" s="36"/>
      <c r="Y633" s="36"/>
      <c r="Z633" s="36"/>
      <c r="AA633" s="5"/>
      <c r="AB633" s="5"/>
    </row>
    <row r="634" spans="2:28" ht="16.149999999999999" customHeight="1">
      <c r="B634" s="5"/>
      <c r="C634" s="5"/>
      <c r="D634" s="10"/>
      <c r="E634" s="354"/>
      <c r="F634" s="354"/>
      <c r="G634" s="354"/>
      <c r="H634" s="354"/>
      <c r="I634" s="354"/>
      <c r="J634" s="354"/>
      <c r="K634" s="354"/>
      <c r="L634" s="354"/>
      <c r="M634" s="354"/>
      <c r="N634" s="354"/>
      <c r="O634" s="354"/>
      <c r="P634" s="354"/>
      <c r="Q634" s="354"/>
      <c r="R634" s="354"/>
      <c r="S634" s="36"/>
      <c r="T634" s="36"/>
      <c r="U634" s="36"/>
      <c r="V634" s="36"/>
      <c r="W634" s="36"/>
      <c r="X634" s="36"/>
      <c r="Y634" s="36"/>
      <c r="Z634" s="36"/>
      <c r="AA634" s="5"/>
      <c r="AB634" s="5"/>
    </row>
    <row r="635" spans="2:28" ht="16.149999999999999" customHeight="1">
      <c r="B635" s="5"/>
      <c r="C635" s="5"/>
      <c r="D635" s="10"/>
      <c r="E635" s="354"/>
      <c r="F635" s="354"/>
      <c r="G635" s="354"/>
      <c r="H635" s="354"/>
      <c r="I635" s="354"/>
      <c r="J635" s="354"/>
      <c r="K635" s="354"/>
      <c r="L635" s="354"/>
      <c r="M635" s="354"/>
      <c r="N635" s="354"/>
      <c r="O635" s="354"/>
      <c r="P635" s="354"/>
      <c r="Q635" s="354"/>
      <c r="R635" s="354"/>
      <c r="S635" s="36"/>
      <c r="T635" s="36"/>
      <c r="U635" s="36"/>
      <c r="V635" s="36"/>
      <c r="W635" s="36"/>
      <c r="X635" s="36"/>
      <c r="Y635" s="36"/>
      <c r="Z635" s="36"/>
      <c r="AA635" s="5"/>
      <c r="AB635" s="5"/>
    </row>
    <row r="636" spans="2:28" ht="16.149999999999999" customHeight="1">
      <c r="B636" s="5"/>
      <c r="C636" s="5"/>
      <c r="D636" s="10"/>
      <c r="E636" s="354"/>
      <c r="F636" s="354"/>
      <c r="G636" s="354"/>
      <c r="H636" s="354"/>
      <c r="I636" s="354"/>
      <c r="J636" s="354"/>
      <c r="K636" s="354"/>
      <c r="L636" s="354"/>
      <c r="M636" s="354"/>
      <c r="N636" s="354"/>
      <c r="O636" s="354"/>
      <c r="P636" s="354"/>
      <c r="Q636" s="354"/>
      <c r="R636" s="354"/>
      <c r="S636" s="36"/>
      <c r="T636" s="36"/>
      <c r="U636" s="36"/>
      <c r="V636" s="36"/>
      <c r="W636" s="36"/>
      <c r="X636" s="36"/>
      <c r="Y636" s="36"/>
      <c r="Z636" s="36"/>
      <c r="AA636" s="5"/>
      <c r="AB636" s="5"/>
    </row>
    <row r="637" spans="2:28" ht="16.149999999999999" customHeight="1">
      <c r="B637" s="5"/>
      <c r="C637" s="5"/>
      <c r="D637" s="10"/>
      <c r="E637" s="354"/>
      <c r="F637" s="354"/>
      <c r="G637" s="354"/>
      <c r="H637" s="354"/>
      <c r="I637" s="354"/>
      <c r="J637" s="354"/>
      <c r="K637" s="354"/>
      <c r="L637" s="354"/>
      <c r="M637" s="354"/>
      <c r="N637" s="354"/>
      <c r="O637" s="354"/>
      <c r="P637" s="354"/>
      <c r="Q637" s="354"/>
      <c r="R637" s="354"/>
      <c r="S637" s="36"/>
      <c r="T637" s="36"/>
      <c r="U637" s="36"/>
      <c r="V637" s="36"/>
      <c r="W637" s="36"/>
      <c r="X637" s="36"/>
      <c r="Y637" s="36"/>
      <c r="Z637" s="36"/>
      <c r="AA637" s="5"/>
      <c r="AB637" s="5"/>
    </row>
    <row r="638" spans="2:28" ht="16.149999999999999" customHeight="1">
      <c r="B638" s="5"/>
      <c r="C638" s="5"/>
      <c r="D638" s="10"/>
      <c r="E638" s="354"/>
      <c r="F638" s="354"/>
      <c r="G638" s="354"/>
      <c r="H638" s="354"/>
      <c r="I638" s="354"/>
      <c r="J638" s="354"/>
      <c r="K638" s="354"/>
      <c r="L638" s="354"/>
      <c r="M638" s="354"/>
      <c r="N638" s="354"/>
      <c r="O638" s="354"/>
      <c r="P638" s="354"/>
      <c r="Q638" s="354"/>
      <c r="R638" s="354"/>
      <c r="S638" s="36"/>
      <c r="T638" s="36"/>
      <c r="U638" s="36"/>
      <c r="V638" s="36"/>
      <c r="W638" s="36"/>
      <c r="X638" s="36"/>
      <c r="Y638" s="36"/>
      <c r="Z638" s="36"/>
      <c r="AA638" s="5"/>
      <c r="AB638" s="5"/>
    </row>
    <row r="639" spans="2:28" ht="16.149999999999999" customHeight="1">
      <c r="B639" s="5"/>
      <c r="C639" s="5"/>
      <c r="D639" s="10"/>
      <c r="E639" s="354"/>
      <c r="F639" s="354"/>
      <c r="G639" s="354"/>
      <c r="H639" s="354"/>
      <c r="I639" s="354"/>
      <c r="J639" s="354"/>
      <c r="K639" s="354"/>
      <c r="L639" s="354"/>
      <c r="M639" s="354"/>
      <c r="N639" s="354"/>
      <c r="O639" s="354"/>
      <c r="P639" s="354"/>
      <c r="Q639" s="354"/>
      <c r="R639" s="354"/>
      <c r="S639" s="36"/>
      <c r="T639" s="36"/>
      <c r="U639" s="36"/>
      <c r="V639" s="36"/>
      <c r="W639" s="36"/>
      <c r="X639" s="36"/>
      <c r="Y639" s="36"/>
      <c r="Z639" s="36"/>
      <c r="AA639" s="5"/>
      <c r="AB639" s="5"/>
    </row>
    <row r="640" spans="2:28" ht="16.149999999999999" customHeight="1">
      <c r="B640" s="5"/>
      <c r="C640" s="5"/>
      <c r="D640" s="10"/>
      <c r="E640" s="354"/>
      <c r="F640" s="354"/>
      <c r="G640" s="354"/>
      <c r="H640" s="354"/>
      <c r="I640" s="354"/>
      <c r="J640" s="354"/>
      <c r="K640" s="354"/>
      <c r="L640" s="354"/>
      <c r="M640" s="354"/>
      <c r="N640" s="354"/>
      <c r="O640" s="354"/>
      <c r="P640" s="354"/>
      <c r="Q640" s="354"/>
      <c r="R640" s="354"/>
      <c r="S640" s="36"/>
      <c r="T640" s="36"/>
      <c r="U640" s="36"/>
      <c r="V640" s="36"/>
      <c r="W640" s="36"/>
      <c r="X640" s="36"/>
      <c r="Y640" s="36"/>
      <c r="Z640" s="36"/>
      <c r="AA640" s="5"/>
      <c r="AB640" s="5"/>
    </row>
    <row r="641" spans="2:28" ht="16.149999999999999" customHeight="1">
      <c r="B641" s="5"/>
      <c r="C641" s="5"/>
      <c r="D641" s="10"/>
      <c r="E641" s="354"/>
      <c r="F641" s="354"/>
      <c r="G641" s="354"/>
      <c r="H641" s="354"/>
      <c r="I641" s="354"/>
      <c r="J641" s="354"/>
      <c r="K641" s="354"/>
      <c r="L641" s="354"/>
      <c r="M641" s="354"/>
      <c r="N641" s="354"/>
      <c r="O641" s="354"/>
      <c r="P641" s="354"/>
      <c r="Q641" s="354"/>
      <c r="R641" s="354"/>
      <c r="S641" s="36"/>
      <c r="T641" s="36"/>
      <c r="U641" s="36"/>
      <c r="V641" s="36"/>
      <c r="W641" s="36"/>
      <c r="X641" s="36"/>
      <c r="Y641" s="36"/>
      <c r="Z641" s="36"/>
      <c r="AA641" s="5"/>
      <c r="AB641" s="5"/>
    </row>
    <row r="642" spans="2:28" ht="16.149999999999999" customHeight="1">
      <c r="B642" s="5"/>
      <c r="C642" s="5"/>
      <c r="D642" s="10"/>
      <c r="E642" s="354"/>
      <c r="F642" s="354"/>
      <c r="G642" s="354"/>
      <c r="H642" s="354"/>
      <c r="I642" s="354"/>
      <c r="J642" s="354"/>
      <c r="K642" s="354"/>
      <c r="L642" s="354"/>
      <c r="M642" s="354"/>
      <c r="N642" s="354"/>
      <c r="O642" s="354"/>
      <c r="P642" s="354"/>
      <c r="Q642" s="354"/>
      <c r="R642" s="354"/>
      <c r="S642" s="36"/>
      <c r="T642" s="36"/>
      <c r="U642" s="36"/>
      <c r="V642" s="36"/>
      <c r="W642" s="36"/>
      <c r="X642" s="36"/>
      <c r="Y642" s="36"/>
      <c r="Z642" s="36"/>
      <c r="AA642" s="5"/>
      <c r="AB642" s="5"/>
    </row>
    <row r="643" spans="2:28" ht="16.149999999999999" customHeight="1">
      <c r="B643" s="5"/>
      <c r="C643" s="5"/>
      <c r="D643" s="10"/>
      <c r="E643" s="354"/>
      <c r="F643" s="354"/>
      <c r="G643" s="354"/>
      <c r="H643" s="354"/>
      <c r="I643" s="354"/>
      <c r="J643" s="354"/>
      <c r="K643" s="354"/>
      <c r="L643" s="354"/>
      <c r="M643" s="354"/>
      <c r="N643" s="354"/>
      <c r="O643" s="354"/>
      <c r="P643" s="354"/>
      <c r="Q643" s="354"/>
      <c r="R643" s="354"/>
      <c r="S643" s="36"/>
      <c r="T643" s="36"/>
      <c r="U643" s="36"/>
      <c r="V643" s="36"/>
      <c r="W643" s="36"/>
      <c r="X643" s="36"/>
      <c r="Y643" s="36"/>
      <c r="Z643" s="36"/>
      <c r="AA643" s="5"/>
      <c r="AB643" s="5"/>
    </row>
    <row r="644" spans="2:28" ht="16.149999999999999" customHeight="1">
      <c r="B644" s="5"/>
      <c r="C644" s="5"/>
      <c r="D644" s="10"/>
      <c r="E644" s="354"/>
      <c r="F644" s="354"/>
      <c r="G644" s="354"/>
      <c r="H644" s="354"/>
      <c r="I644" s="354"/>
      <c r="J644" s="354"/>
      <c r="K644" s="354"/>
      <c r="L644" s="354"/>
      <c r="M644" s="354"/>
      <c r="N644" s="354"/>
      <c r="O644" s="354"/>
      <c r="P644" s="354"/>
      <c r="Q644" s="354"/>
      <c r="R644" s="354"/>
      <c r="S644" s="36"/>
      <c r="T644" s="36"/>
      <c r="U644" s="36"/>
      <c r="V644" s="36"/>
      <c r="W644" s="36"/>
      <c r="X644" s="36"/>
      <c r="Y644" s="36"/>
      <c r="Z644" s="36"/>
      <c r="AA644" s="5"/>
      <c r="AB644" s="5"/>
    </row>
    <row r="645" spans="2:28" ht="16.149999999999999" customHeight="1">
      <c r="B645" s="5"/>
      <c r="C645" s="5"/>
      <c r="D645" s="10"/>
      <c r="E645" s="10"/>
      <c r="F645" s="10"/>
      <c r="G645" s="10"/>
      <c r="H645" s="11"/>
      <c r="I645" s="124"/>
      <c r="J645" s="124"/>
      <c r="K645" s="124"/>
      <c r="L645" s="124"/>
      <c r="M645" s="124"/>
      <c r="N645" s="124"/>
      <c r="O645" s="124"/>
      <c r="P645" s="124"/>
      <c r="Q645" s="135"/>
      <c r="R645" s="10"/>
      <c r="S645" s="10"/>
      <c r="T645" s="10"/>
      <c r="U645" s="10"/>
      <c r="V645" s="10"/>
      <c r="W645" s="10"/>
      <c r="X645" s="124"/>
      <c r="Y645" s="5"/>
      <c r="Z645" s="5"/>
      <c r="AA645" s="5"/>
      <c r="AB645" s="5"/>
    </row>
    <row r="646" spans="2:28" ht="16.149999999999999" customHeight="1">
      <c r="B646" s="5"/>
      <c r="C646" s="5"/>
      <c r="D646" s="10"/>
      <c r="E646" s="10"/>
      <c r="F646" s="14" t="s">
        <v>649</v>
      </c>
      <c r="G646" s="80" t="s">
        <v>653</v>
      </c>
      <c r="H646" s="14" t="s">
        <v>640</v>
      </c>
      <c r="I646" s="129" t="s">
        <v>642</v>
      </c>
      <c r="J646" s="14" t="s">
        <v>641</v>
      </c>
      <c r="K646" s="351" t="s">
        <v>654</v>
      </c>
      <c r="L646" s="351"/>
      <c r="M646" s="14" t="s">
        <v>641</v>
      </c>
      <c r="N646" s="136" t="s">
        <v>123</v>
      </c>
      <c r="O646" s="14" t="s">
        <v>643</v>
      </c>
      <c r="P646" s="129"/>
      <c r="Q646" s="79"/>
      <c r="R646" s="355" t="s">
        <v>56</v>
      </c>
      <c r="S646" s="355"/>
      <c r="T646" s="355"/>
      <c r="U646" s="355"/>
      <c r="V646" s="355"/>
      <c r="W646" s="355"/>
      <c r="X646" s="355"/>
      <c r="Y646" s="355"/>
      <c r="Z646" s="5"/>
      <c r="AA646" s="5"/>
      <c r="AB646" s="5"/>
    </row>
    <row r="647" spans="2:28" ht="16.149999999999999" customHeight="1">
      <c r="B647" s="5"/>
      <c r="C647" s="5"/>
      <c r="D647" s="10"/>
      <c r="E647" s="10"/>
      <c r="F647" s="14" t="s">
        <v>655</v>
      </c>
      <c r="G647" s="80" t="s">
        <v>653</v>
      </c>
      <c r="H647" s="14" t="s">
        <v>650</v>
      </c>
      <c r="I647" s="129" t="s">
        <v>642</v>
      </c>
      <c r="J647" s="14" t="s">
        <v>645</v>
      </c>
      <c r="K647" s="14"/>
      <c r="L647" s="14"/>
      <c r="M647" s="14"/>
      <c r="N647" s="14"/>
      <c r="O647" s="81"/>
      <c r="P647" s="129"/>
      <c r="Q647" s="79"/>
      <c r="R647" s="75"/>
      <c r="S647" s="75"/>
      <c r="T647" s="75"/>
      <c r="U647" s="75"/>
      <c r="V647" s="75"/>
      <c r="W647" s="75"/>
      <c r="X647" s="75"/>
      <c r="Y647" s="83"/>
      <c r="Z647" s="5"/>
      <c r="AA647" s="5"/>
      <c r="AB647" s="5"/>
    </row>
    <row r="648" spans="2:28" ht="16.149999999999999" customHeight="1">
      <c r="B648" s="5"/>
      <c r="C648" s="5"/>
      <c r="D648" s="10"/>
      <c r="E648" s="10"/>
      <c r="F648" s="353" t="s">
        <v>647</v>
      </c>
      <c r="G648" s="351" t="s">
        <v>123</v>
      </c>
      <c r="H648" s="614" t="s">
        <v>650</v>
      </c>
      <c r="I648" s="614"/>
      <c r="J648" s="351" t="s">
        <v>123</v>
      </c>
      <c r="K648" s="614">
        <v>6.5614632682469993E-3</v>
      </c>
      <c r="L648" s="614"/>
      <c r="M648" s="614"/>
      <c r="N648" s="614"/>
      <c r="O648" s="351" t="s">
        <v>123</v>
      </c>
      <c r="P648" s="352">
        <v>1.8502112452166399</v>
      </c>
      <c r="Q648" s="352"/>
      <c r="R648" s="352"/>
      <c r="S648" s="352"/>
      <c r="T648" s="75"/>
      <c r="U648" s="75"/>
      <c r="V648" s="75"/>
      <c r="W648" s="75"/>
      <c r="X648" s="75"/>
      <c r="Y648" s="83"/>
      <c r="Z648" s="5"/>
      <c r="AA648" s="5"/>
      <c r="AB648" s="5"/>
    </row>
    <row r="649" spans="2:28" ht="16.149999999999999" customHeight="1">
      <c r="B649" s="5"/>
      <c r="C649" s="5"/>
      <c r="D649" s="10"/>
      <c r="E649" s="10"/>
      <c r="F649" s="353"/>
      <c r="G649" s="351"/>
      <c r="H649" s="616" t="s">
        <v>651</v>
      </c>
      <c r="I649" s="616"/>
      <c r="J649" s="351"/>
      <c r="K649" s="351">
        <v>3.5463319581536339E-3</v>
      </c>
      <c r="L649" s="351"/>
      <c r="M649" s="351"/>
      <c r="N649" s="351"/>
      <c r="O649" s="351"/>
      <c r="P649" s="352"/>
      <c r="Q649" s="352"/>
      <c r="R649" s="352"/>
      <c r="S649" s="352"/>
      <c r="T649" s="75"/>
      <c r="U649" s="75"/>
      <c r="V649" s="75"/>
      <c r="W649" s="75"/>
      <c r="X649" s="75"/>
      <c r="Y649" s="83"/>
      <c r="Z649" s="5"/>
      <c r="AA649" s="5"/>
      <c r="AB649" s="5"/>
    </row>
    <row r="650" spans="2:28" ht="16.149999999999999" customHeight="1">
      <c r="B650" s="5"/>
      <c r="C650" s="5"/>
      <c r="D650" s="10"/>
      <c r="E650" s="10"/>
      <c r="F650" s="14" t="s">
        <v>640</v>
      </c>
      <c r="G650" s="129" t="s">
        <v>123</v>
      </c>
      <c r="H650" s="351">
        <v>4895.3144329300048</v>
      </c>
      <c r="I650" s="351"/>
      <c r="J650" s="351"/>
      <c r="K650" s="351"/>
      <c r="L650" s="14" t="s">
        <v>587</v>
      </c>
      <c r="M650" s="14"/>
      <c r="N650" s="14"/>
      <c r="O650" s="81"/>
      <c r="P650" s="129"/>
      <c r="Q650" s="79"/>
      <c r="R650" s="75"/>
      <c r="S650" s="75"/>
      <c r="T650" s="75"/>
      <c r="U650" s="75"/>
      <c r="V650" s="75"/>
      <c r="W650" s="75"/>
      <c r="X650" s="75"/>
      <c r="Y650" s="83"/>
      <c r="Z650" s="5"/>
      <c r="AA650" s="5"/>
      <c r="AB650" s="5"/>
    </row>
    <row r="651" spans="2:28" ht="16.149999999999999" customHeight="1">
      <c r="B651" s="5"/>
      <c r="C651" s="5"/>
      <c r="D651" s="10"/>
      <c r="E651" s="10"/>
      <c r="F651" s="75"/>
      <c r="G651" s="75"/>
      <c r="H651" s="14"/>
      <c r="I651" s="129"/>
      <c r="J651" s="129"/>
      <c r="K651" s="129"/>
      <c r="L651" s="129"/>
      <c r="M651" s="129"/>
      <c r="N651" s="129"/>
      <c r="O651" s="129"/>
      <c r="P651" s="129"/>
      <c r="Q651" s="79"/>
      <c r="R651" s="75"/>
      <c r="S651" s="75"/>
      <c r="T651" s="75"/>
      <c r="U651" s="75"/>
      <c r="V651" s="75"/>
      <c r="W651" s="75"/>
      <c r="X651" s="75"/>
      <c r="Y651" s="83"/>
      <c r="Z651" s="5"/>
      <c r="AA651" s="5"/>
      <c r="AB651" s="5"/>
    </row>
    <row r="653" spans="2:28" ht="16.149999999999999" customHeight="1">
      <c r="B653" s="69" t="s">
        <v>656</v>
      </c>
      <c r="C653" s="11"/>
      <c r="D653" s="11"/>
      <c r="E653" s="11"/>
      <c r="F653" s="11"/>
      <c r="G653" s="11"/>
      <c r="H653" s="11"/>
      <c r="I653" s="28"/>
      <c r="J653" s="28"/>
      <c r="K653" s="1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Y653" s="1"/>
      <c r="Z653" s="1"/>
      <c r="AA653" s="1"/>
      <c r="AB653" s="1"/>
    </row>
    <row r="654" spans="2:28" ht="16.149999999999999" customHeight="1">
      <c r="B654" s="1"/>
      <c r="C654" s="11" t="s">
        <v>657</v>
      </c>
      <c r="D654" s="11"/>
      <c r="E654" s="11"/>
      <c r="F654" s="11"/>
      <c r="G654" s="11"/>
      <c r="H654" s="11"/>
      <c r="I654" s="11"/>
      <c r="J654" s="22" t="s">
        <v>658</v>
      </c>
      <c r="K654" s="275" t="s">
        <v>50</v>
      </c>
      <c r="L654" s="275"/>
      <c r="M654" s="275"/>
      <c r="N654" s="275"/>
      <c r="O654" s="275"/>
      <c r="P654" s="275"/>
      <c r="Q654" s="275"/>
      <c r="R654" s="11"/>
      <c r="S654" s="11"/>
      <c r="U654" s="1"/>
      <c r="V654" s="1"/>
      <c r="W654" s="1"/>
      <c r="X654" s="1"/>
      <c r="Y654" s="1"/>
      <c r="Z654" s="1"/>
      <c r="AA654" s="1"/>
      <c r="AB654" s="1"/>
    </row>
    <row r="655" spans="2:28" ht="16.149999999999999" customHeight="1">
      <c r="B655" s="1"/>
      <c r="C655" s="11"/>
      <c r="D655" s="11" t="s">
        <v>659</v>
      </c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U655" s="1"/>
      <c r="V655" s="1"/>
      <c r="W655" s="1"/>
      <c r="X655" s="1"/>
      <c r="Y655" s="1"/>
      <c r="Z655" s="1"/>
      <c r="AA655" s="1"/>
      <c r="AB655" s="1"/>
    </row>
    <row r="656" spans="2:28" ht="16.149999999999999" customHeight="1">
      <c r="B656" s="1"/>
      <c r="C656" s="11"/>
      <c r="D656" s="11"/>
      <c r="E656" s="275" t="s">
        <v>660</v>
      </c>
      <c r="F656" s="275"/>
      <c r="G656" s="124" t="s">
        <v>123</v>
      </c>
      <c r="H656" s="351">
        <v>3.625875867483479</v>
      </c>
      <c r="I656" s="351"/>
      <c r="J656" s="351"/>
      <c r="K656" s="351"/>
      <c r="L656" s="14"/>
      <c r="M656" s="11"/>
      <c r="N656" s="11"/>
      <c r="O656" s="11"/>
      <c r="P656" s="11"/>
      <c r="Q656" s="11"/>
      <c r="R656" s="11"/>
      <c r="S656" s="11"/>
      <c r="U656" s="1"/>
      <c r="V656" s="1"/>
      <c r="W656" s="1"/>
      <c r="X656" s="1"/>
      <c r="Y656" s="1"/>
      <c r="Z656" s="1"/>
      <c r="AA656" s="1"/>
      <c r="AB656" s="1"/>
    </row>
    <row r="657" spans="2:28" ht="16.149999999999999" customHeight="1">
      <c r="B657" s="1"/>
      <c r="C657" s="11"/>
      <c r="D657" s="11" t="s">
        <v>661</v>
      </c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U657" s="1"/>
      <c r="V657" s="1"/>
      <c r="W657" s="1"/>
      <c r="X657" s="1"/>
      <c r="Y657" s="1"/>
      <c r="Z657" s="1"/>
      <c r="AA657" s="1"/>
      <c r="AB657" s="1"/>
    </row>
    <row r="658" spans="2:28" ht="16.149999999999999" customHeight="1">
      <c r="B658" s="1"/>
      <c r="C658" s="11"/>
      <c r="D658" s="11"/>
      <c r="E658" s="11" t="s">
        <v>662</v>
      </c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U658" s="1"/>
      <c r="V658" s="1"/>
      <c r="W658" s="1"/>
      <c r="X658" s="1"/>
      <c r="Y658" s="1"/>
      <c r="Z658" s="1"/>
      <c r="AA658" s="1"/>
      <c r="AB658" s="1"/>
    </row>
    <row r="659" spans="2:28" ht="16.149999999999999" customHeight="1">
      <c r="B659" s="1"/>
      <c r="C659" s="11"/>
      <c r="D659" s="11"/>
      <c r="E659" s="11"/>
      <c r="F659" s="275" t="s">
        <v>663</v>
      </c>
      <c r="G659" s="275"/>
      <c r="H659" s="275"/>
      <c r="I659" s="124" t="s">
        <v>117</v>
      </c>
      <c r="J659" s="11" t="s">
        <v>664</v>
      </c>
      <c r="K659" s="11"/>
      <c r="L659" s="11"/>
      <c r="M659" s="120" t="s">
        <v>483</v>
      </c>
      <c r="N659" s="275" t="s">
        <v>665</v>
      </c>
      <c r="O659" s="275"/>
      <c r="P659" s="275"/>
      <c r="Q659" s="120" t="s">
        <v>478</v>
      </c>
      <c r="R659" s="1">
        <v>1.5</v>
      </c>
      <c r="S659" s="120" t="s">
        <v>478</v>
      </c>
      <c r="T659" s="275" t="s">
        <v>666</v>
      </c>
      <c r="U659" s="275"/>
      <c r="V659" s="275"/>
      <c r="W659" s="1"/>
      <c r="X659" s="1"/>
      <c r="Y659" s="1"/>
      <c r="Z659" s="11"/>
      <c r="AA659" s="1"/>
      <c r="AB659" s="1"/>
    </row>
    <row r="660" spans="2:28" ht="16.149999999999999" customHeight="1">
      <c r="B660" s="1"/>
      <c r="C660" s="11"/>
      <c r="D660" s="11"/>
      <c r="E660" s="11"/>
      <c r="F660" s="124"/>
      <c r="G660" s="124"/>
      <c r="H660" s="124"/>
      <c r="I660" s="124" t="s">
        <v>117</v>
      </c>
      <c r="J660" s="351">
        <v>3954.409236682036</v>
      </c>
      <c r="K660" s="351"/>
      <c r="L660" s="351"/>
      <c r="M660" s="351"/>
      <c r="N660" s="120" t="s">
        <v>483</v>
      </c>
      <c r="O660" s="351">
        <v>3350.8109048678343</v>
      </c>
      <c r="P660" s="351"/>
      <c r="Q660" s="351"/>
      <c r="R660" s="351"/>
      <c r="S660" s="120" t="s">
        <v>478</v>
      </c>
      <c r="T660" s="1">
        <v>1.5</v>
      </c>
      <c r="U660" s="120" t="s">
        <v>478</v>
      </c>
      <c r="V660" s="351">
        <v>5.9185310783100305E-2</v>
      </c>
      <c r="W660" s="351"/>
      <c r="X660" s="351"/>
      <c r="Y660" s="351"/>
      <c r="Z660" s="1"/>
      <c r="AA660" s="1"/>
      <c r="AB660" s="1"/>
    </row>
    <row r="661" spans="2:28" ht="16.149999999999999" customHeight="1">
      <c r="B661" s="1"/>
      <c r="C661" s="11"/>
      <c r="D661" s="11"/>
      <c r="E661" s="11"/>
      <c r="F661" s="11"/>
      <c r="G661" s="11"/>
      <c r="H661" s="11"/>
      <c r="I661" s="124" t="s">
        <v>123</v>
      </c>
      <c r="J661" s="351">
        <v>4251.8874138520423</v>
      </c>
      <c r="K661" s="351"/>
      <c r="L661" s="351"/>
      <c r="M661" s="351"/>
      <c r="N661" s="11" t="s">
        <v>667</v>
      </c>
      <c r="O661" s="1"/>
      <c r="P661" s="1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</row>
    <row r="662" spans="2:28" ht="16.149999999999999" customHeight="1">
      <c r="B662" s="1"/>
      <c r="C662" s="11"/>
      <c r="D662" s="11"/>
      <c r="E662" s="11" t="s">
        <v>668</v>
      </c>
      <c r="F662" s="11"/>
      <c r="G662" s="11"/>
      <c r="H662" s="11"/>
      <c r="I662" s="11"/>
      <c r="J662" s="124"/>
      <c r="K662" s="11"/>
      <c r="L662" s="11"/>
      <c r="M662" s="11"/>
      <c r="N662" s="11"/>
      <c r="O662" s="11"/>
      <c r="P662" s="11"/>
      <c r="Q662" s="11"/>
      <c r="R662" s="11"/>
      <c r="S662" s="11"/>
      <c r="U662" s="1"/>
      <c r="V662" s="1"/>
      <c r="W662" s="1"/>
      <c r="X662" s="1"/>
      <c r="Y662" s="1"/>
      <c r="Z662" s="1"/>
      <c r="AA662" s="1"/>
      <c r="AB662" s="1"/>
    </row>
    <row r="663" spans="2:28" ht="16.149999999999999" customHeight="1">
      <c r="B663" s="1"/>
      <c r="C663" s="11"/>
      <c r="D663" s="11"/>
      <c r="E663" s="11"/>
      <c r="F663" s="275" t="s">
        <v>669</v>
      </c>
      <c r="G663" s="275"/>
      <c r="H663" s="275"/>
      <c r="I663" s="124" t="s">
        <v>123</v>
      </c>
      <c r="J663" s="351">
        <v>4251.8874138520423</v>
      </c>
      <c r="K663" s="351"/>
      <c r="L663" s="351"/>
      <c r="M663" s="351"/>
      <c r="N663" s="11" t="s">
        <v>667</v>
      </c>
      <c r="O663" s="1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</row>
    <row r="664" spans="2:28" ht="16.149999999999999" customHeight="1">
      <c r="B664" s="1"/>
      <c r="C664" s="11"/>
      <c r="D664" s="11"/>
      <c r="E664" s="11"/>
      <c r="F664" s="275" t="s">
        <v>670</v>
      </c>
      <c r="G664" s="275"/>
      <c r="H664" s="275"/>
      <c r="I664" s="124" t="s">
        <v>123</v>
      </c>
      <c r="J664" s="351">
        <v>12267.032461913632</v>
      </c>
      <c r="K664" s="351"/>
      <c r="L664" s="351"/>
      <c r="M664" s="351"/>
      <c r="N664" s="11" t="s">
        <v>667</v>
      </c>
      <c r="O664" s="1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</row>
    <row r="665" spans="2:28" ht="16.149999999999999" customHeight="1">
      <c r="B665" s="1"/>
      <c r="C665" s="11"/>
      <c r="D665" s="11"/>
      <c r="E665" s="11"/>
      <c r="F665" s="275" t="s">
        <v>671</v>
      </c>
      <c r="G665" s="275"/>
      <c r="H665" s="275"/>
      <c r="I665" s="124" t="s">
        <v>486</v>
      </c>
      <c r="J665" s="11" t="s">
        <v>672</v>
      </c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V665" s="1"/>
      <c r="W665" s="1"/>
      <c r="X665" s="1"/>
      <c r="Y665" s="1"/>
      <c r="Z665" s="1"/>
      <c r="AA665" s="1"/>
      <c r="AB665" s="1"/>
    </row>
    <row r="666" spans="2:28" ht="16.149999999999999" customHeight="1">
      <c r="B666" s="1"/>
      <c r="C666" s="11"/>
      <c r="D666" s="11"/>
      <c r="E666" s="11"/>
      <c r="F666" s="275" t="s">
        <v>673</v>
      </c>
      <c r="G666" s="275"/>
      <c r="H666" s="275"/>
      <c r="I666" s="124" t="s">
        <v>123</v>
      </c>
      <c r="J666" s="351">
        <v>1</v>
      </c>
      <c r="K666" s="351"/>
      <c r="L666" s="351"/>
      <c r="M666" s="351"/>
      <c r="N666" s="275" t="s">
        <v>674</v>
      </c>
      <c r="O666" s="275"/>
      <c r="P666" s="275"/>
      <c r="Q666" s="275"/>
      <c r="R666" s="275"/>
      <c r="S666" s="275"/>
      <c r="T666" s="275"/>
      <c r="U666" s="275"/>
      <c r="V666" s="1"/>
      <c r="W666" s="1"/>
      <c r="X666" s="1"/>
      <c r="Y666" s="1"/>
      <c r="Z666" s="1"/>
      <c r="AA666" s="1"/>
      <c r="AB666" s="1"/>
    </row>
    <row r="667" spans="2:28" ht="16.149999999999999" customHeight="1">
      <c r="B667" s="1"/>
      <c r="C667" s="11"/>
      <c r="D667" s="11"/>
      <c r="E667" s="11" t="s">
        <v>675</v>
      </c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U667" s="1"/>
      <c r="V667" s="1"/>
      <c r="W667" s="1"/>
      <c r="X667" s="1"/>
      <c r="Y667" s="1"/>
      <c r="Z667" s="1"/>
      <c r="AA667" s="1"/>
      <c r="AB667" s="1"/>
    </row>
    <row r="668" spans="2:28" ht="16.149999999999999" customHeight="1">
      <c r="B668" s="1"/>
      <c r="C668" s="11"/>
      <c r="D668" s="11"/>
      <c r="E668" s="11"/>
      <c r="F668" s="275" t="s">
        <v>676</v>
      </c>
      <c r="G668" s="275"/>
      <c r="H668" s="124" t="s">
        <v>123</v>
      </c>
      <c r="I668" s="351">
        <v>0.89471567393920581</v>
      </c>
      <c r="J668" s="351"/>
      <c r="K668" s="351"/>
      <c r="L668" s="351"/>
      <c r="M668" s="11" t="s">
        <v>677</v>
      </c>
      <c r="N668" s="11"/>
      <c r="O668" s="1"/>
      <c r="P668" s="1"/>
      <c r="Q668" s="1"/>
      <c r="R668" s="1"/>
      <c r="S668" s="1"/>
      <c r="U668" s="1"/>
      <c r="V668" s="1"/>
      <c r="W668" s="1"/>
      <c r="X668" s="1"/>
      <c r="Y668" s="1"/>
      <c r="Z668" s="1"/>
      <c r="AA668" s="1"/>
      <c r="AB668" s="1"/>
    </row>
    <row r="669" spans="2:28" ht="16.149999999999999" customHeight="1">
      <c r="B669" s="1"/>
      <c r="C669" s="11"/>
      <c r="D669" s="11"/>
      <c r="E669" s="11"/>
      <c r="F669" s="275" t="s">
        <v>678</v>
      </c>
      <c r="G669" s="275"/>
      <c r="H669" s="124" t="s">
        <v>123</v>
      </c>
      <c r="I669" s="231">
        <v>1.25</v>
      </c>
      <c r="J669" s="231"/>
      <c r="K669" s="120" t="s">
        <v>478</v>
      </c>
      <c r="L669" s="351">
        <v>0.41356783919597989</v>
      </c>
      <c r="M669" s="351"/>
      <c r="N669" s="351"/>
      <c r="O669" s="351"/>
      <c r="P669" s="11" t="s">
        <v>677</v>
      </c>
      <c r="Q669" s="124" t="s">
        <v>123</v>
      </c>
      <c r="R669" s="351">
        <v>0.51695979899497491</v>
      </c>
      <c r="S669" s="351"/>
      <c r="T669" s="351"/>
      <c r="U669" s="351"/>
      <c r="V669" s="11" t="s">
        <v>677</v>
      </c>
      <c r="W669" s="1"/>
      <c r="X669" s="1"/>
      <c r="Y669" s="1"/>
      <c r="Z669" s="1"/>
      <c r="AA669" s="1"/>
      <c r="AB669" s="1"/>
    </row>
    <row r="670" spans="2:28" ht="16.149999999999999" customHeight="1">
      <c r="B670" s="1"/>
      <c r="C670" s="11"/>
      <c r="D670" s="11"/>
      <c r="E670" s="11"/>
      <c r="F670" s="275" t="s">
        <v>676</v>
      </c>
      <c r="G670" s="275"/>
      <c r="H670" s="124" t="s">
        <v>486</v>
      </c>
      <c r="I670" s="275" t="s">
        <v>679</v>
      </c>
      <c r="J670" s="275"/>
      <c r="K670" s="275"/>
      <c r="L670" s="11"/>
      <c r="M670" s="11"/>
      <c r="N670" s="1"/>
      <c r="O670" s="1"/>
      <c r="P670" s="1"/>
      <c r="Q670" s="1"/>
      <c r="R670" s="1"/>
      <c r="S670" s="1"/>
      <c r="U670" s="1"/>
      <c r="V670" s="1"/>
      <c r="W670" s="1"/>
      <c r="X670" s="1"/>
      <c r="Y670" s="1"/>
      <c r="Z670" s="1"/>
      <c r="AA670" s="1"/>
      <c r="AB670" s="1"/>
    </row>
    <row r="671" spans="2:28" ht="16.149999999999999" customHeight="1">
      <c r="B671" s="1"/>
      <c r="C671" s="11"/>
      <c r="D671" s="11"/>
      <c r="E671" s="11"/>
      <c r="F671" s="275" t="s">
        <v>680</v>
      </c>
      <c r="G671" s="275"/>
      <c r="H671" s="124" t="s">
        <v>123</v>
      </c>
      <c r="I671" s="351">
        <v>1</v>
      </c>
      <c r="J671" s="351"/>
      <c r="K671" s="351"/>
      <c r="L671" s="351"/>
      <c r="M671" s="1"/>
      <c r="N671" s="1"/>
      <c r="O671" s="1"/>
      <c r="P671" s="1"/>
      <c r="Q671" s="11"/>
      <c r="R671" s="11"/>
      <c r="S671" s="11"/>
      <c r="U671" s="1"/>
      <c r="V671" s="1"/>
      <c r="W671" s="1"/>
      <c r="X671" s="1"/>
      <c r="Y671" s="1"/>
      <c r="Z671" s="1"/>
      <c r="AA671" s="1"/>
      <c r="AB671" s="1"/>
    </row>
    <row r="672" spans="2:28" ht="16.149999999999999" customHeight="1">
      <c r="B672" s="1"/>
      <c r="C672" s="11"/>
      <c r="D672" s="11"/>
      <c r="E672" s="11" t="s">
        <v>681</v>
      </c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U672" s="1"/>
      <c r="V672" s="1"/>
      <c r="W672" s="1"/>
      <c r="X672" s="1"/>
      <c r="Y672" s="1"/>
      <c r="Z672" s="1"/>
      <c r="AA672" s="1"/>
      <c r="AB672" s="1"/>
    </row>
    <row r="673" spans="2:28" ht="16.149999999999999" customHeight="1">
      <c r="B673" s="1"/>
      <c r="C673" s="11"/>
      <c r="D673" s="11"/>
      <c r="E673" s="11"/>
      <c r="F673" s="275" t="s">
        <v>682</v>
      </c>
      <c r="G673" s="275"/>
      <c r="H673" s="124" t="s">
        <v>123</v>
      </c>
      <c r="I673" s="351">
        <v>1</v>
      </c>
      <c r="J673" s="351"/>
      <c r="K673" s="351"/>
      <c r="L673" s="351"/>
      <c r="M673" s="11"/>
      <c r="N673" s="11"/>
      <c r="O673" s="11"/>
      <c r="P673" s="11"/>
      <c r="Q673" s="11"/>
      <c r="R673" s="11"/>
      <c r="S673" s="11"/>
      <c r="U673" s="1"/>
      <c r="V673" s="1"/>
      <c r="W673" s="1"/>
      <c r="X673" s="1"/>
      <c r="Y673" s="1"/>
      <c r="Z673" s="1"/>
      <c r="AA673" s="1"/>
      <c r="AB673" s="1"/>
    </row>
    <row r="674" spans="2:28" ht="16.149999999999999" customHeight="1">
      <c r="B674" s="1"/>
      <c r="C674" s="11"/>
      <c r="D674" s="11" t="s">
        <v>683</v>
      </c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U674" s="1"/>
      <c r="V674" s="1"/>
      <c r="W674" s="1"/>
      <c r="X674" s="1"/>
      <c r="Y674" s="1"/>
      <c r="Z674" s="1"/>
      <c r="AA674" s="1"/>
      <c r="AB674" s="1"/>
    </row>
    <row r="675" spans="2:28" ht="16.149999999999999" customHeight="1">
      <c r="B675" s="1"/>
      <c r="C675" s="11"/>
      <c r="D675" s="11"/>
      <c r="E675" s="11"/>
      <c r="F675" s="625" t="s">
        <v>684</v>
      </c>
      <c r="G675" s="625"/>
      <c r="H675" s="275" t="s">
        <v>123</v>
      </c>
      <c r="I675" s="632">
        <v>3.625875867483479</v>
      </c>
      <c r="J675" s="632"/>
      <c r="K675" s="632"/>
      <c r="L675" s="632"/>
      <c r="M675" s="275" t="s">
        <v>123</v>
      </c>
      <c r="N675" s="231">
        <v>3.625875867483479</v>
      </c>
      <c r="O675" s="231"/>
      <c r="P675" s="231"/>
      <c r="Q675" s="231"/>
      <c r="R675" s="275" t="s">
        <v>486</v>
      </c>
      <c r="S675" s="349">
        <v>1</v>
      </c>
      <c r="T675" s="277" t="s">
        <v>685</v>
      </c>
      <c r="U675" s="350" t="s">
        <v>51</v>
      </c>
      <c r="V675" s="350"/>
      <c r="W675" s="11"/>
      <c r="X675" s="11"/>
      <c r="Y675" s="11"/>
      <c r="Z675" s="120"/>
      <c r="AA675" s="1"/>
      <c r="AB675" s="1"/>
    </row>
    <row r="676" spans="2:28" ht="16.149999999999999" customHeight="1">
      <c r="B676" s="1"/>
      <c r="C676" s="11"/>
      <c r="D676" s="11"/>
      <c r="E676" s="124"/>
      <c r="F676" s="275" t="s">
        <v>682</v>
      </c>
      <c r="G676" s="275"/>
      <c r="H676" s="275"/>
      <c r="I676" s="277">
        <v>1</v>
      </c>
      <c r="J676" s="277"/>
      <c r="K676" s="277"/>
      <c r="L676" s="277"/>
      <c r="M676" s="275"/>
      <c r="N676" s="231"/>
      <c r="O676" s="231"/>
      <c r="P676" s="231"/>
      <c r="Q676" s="231"/>
      <c r="R676" s="275"/>
      <c r="S676" s="349"/>
      <c r="T676" s="277"/>
      <c r="U676" s="350"/>
      <c r="V676" s="350"/>
      <c r="W676" s="11"/>
      <c r="X676" s="124"/>
      <c r="Y676" s="124"/>
      <c r="Z676" s="120"/>
      <c r="AA676" s="133"/>
      <c r="AB676" s="133"/>
    </row>
    <row r="677" spans="2:28" ht="16.149999999999999" customHeight="1">
      <c r="B677" s="1"/>
      <c r="C677" s="11"/>
      <c r="D677" s="11"/>
      <c r="E677" s="11"/>
      <c r="F677" s="11"/>
      <c r="G677" s="11"/>
      <c r="H677" s="11"/>
      <c r="I677" s="128"/>
      <c r="J677" s="128"/>
      <c r="K677" s="11"/>
      <c r="L677" s="124"/>
      <c r="M677" s="124"/>
      <c r="N677" s="124"/>
      <c r="O677" s="124"/>
      <c r="P677" s="124"/>
      <c r="Q677" s="11"/>
      <c r="R677" s="11"/>
      <c r="S677" s="11"/>
      <c r="U677" s="1"/>
      <c r="V677" s="1"/>
      <c r="W677" s="1"/>
      <c r="X677" s="1"/>
      <c r="Y677" s="1"/>
      <c r="Z677" s="1"/>
      <c r="AA677" s="1"/>
      <c r="AB677" s="1"/>
    </row>
    <row r="678" spans="2:28" ht="16.149999999999999" customHeight="1">
      <c r="B678" s="1"/>
      <c r="C678" s="11" t="s">
        <v>686</v>
      </c>
      <c r="D678" s="11"/>
      <c r="E678" s="11"/>
      <c r="F678" s="11"/>
      <c r="G678" s="11"/>
      <c r="H678" s="11"/>
      <c r="I678" s="11"/>
      <c r="J678" s="22"/>
      <c r="K678" s="11"/>
      <c r="L678" s="11"/>
      <c r="M678" s="11"/>
      <c r="N678" s="11"/>
      <c r="O678" s="11"/>
      <c r="P678" s="11"/>
      <c r="Q678" s="11"/>
      <c r="R678" s="11"/>
      <c r="S678" s="11"/>
      <c r="U678" s="1"/>
      <c r="V678" s="1"/>
      <c r="W678" s="1"/>
      <c r="X678" s="1"/>
      <c r="Y678" s="1"/>
      <c r="Z678" s="1"/>
      <c r="AA678" s="1"/>
      <c r="AB678" s="1"/>
    </row>
    <row r="680" spans="2:28" ht="16.149999999999999" customHeight="1">
      <c r="B680" s="1"/>
      <c r="C680" s="11"/>
      <c r="D680" s="11" t="s">
        <v>687</v>
      </c>
      <c r="E680" s="11"/>
      <c r="F680" s="11"/>
      <c r="G680" s="11"/>
      <c r="H680" s="11"/>
      <c r="I680" s="11"/>
      <c r="J680" s="22" t="s">
        <v>88</v>
      </c>
      <c r="K680" s="11" t="s">
        <v>688</v>
      </c>
      <c r="L680" s="11"/>
      <c r="M680" s="11"/>
      <c r="N680" s="11"/>
      <c r="O680" s="11"/>
      <c r="P680" s="11"/>
      <c r="Q680" s="11"/>
      <c r="R680" s="11"/>
      <c r="S680" s="11"/>
      <c r="U680" s="1"/>
      <c r="V680" s="1"/>
      <c r="W680" s="1"/>
      <c r="X680" s="1"/>
      <c r="Y680" s="1"/>
      <c r="Z680" s="1"/>
      <c r="AA680" s="1"/>
      <c r="AB680" s="1"/>
    </row>
    <row r="681" spans="2:28" ht="16.149999999999999" customHeight="1">
      <c r="B681" s="1"/>
      <c r="C681" s="11"/>
      <c r="D681" s="11"/>
      <c r="E681" s="11" t="s">
        <v>689</v>
      </c>
      <c r="F681" s="11"/>
      <c r="G681" s="11"/>
      <c r="H681" s="11"/>
      <c r="I681" s="11"/>
      <c r="J681" s="22"/>
      <c r="K681" s="11"/>
      <c r="L681" s="11"/>
      <c r="M681" s="11"/>
      <c r="N681" s="11"/>
      <c r="O681" s="11"/>
      <c r="P681" s="11"/>
      <c r="Q681" s="11"/>
      <c r="R681" s="11"/>
      <c r="S681" s="11"/>
      <c r="U681" s="1"/>
      <c r="V681" s="1"/>
      <c r="W681" s="1"/>
      <c r="X681" s="1"/>
      <c r="Y681" s="1"/>
      <c r="Z681" s="1"/>
      <c r="AA681" s="1"/>
      <c r="AB681" s="1"/>
    </row>
    <row r="682" spans="2:28" ht="16.149999999999999" customHeight="1">
      <c r="B682" s="1"/>
      <c r="C682" s="11"/>
      <c r="D682" s="11"/>
      <c r="E682" s="11"/>
      <c r="F682" s="275" t="s">
        <v>690</v>
      </c>
      <c r="G682" s="275"/>
      <c r="H682" s="124" t="s">
        <v>123</v>
      </c>
      <c r="I682" s="19" t="s">
        <v>691</v>
      </c>
      <c r="J682" s="22" t="s">
        <v>123</v>
      </c>
      <c r="K682" s="351">
        <v>4895.3144329300048</v>
      </c>
      <c r="L682" s="351"/>
      <c r="M682" s="351"/>
      <c r="N682" s="351"/>
      <c r="O682" s="11"/>
      <c r="P682" s="11"/>
      <c r="Q682" s="11"/>
      <c r="R682" s="11"/>
      <c r="S682" s="11"/>
      <c r="U682" s="1"/>
      <c r="V682" s="1"/>
      <c r="W682" s="1"/>
      <c r="X682" s="1"/>
      <c r="Y682" s="1"/>
      <c r="Z682" s="1"/>
      <c r="AA682" s="1"/>
      <c r="AB682" s="1"/>
    </row>
    <row r="683" spans="2:28" ht="16.149999999999999" customHeight="1">
      <c r="B683" s="1"/>
      <c r="C683" s="11"/>
      <c r="D683" s="11"/>
      <c r="E683" s="11" t="s">
        <v>692</v>
      </c>
      <c r="F683" s="11"/>
      <c r="G683" s="11"/>
      <c r="H683" s="11"/>
      <c r="I683" s="11"/>
      <c r="J683" s="22"/>
      <c r="K683" s="11"/>
      <c r="L683" s="11"/>
      <c r="M683" s="11"/>
      <c r="N683" s="11"/>
      <c r="O683" s="11"/>
      <c r="P683" s="11"/>
      <c r="Q683" s="11"/>
      <c r="R683" s="11"/>
      <c r="S683" s="11"/>
      <c r="U683" s="1"/>
      <c r="V683" s="1"/>
      <c r="W683" s="1"/>
      <c r="X683" s="1"/>
      <c r="Y683" s="1"/>
      <c r="Z683" s="1"/>
      <c r="AA683" s="1"/>
      <c r="AB683" s="1"/>
    </row>
    <row r="684" spans="2:28" ht="16.149999999999999" customHeight="1">
      <c r="B684" s="1"/>
      <c r="C684" s="11"/>
      <c r="D684" s="11"/>
      <c r="E684" s="11"/>
      <c r="F684" s="275" t="s">
        <v>693</v>
      </c>
      <c r="G684" s="275"/>
      <c r="H684" s="136" t="s">
        <v>123</v>
      </c>
      <c r="I684" s="275" t="s">
        <v>694</v>
      </c>
      <c r="J684" s="275"/>
      <c r="K684" s="275"/>
      <c r="L684" s="275"/>
      <c r="M684" s="22" t="s">
        <v>123</v>
      </c>
      <c r="N684" s="351">
        <v>1046.5731574940007</v>
      </c>
      <c r="O684" s="351"/>
      <c r="P684" s="351"/>
      <c r="Q684" s="351"/>
      <c r="R684" s="11"/>
      <c r="S684" s="11"/>
      <c r="U684" s="1"/>
      <c r="V684" s="1"/>
      <c r="W684" s="1"/>
      <c r="X684" s="1"/>
      <c r="Y684" s="1"/>
      <c r="Z684" s="1"/>
      <c r="AA684" s="1"/>
      <c r="AB684" s="1"/>
    </row>
    <row r="685" spans="2:28" ht="16.149999999999999" customHeight="1">
      <c r="B685" s="1"/>
      <c r="C685" s="11"/>
      <c r="D685" s="11"/>
      <c r="E685" s="11" t="s">
        <v>695</v>
      </c>
      <c r="F685" s="11"/>
      <c r="G685" s="11"/>
      <c r="H685" s="11"/>
      <c r="I685" s="11"/>
      <c r="J685" s="22"/>
      <c r="K685" s="11"/>
      <c r="L685" s="11"/>
      <c r="M685" s="11"/>
      <c r="N685" s="11"/>
      <c r="O685" s="11"/>
      <c r="P685" s="11"/>
      <c r="Q685" s="11"/>
      <c r="R685" s="11"/>
      <c r="S685" s="11"/>
      <c r="U685" s="1"/>
      <c r="V685" s="1"/>
      <c r="W685" s="1"/>
      <c r="X685" s="1"/>
      <c r="Y685" s="1"/>
      <c r="Z685" s="1"/>
      <c r="AA685" s="1"/>
      <c r="AB685" s="1"/>
    </row>
    <row r="686" spans="2:28" ht="16.149999999999999" customHeight="1">
      <c r="B686" s="1"/>
      <c r="C686" s="11"/>
      <c r="D686" s="11"/>
      <c r="E686" s="11"/>
      <c r="F686" s="625" t="s">
        <v>696</v>
      </c>
      <c r="G686" s="625"/>
      <c r="H686" s="275" t="s">
        <v>123</v>
      </c>
      <c r="I686" s="632">
        <v>4895.3144329300048</v>
      </c>
      <c r="J686" s="632"/>
      <c r="K686" s="632"/>
      <c r="L686" s="632"/>
      <c r="M686" s="275" t="s">
        <v>123</v>
      </c>
      <c r="N686" s="277">
        <v>4.6774698910219916</v>
      </c>
      <c r="O686" s="277"/>
      <c r="P686" s="277"/>
      <c r="Q686" s="277"/>
      <c r="R686" s="275" t="s">
        <v>486</v>
      </c>
      <c r="S686" s="349">
        <v>1</v>
      </c>
      <c r="T686" s="277" t="s">
        <v>685</v>
      </c>
      <c r="U686" s="350" t="s">
        <v>51</v>
      </c>
      <c r="V686" s="350"/>
      <c r="W686" s="1"/>
      <c r="X686" s="1"/>
      <c r="Y686" s="1"/>
      <c r="Z686" s="1"/>
      <c r="AA686" s="1"/>
      <c r="AB686" s="1"/>
    </row>
    <row r="687" spans="2:28" ht="16.149999999999999" customHeight="1">
      <c r="B687" s="1"/>
      <c r="C687" s="11"/>
      <c r="D687" s="11"/>
      <c r="E687" s="11"/>
      <c r="F687" s="275" t="s">
        <v>697</v>
      </c>
      <c r="G687" s="275"/>
      <c r="H687" s="275"/>
      <c r="I687" s="277">
        <v>1046.5731574940007</v>
      </c>
      <c r="J687" s="277"/>
      <c r="K687" s="277"/>
      <c r="L687" s="277"/>
      <c r="M687" s="275"/>
      <c r="N687" s="277"/>
      <c r="O687" s="277"/>
      <c r="P687" s="277"/>
      <c r="Q687" s="277"/>
      <c r="R687" s="275"/>
      <c r="S687" s="349"/>
      <c r="T687" s="277"/>
      <c r="U687" s="350"/>
      <c r="V687" s="350"/>
      <c r="W687" s="1"/>
      <c r="X687" s="1"/>
      <c r="Y687" s="1"/>
      <c r="Z687" s="1"/>
      <c r="AA687" s="1"/>
      <c r="AB687" s="1"/>
    </row>
    <row r="688" spans="2:28" ht="16.149999999999999" customHeight="1">
      <c r="B688" s="1"/>
      <c r="C688" s="11"/>
      <c r="D688" s="11" t="s">
        <v>698</v>
      </c>
      <c r="E688" s="11"/>
      <c r="F688" s="11"/>
      <c r="G688" s="11"/>
      <c r="H688" s="11"/>
      <c r="I688" s="11"/>
      <c r="J688" s="22" t="s">
        <v>658</v>
      </c>
      <c r="K688" s="275" t="s">
        <v>56</v>
      </c>
      <c r="L688" s="275"/>
      <c r="M688" s="275"/>
      <c r="N688" s="275"/>
      <c r="O688" s="275"/>
      <c r="P688" s="275"/>
      <c r="Q688" s="275"/>
      <c r="R688" s="11"/>
      <c r="S688" s="11"/>
      <c r="U688" s="1"/>
      <c r="V688" s="1"/>
      <c r="W688" s="1"/>
      <c r="X688" s="1"/>
      <c r="Y688" s="1"/>
      <c r="Z688" s="1"/>
      <c r="AA688" s="1"/>
      <c r="AB688" s="1"/>
    </row>
    <row r="689" spans="2:28" ht="16.149999999999999" customHeight="1">
      <c r="B689" s="1"/>
      <c r="C689" s="11"/>
      <c r="D689" s="11"/>
      <c r="E689" s="11" t="s">
        <v>689</v>
      </c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U689" s="1"/>
      <c r="V689" s="1"/>
      <c r="W689" s="1"/>
      <c r="X689" s="1"/>
      <c r="Y689" s="1"/>
      <c r="Z689" s="1"/>
      <c r="AA689" s="1"/>
      <c r="AB689" s="1"/>
    </row>
    <row r="690" spans="2:28" ht="16.149999999999999" customHeight="1">
      <c r="B690" s="1"/>
      <c r="C690" s="11"/>
      <c r="D690" s="11"/>
      <c r="E690" s="11"/>
      <c r="F690" s="275" t="s">
        <v>699</v>
      </c>
      <c r="G690" s="275"/>
      <c r="H690" s="124" t="s">
        <v>123</v>
      </c>
      <c r="I690" s="351">
        <v>1.8502112452166399</v>
      </c>
      <c r="J690" s="351"/>
      <c r="K690" s="351"/>
      <c r="L690" s="351"/>
      <c r="M690" s="11"/>
      <c r="N690" s="11"/>
      <c r="O690" s="11"/>
      <c r="P690" s="11"/>
      <c r="Q690" s="11"/>
      <c r="R690" s="11"/>
      <c r="S690" s="11"/>
      <c r="U690" s="1"/>
      <c r="V690" s="1"/>
      <c r="W690" s="1"/>
      <c r="X690" s="1"/>
      <c r="Y690" s="1"/>
      <c r="Z690" s="1"/>
      <c r="AA690" s="1"/>
      <c r="AB690" s="1"/>
    </row>
    <row r="691" spans="2:28" ht="16.149999999999999" customHeight="1">
      <c r="B691" s="1"/>
      <c r="C691" s="11"/>
      <c r="D691" s="11"/>
      <c r="E691" s="11" t="s">
        <v>692</v>
      </c>
      <c r="F691" s="124"/>
      <c r="G691" s="124"/>
      <c r="H691" s="124"/>
      <c r="I691" s="129"/>
      <c r="J691" s="129"/>
      <c r="K691" s="129"/>
      <c r="L691" s="11"/>
      <c r="M691" s="11"/>
      <c r="N691" s="11"/>
      <c r="O691" s="11"/>
      <c r="P691" s="11"/>
      <c r="Q691" s="11"/>
      <c r="R691" s="11"/>
      <c r="S691" s="11"/>
      <c r="U691" s="1"/>
      <c r="V691" s="1"/>
      <c r="W691" s="1"/>
      <c r="X691" s="1"/>
      <c r="Y691" s="1"/>
      <c r="Z691" s="1"/>
      <c r="AA691" s="1"/>
      <c r="AB691" s="1"/>
    </row>
    <row r="692" spans="2:28" ht="16.149999999999999" customHeight="1">
      <c r="B692" s="1"/>
      <c r="C692" s="11"/>
      <c r="D692" s="11"/>
      <c r="E692" s="11"/>
      <c r="F692" s="11" t="s">
        <v>700</v>
      </c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V692" s="1"/>
      <c r="W692" s="1"/>
      <c r="X692" s="1"/>
      <c r="Y692" s="1"/>
      <c r="Z692" s="1"/>
      <c r="AA692" s="1"/>
      <c r="AB692" s="1"/>
    </row>
    <row r="693" spans="2:28" ht="16.149999999999999" customHeight="1">
      <c r="B693" s="1"/>
      <c r="C693" s="11"/>
      <c r="D693" s="11"/>
      <c r="E693" s="11"/>
      <c r="F693" s="11"/>
      <c r="G693" s="275" t="s">
        <v>701</v>
      </c>
      <c r="H693" s="275"/>
      <c r="I693" s="275"/>
      <c r="J693" s="275" t="s">
        <v>123</v>
      </c>
      <c r="K693" s="275" t="s">
        <v>702</v>
      </c>
      <c r="L693" s="275"/>
      <c r="M693" s="275"/>
      <c r="N693" s="231" t="s">
        <v>483</v>
      </c>
      <c r="O693" s="275" t="s">
        <v>665</v>
      </c>
      <c r="P693" s="275"/>
      <c r="Q693" s="275"/>
      <c r="R693" s="231" t="s">
        <v>478</v>
      </c>
      <c r="S693" s="275" t="s">
        <v>703</v>
      </c>
      <c r="T693" s="275"/>
      <c r="U693" s="275"/>
      <c r="V693" s="275"/>
      <c r="W693" s="1"/>
      <c r="X693" s="1"/>
      <c r="Y693" s="1"/>
      <c r="Z693" s="1"/>
      <c r="AA693" s="1"/>
      <c r="AB693" s="1"/>
    </row>
    <row r="694" spans="2:28" ht="16.149999999999999" customHeight="1">
      <c r="B694" s="1"/>
      <c r="C694" s="11"/>
      <c r="D694" s="11"/>
      <c r="E694" s="11"/>
      <c r="F694" s="11"/>
      <c r="G694" s="275"/>
      <c r="H694" s="275"/>
      <c r="I694" s="275"/>
      <c r="J694" s="275"/>
      <c r="K694" s="275"/>
      <c r="L694" s="275"/>
      <c r="M694" s="275"/>
      <c r="N694" s="231"/>
      <c r="O694" s="275"/>
      <c r="P694" s="275"/>
      <c r="Q694" s="275"/>
      <c r="R694" s="231"/>
      <c r="S694" s="618">
        <v>2</v>
      </c>
      <c r="T694" s="618"/>
      <c r="U694" s="618"/>
      <c r="V694" s="618"/>
      <c r="W694" s="1"/>
      <c r="X694" s="1"/>
      <c r="Y694" s="1"/>
      <c r="Z694" s="1"/>
      <c r="AA694" s="1"/>
      <c r="AB694" s="1"/>
    </row>
    <row r="695" spans="2:28" ht="16.149999999999999" customHeight="1">
      <c r="B695" s="1"/>
      <c r="C695" s="11"/>
      <c r="D695" s="11"/>
      <c r="E695" s="11"/>
      <c r="F695" s="11"/>
      <c r="G695" s="124"/>
      <c r="H695" s="124"/>
      <c r="I695" s="124"/>
      <c r="J695" s="275" t="s">
        <v>123</v>
      </c>
      <c r="K695" s="351">
        <v>2339.8967647073773</v>
      </c>
      <c r="L695" s="351"/>
      <c r="M695" s="351"/>
      <c r="N695" s="351"/>
      <c r="O695" s="231" t="s">
        <v>483</v>
      </c>
      <c r="P695" s="351">
        <v>3350.8109048678343</v>
      </c>
      <c r="Q695" s="351"/>
      <c r="R695" s="351"/>
      <c r="S695" s="351"/>
      <c r="T695" s="231" t="s">
        <v>478</v>
      </c>
      <c r="U695" s="1">
        <v>1.5</v>
      </c>
      <c r="V695" s="120" t="s">
        <v>478</v>
      </c>
      <c r="W695" s="351">
        <v>5.595291594374182E-2</v>
      </c>
      <c r="X695" s="351"/>
      <c r="Y695" s="351"/>
      <c r="Z695" s="351"/>
      <c r="AA695" s="1"/>
      <c r="AB695" s="1"/>
    </row>
    <row r="696" spans="2:28" ht="16.149999999999999" customHeight="1">
      <c r="B696" s="1"/>
      <c r="C696" s="11"/>
      <c r="D696" s="11"/>
      <c r="E696" s="11"/>
      <c r="F696" s="11"/>
      <c r="G696" s="124"/>
      <c r="H696" s="124"/>
      <c r="I696" s="124"/>
      <c r="J696" s="275"/>
      <c r="K696" s="351"/>
      <c r="L696" s="351"/>
      <c r="M696" s="351"/>
      <c r="N696" s="351"/>
      <c r="O696" s="231"/>
      <c r="P696" s="351"/>
      <c r="Q696" s="351"/>
      <c r="R696" s="351"/>
      <c r="S696" s="351"/>
      <c r="T696" s="231"/>
      <c r="U696" s="633">
        <v>2</v>
      </c>
      <c r="V696" s="633"/>
      <c r="W696" s="633"/>
      <c r="X696" s="633"/>
      <c r="Y696" s="633"/>
      <c r="Z696" s="633"/>
      <c r="AA696" s="1"/>
      <c r="AB696" s="1"/>
    </row>
    <row r="697" spans="2:28" ht="16.149999999999999" customHeight="1">
      <c r="B697" s="1"/>
      <c r="C697" s="11"/>
      <c r="D697" s="11"/>
      <c r="E697" s="11"/>
      <c r="F697" s="11"/>
      <c r="G697" s="11"/>
      <c r="H697" s="11"/>
      <c r="I697" s="11"/>
      <c r="J697" s="124" t="s">
        <v>123</v>
      </c>
      <c r="K697" s="351">
        <v>2480.5124953849599</v>
      </c>
      <c r="L697" s="351"/>
      <c r="M697" s="351"/>
      <c r="N697" s="351"/>
      <c r="O697" s="11" t="s">
        <v>667</v>
      </c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</row>
    <row r="698" spans="2:28" ht="16.149999999999999" customHeight="1">
      <c r="B698" s="1"/>
      <c r="C698" s="11"/>
      <c r="D698" s="11"/>
      <c r="E698" s="11"/>
      <c r="F698" s="11" t="s">
        <v>704</v>
      </c>
      <c r="G698" s="11"/>
      <c r="H698" s="11"/>
      <c r="I698" s="11"/>
      <c r="J698" s="11"/>
      <c r="K698" s="11"/>
      <c r="L698" s="11"/>
      <c r="M698" s="11"/>
      <c r="N698" s="1"/>
      <c r="O698" s="11"/>
      <c r="P698" s="11"/>
      <c r="Q698" s="11"/>
      <c r="R698" s="11"/>
      <c r="S698" s="11"/>
      <c r="T698" s="11"/>
      <c r="V698" s="1"/>
      <c r="W698" s="1"/>
      <c r="X698" s="1"/>
      <c r="Y698" s="1"/>
      <c r="Z698" s="1"/>
      <c r="AA698" s="1"/>
      <c r="AB698" s="1"/>
    </row>
    <row r="699" spans="2:28" ht="16.149999999999999" customHeight="1">
      <c r="B699" s="1"/>
      <c r="C699" s="11"/>
      <c r="D699" s="11"/>
      <c r="E699" s="11"/>
      <c r="F699" s="11"/>
      <c r="G699" s="275" t="s">
        <v>705</v>
      </c>
      <c r="H699" s="275"/>
      <c r="I699" s="275"/>
      <c r="J699" s="124" t="s">
        <v>123</v>
      </c>
      <c r="K699" s="351">
        <v>2480.5124953849599</v>
      </c>
      <c r="L699" s="351"/>
      <c r="M699" s="351"/>
      <c r="N699" s="351"/>
      <c r="O699" s="11" t="s">
        <v>667</v>
      </c>
      <c r="P699" s="1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</row>
    <row r="700" spans="2:28" ht="16.149999999999999" customHeight="1">
      <c r="B700" s="1"/>
      <c r="C700" s="11"/>
      <c r="D700" s="11"/>
      <c r="E700" s="11"/>
      <c r="F700" s="11"/>
      <c r="G700" s="275" t="s">
        <v>706</v>
      </c>
      <c r="H700" s="275"/>
      <c r="I700" s="275"/>
      <c r="J700" s="124" t="s">
        <v>123</v>
      </c>
      <c r="K700" s="351">
        <v>12008.320971829831</v>
      </c>
      <c r="L700" s="351"/>
      <c r="M700" s="351"/>
      <c r="N700" s="351"/>
      <c r="O700" s="11" t="s">
        <v>667</v>
      </c>
      <c r="P700" s="1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</row>
    <row r="701" spans="2:28" ht="16.149999999999999" customHeight="1">
      <c r="B701" s="1"/>
      <c r="C701" s="11"/>
      <c r="D701" s="11"/>
      <c r="E701" s="11"/>
      <c r="F701" s="11"/>
      <c r="G701" s="275" t="s">
        <v>707</v>
      </c>
      <c r="H701" s="275"/>
      <c r="I701" s="275"/>
      <c r="J701" s="124" t="s">
        <v>486</v>
      </c>
      <c r="K701" s="11" t="s">
        <v>708</v>
      </c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W701" s="1"/>
      <c r="X701" s="1"/>
      <c r="Y701" s="1"/>
      <c r="Z701" s="1"/>
      <c r="AA701" s="1"/>
      <c r="AB701" s="1"/>
    </row>
    <row r="702" spans="2:28" ht="16.149999999999999" customHeight="1">
      <c r="B702" s="1"/>
      <c r="C702" s="11"/>
      <c r="D702" s="11"/>
      <c r="E702" s="11"/>
      <c r="F702" s="11"/>
      <c r="G702" s="275" t="s">
        <v>709</v>
      </c>
      <c r="H702" s="275"/>
      <c r="I702" s="275"/>
      <c r="J702" s="124" t="s">
        <v>123</v>
      </c>
      <c r="K702" s="351">
        <v>1</v>
      </c>
      <c r="L702" s="351"/>
      <c r="M702" s="351"/>
      <c r="N702" s="351"/>
      <c r="O702" s="11" t="s">
        <v>674</v>
      </c>
      <c r="P702" s="11"/>
      <c r="Q702" s="11"/>
      <c r="R702" s="11"/>
      <c r="S702" s="11"/>
      <c r="T702" s="11"/>
      <c r="U702" s="11"/>
      <c r="V702" s="11"/>
      <c r="W702" s="1"/>
      <c r="X702" s="1"/>
      <c r="Y702" s="1"/>
      <c r="Z702" s="1"/>
      <c r="AA702" s="1"/>
      <c r="AB702" s="1"/>
    </row>
    <row r="703" spans="2:28" ht="16.149999999999999" customHeight="1">
      <c r="B703" s="1"/>
      <c r="C703" s="11"/>
      <c r="D703" s="11"/>
      <c r="E703" s="11"/>
      <c r="F703" s="11" t="s">
        <v>710</v>
      </c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V703" s="1"/>
      <c r="W703" s="1"/>
      <c r="X703" s="1"/>
      <c r="Y703" s="1"/>
      <c r="Z703" s="1"/>
      <c r="AA703" s="1"/>
      <c r="AB703" s="1"/>
    </row>
    <row r="704" spans="2:28" ht="16.149999999999999" customHeight="1">
      <c r="B704" s="1"/>
      <c r="C704" s="11"/>
      <c r="D704" s="11"/>
      <c r="E704" s="11"/>
      <c r="F704" s="11"/>
      <c r="G704" s="275" t="s">
        <v>711</v>
      </c>
      <c r="H704" s="275"/>
      <c r="I704" s="124" t="s">
        <v>123</v>
      </c>
      <c r="J704" s="351">
        <v>0.88108179846892642</v>
      </c>
      <c r="K704" s="351"/>
      <c r="L704" s="351"/>
      <c r="M704" s="351"/>
      <c r="N704" s="11" t="s">
        <v>677</v>
      </c>
      <c r="O704" s="11"/>
      <c r="P704" s="1"/>
      <c r="Q704" s="1"/>
      <c r="R704" s="1"/>
      <c r="S704" s="1"/>
      <c r="T704" s="1"/>
      <c r="V704" s="1"/>
      <c r="W704" s="1"/>
      <c r="X704" s="1"/>
      <c r="Y704" s="1"/>
      <c r="Z704" s="1"/>
      <c r="AA704" s="1"/>
      <c r="AB704" s="1"/>
    </row>
    <row r="705" spans="2:28" ht="16.149999999999999" customHeight="1">
      <c r="B705" s="1"/>
      <c r="C705" s="11"/>
      <c r="D705" s="11"/>
      <c r="E705" s="11"/>
      <c r="F705" s="11"/>
      <c r="G705" s="275" t="s">
        <v>678</v>
      </c>
      <c r="H705" s="275"/>
      <c r="I705" s="124" t="s">
        <v>123</v>
      </c>
      <c r="J705" s="231">
        <v>1.25</v>
      </c>
      <c r="K705" s="231"/>
      <c r="L705" s="120" t="s">
        <v>478</v>
      </c>
      <c r="M705" s="351">
        <v>0.41356783919597989</v>
      </c>
      <c r="N705" s="351"/>
      <c r="O705" s="351"/>
      <c r="P705" s="351"/>
      <c r="Q705" s="11" t="s">
        <v>677</v>
      </c>
      <c r="R705" s="124" t="s">
        <v>123</v>
      </c>
      <c r="S705" s="351">
        <v>0.51695979899497491</v>
      </c>
      <c r="T705" s="351"/>
      <c r="U705" s="351"/>
      <c r="V705" s="351"/>
      <c r="W705" s="11" t="s">
        <v>677</v>
      </c>
      <c r="X705" s="1"/>
      <c r="Y705" s="1"/>
      <c r="Z705" s="1"/>
      <c r="AA705" s="1"/>
      <c r="AB705" s="1"/>
    </row>
    <row r="706" spans="2:28" ht="16.149999999999999" customHeight="1">
      <c r="B706" s="1"/>
      <c r="C706" s="11"/>
      <c r="D706" s="11"/>
      <c r="E706" s="11"/>
      <c r="F706" s="11"/>
      <c r="G706" s="275" t="s">
        <v>711</v>
      </c>
      <c r="H706" s="275"/>
      <c r="I706" s="124" t="s">
        <v>486</v>
      </c>
      <c r="J706" s="275" t="s">
        <v>679</v>
      </c>
      <c r="K706" s="275"/>
      <c r="L706" s="275"/>
      <c r="M706" s="11"/>
      <c r="N706" s="1"/>
      <c r="O706" s="1"/>
      <c r="P706" s="1"/>
      <c r="Q706" s="1"/>
      <c r="R706" s="1"/>
      <c r="S706" s="1"/>
      <c r="T706" s="1"/>
      <c r="V706" s="1"/>
      <c r="W706" s="1"/>
      <c r="X706" s="1"/>
      <c r="Y706" s="1"/>
      <c r="Z706" s="1"/>
      <c r="AA706" s="1"/>
      <c r="AB706" s="1"/>
    </row>
    <row r="707" spans="2:28" ht="16.149999999999999" customHeight="1">
      <c r="B707" s="1"/>
      <c r="C707" s="11"/>
      <c r="D707" s="11"/>
      <c r="E707" s="11"/>
      <c r="F707" s="11"/>
      <c r="G707" s="275" t="s">
        <v>712</v>
      </c>
      <c r="H707" s="275"/>
      <c r="I707" s="124" t="s">
        <v>123</v>
      </c>
      <c r="J707" s="351">
        <v>1</v>
      </c>
      <c r="K707" s="351"/>
      <c r="L707" s="351"/>
      <c r="M707" s="351"/>
      <c r="N707" s="1"/>
      <c r="O707" s="1"/>
      <c r="P707" s="1"/>
      <c r="Q707" s="1"/>
      <c r="R707" s="11"/>
      <c r="S707" s="11"/>
      <c r="T707" s="11"/>
      <c r="V707" s="1"/>
      <c r="W707" s="1"/>
      <c r="X707" s="1"/>
      <c r="Y707" s="1"/>
      <c r="Z707" s="1"/>
      <c r="AA707" s="1"/>
      <c r="AB707" s="1"/>
    </row>
    <row r="708" spans="2:28" ht="16.149999999999999" customHeight="1">
      <c r="B708" s="1"/>
      <c r="C708" s="11"/>
      <c r="D708" s="11"/>
      <c r="E708" s="11"/>
      <c r="F708" s="11" t="s">
        <v>713</v>
      </c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V708" s="1"/>
      <c r="W708" s="1"/>
      <c r="X708" s="1"/>
      <c r="Y708" s="1"/>
      <c r="Z708" s="1"/>
      <c r="AA708" s="1"/>
      <c r="AB708" s="1"/>
    </row>
    <row r="709" spans="2:28" ht="16.149999999999999" customHeight="1">
      <c r="B709" s="1"/>
      <c r="C709" s="11"/>
      <c r="D709" s="11"/>
      <c r="E709" s="11"/>
      <c r="F709" s="11"/>
      <c r="G709" s="275" t="s">
        <v>714</v>
      </c>
      <c r="H709" s="275"/>
      <c r="I709" s="124" t="s">
        <v>123</v>
      </c>
      <c r="J709" s="351">
        <v>1</v>
      </c>
      <c r="K709" s="351"/>
      <c r="L709" s="351"/>
      <c r="M709" s="351"/>
      <c r="N709" s="11"/>
      <c r="O709" s="11"/>
      <c r="P709" s="11"/>
      <c r="Q709" s="11"/>
      <c r="R709" s="11"/>
      <c r="S709" s="11"/>
      <c r="T709" s="11"/>
      <c r="V709" s="1"/>
      <c r="W709" s="1"/>
      <c r="X709" s="1"/>
      <c r="Y709" s="1"/>
      <c r="Z709" s="1"/>
      <c r="AA709" s="1"/>
      <c r="AB709" s="1"/>
    </row>
    <row r="710" spans="2:28" ht="16.149999999999999" customHeight="1">
      <c r="B710" s="1"/>
      <c r="C710" s="11"/>
      <c r="D710" s="11"/>
      <c r="E710" s="11" t="s">
        <v>715</v>
      </c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U710" s="1"/>
      <c r="V710" s="1"/>
      <c r="W710" s="1"/>
      <c r="X710" s="1"/>
      <c r="Y710" s="1"/>
      <c r="Z710" s="1"/>
      <c r="AA710" s="1"/>
      <c r="AB710" s="1"/>
    </row>
    <row r="711" spans="2:28" ht="16.149999999999999" customHeight="1">
      <c r="B711" s="1"/>
      <c r="C711" s="11"/>
      <c r="D711" s="11"/>
      <c r="E711" s="11"/>
      <c r="F711" s="11"/>
      <c r="G711" s="625" t="s">
        <v>716</v>
      </c>
      <c r="H711" s="625"/>
      <c r="I711" s="275" t="s">
        <v>123</v>
      </c>
      <c r="J711" s="632">
        <v>1.8502112452166399</v>
      </c>
      <c r="K711" s="632"/>
      <c r="L711" s="632"/>
      <c r="M711" s="632"/>
      <c r="N711" s="275" t="s">
        <v>123</v>
      </c>
      <c r="O711" s="277">
        <v>1.8502112452166399</v>
      </c>
      <c r="P711" s="277"/>
      <c r="Q711" s="277"/>
      <c r="R711" s="277"/>
      <c r="S711" s="275" t="s">
        <v>486</v>
      </c>
      <c r="T711" s="349">
        <v>1</v>
      </c>
      <c r="U711" s="277" t="s">
        <v>685</v>
      </c>
      <c r="V711" s="350" t="s">
        <v>51</v>
      </c>
      <c r="W711" s="350"/>
      <c r="X711" s="1"/>
      <c r="Y711" s="1"/>
      <c r="Z711" s="1"/>
      <c r="AA711" s="1"/>
      <c r="AB711" s="1"/>
    </row>
    <row r="712" spans="2:28" ht="16.149999999999999" customHeight="1">
      <c r="B712" s="1"/>
      <c r="C712" s="11"/>
      <c r="D712" s="11"/>
      <c r="E712" s="11"/>
      <c r="F712" s="124"/>
      <c r="G712" s="275" t="s">
        <v>714</v>
      </c>
      <c r="H712" s="275"/>
      <c r="I712" s="275"/>
      <c r="J712" s="277">
        <v>1</v>
      </c>
      <c r="K712" s="277"/>
      <c r="L712" s="277"/>
      <c r="M712" s="277"/>
      <c r="N712" s="275"/>
      <c r="O712" s="277"/>
      <c r="P712" s="277"/>
      <c r="Q712" s="277"/>
      <c r="R712" s="277"/>
      <c r="S712" s="275"/>
      <c r="T712" s="349"/>
      <c r="U712" s="277"/>
      <c r="V712" s="350"/>
      <c r="W712" s="350"/>
      <c r="X712" s="1"/>
      <c r="Y712" s="1"/>
      <c r="Z712" s="1"/>
      <c r="AA712" s="1"/>
      <c r="AB712" s="1"/>
    </row>
    <row r="713" spans="2:28" ht="16.149999999999999" customHeight="1">
      <c r="B713" s="1"/>
      <c r="C713" s="11" t="s">
        <v>717</v>
      </c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U713" s="1"/>
      <c r="V713" s="1"/>
      <c r="W713" s="1"/>
      <c r="X713" s="1"/>
      <c r="Y713" s="1"/>
      <c r="Z713" s="1"/>
      <c r="AA713" s="1"/>
      <c r="AB713" s="1"/>
    </row>
    <row r="714" spans="2:28" ht="16.149999999999999" customHeight="1">
      <c r="B714" s="1"/>
      <c r="C714" s="11"/>
      <c r="D714" s="11" t="s">
        <v>718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</row>
    <row r="715" spans="2:28" ht="16.149999999999999" customHeight="1">
      <c r="B715" s="582" t="s">
        <v>19</v>
      </c>
      <c r="C715" s="582"/>
      <c r="D715" s="582"/>
      <c r="E715" s="582"/>
      <c r="F715" s="582" t="s">
        <v>719</v>
      </c>
      <c r="G715" s="582"/>
      <c r="H715" s="582"/>
      <c r="I715" s="582"/>
      <c r="J715" s="582"/>
      <c r="K715" s="582"/>
      <c r="L715" s="582"/>
      <c r="M715" s="582" t="s">
        <v>42</v>
      </c>
      <c r="N715" s="582"/>
      <c r="O715" s="582"/>
      <c r="P715" s="582"/>
      <c r="Q715" s="582" t="s">
        <v>43</v>
      </c>
      <c r="R715" s="582"/>
      <c r="S715" s="582"/>
      <c r="T715" s="582"/>
      <c r="U715" s="582" t="s">
        <v>720</v>
      </c>
      <c r="V715" s="582"/>
      <c r="W715" s="582"/>
      <c r="X715" s="582"/>
      <c r="Y715" s="582" t="s">
        <v>721</v>
      </c>
      <c r="Z715" s="582"/>
      <c r="AA715" s="582"/>
      <c r="AB715" s="1"/>
    </row>
    <row r="716" spans="2:28" ht="16.149999999999999" customHeight="1">
      <c r="B716" s="582" t="s">
        <v>616</v>
      </c>
      <c r="C716" s="582"/>
      <c r="D716" s="582"/>
      <c r="E716" s="582"/>
      <c r="F716" s="634" t="s">
        <v>50</v>
      </c>
      <c r="G716" s="634"/>
      <c r="H716" s="634"/>
      <c r="I716" s="634"/>
      <c r="J716" s="634"/>
      <c r="K716" s="634"/>
      <c r="L716" s="634"/>
      <c r="M716" s="629">
        <v>3.625875867483479</v>
      </c>
      <c r="N716" s="629"/>
      <c r="O716" s="629"/>
      <c r="P716" s="629"/>
      <c r="Q716" s="629">
        <v>1</v>
      </c>
      <c r="R716" s="629"/>
      <c r="S716" s="629"/>
      <c r="T716" s="629"/>
      <c r="U716" s="635">
        <v>3.625875867483479</v>
      </c>
      <c r="V716" s="635"/>
      <c r="W716" s="635"/>
      <c r="X716" s="635"/>
      <c r="Y716" s="636" t="s">
        <v>51</v>
      </c>
      <c r="Z716" s="636"/>
      <c r="AA716" s="636"/>
      <c r="AB716" s="1"/>
    </row>
    <row r="717" spans="2:28" ht="16.149999999999999" customHeight="1">
      <c r="B717" s="1"/>
      <c r="C717" s="11"/>
      <c r="D717" s="1"/>
      <c r="E717" s="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</row>
    <row r="718" spans="2:28" ht="16.149999999999999" customHeight="1">
      <c r="B718" s="1"/>
      <c r="C718" s="11"/>
      <c r="D718" s="11" t="s">
        <v>722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</row>
    <row r="719" spans="2:28" ht="16.149999999999999" customHeight="1">
      <c r="B719" s="582" t="s">
        <v>19</v>
      </c>
      <c r="C719" s="582"/>
      <c r="D719" s="582"/>
      <c r="E719" s="582"/>
      <c r="F719" s="582" t="s">
        <v>719</v>
      </c>
      <c r="G719" s="582"/>
      <c r="H719" s="582"/>
      <c r="I719" s="582"/>
      <c r="J719" s="582"/>
      <c r="K719" s="582"/>
      <c r="L719" s="582"/>
      <c r="M719" s="582" t="s">
        <v>42</v>
      </c>
      <c r="N719" s="582"/>
      <c r="O719" s="582"/>
      <c r="P719" s="582"/>
      <c r="Q719" s="582" t="s">
        <v>43</v>
      </c>
      <c r="R719" s="582"/>
      <c r="S719" s="582"/>
      <c r="T719" s="582"/>
      <c r="U719" s="582" t="s">
        <v>720</v>
      </c>
      <c r="V719" s="582"/>
      <c r="W719" s="582"/>
      <c r="X719" s="582"/>
      <c r="Y719" s="582" t="s">
        <v>721</v>
      </c>
      <c r="Z719" s="582"/>
      <c r="AA719" s="582"/>
      <c r="AB719" s="1"/>
    </row>
    <row r="720" spans="2:28" ht="16.149999999999999" customHeight="1">
      <c r="B720" s="581" t="s">
        <v>723</v>
      </c>
      <c r="C720" s="582"/>
      <c r="D720" s="582"/>
      <c r="E720" s="582"/>
      <c r="F720" s="637" t="s">
        <v>54</v>
      </c>
      <c r="G720" s="637"/>
      <c r="H720" s="637"/>
      <c r="I720" s="637"/>
      <c r="J720" s="637"/>
      <c r="K720" s="637"/>
      <c r="L720" s="637"/>
      <c r="M720" s="638">
        <v>4895.3144329300048</v>
      </c>
      <c r="N720" s="638"/>
      <c r="O720" s="638"/>
      <c r="P720" s="638"/>
      <c r="Q720" s="638">
        <v>1046.5731574940007</v>
      </c>
      <c r="R720" s="638"/>
      <c r="S720" s="638"/>
      <c r="T720" s="638"/>
      <c r="U720" s="639">
        <v>4.6774698910219916</v>
      </c>
      <c r="V720" s="640"/>
      <c r="W720" s="640"/>
      <c r="X720" s="640"/>
      <c r="Y720" s="636" t="s">
        <v>51</v>
      </c>
      <c r="Z720" s="636"/>
      <c r="AA720" s="636"/>
      <c r="AB720" s="1"/>
    </row>
    <row r="721" spans="2:28" ht="16.149999999999999" customHeight="1">
      <c r="B721" s="582"/>
      <c r="C721" s="582"/>
      <c r="D721" s="582"/>
      <c r="E721" s="582"/>
      <c r="F721" s="637"/>
      <c r="G721" s="637"/>
      <c r="H721" s="637"/>
      <c r="I721" s="637"/>
      <c r="J721" s="637"/>
      <c r="K721" s="637"/>
      <c r="L721" s="637"/>
      <c r="M721" s="638"/>
      <c r="N721" s="638"/>
      <c r="O721" s="638"/>
      <c r="P721" s="638"/>
      <c r="Q721" s="638"/>
      <c r="R721" s="638"/>
      <c r="S721" s="638"/>
      <c r="T721" s="638"/>
      <c r="U721" s="641"/>
      <c r="V721" s="642"/>
      <c r="W721" s="642"/>
      <c r="X721" s="642"/>
      <c r="Y721" s="636"/>
      <c r="Z721" s="636"/>
      <c r="AA721" s="636"/>
      <c r="AB721" s="1"/>
    </row>
    <row r="722" spans="2:28" ht="16.149999999999999" customHeight="1">
      <c r="B722" s="581" t="s">
        <v>724</v>
      </c>
      <c r="C722" s="582"/>
      <c r="D722" s="582"/>
      <c r="E722" s="582"/>
      <c r="F722" s="637" t="s">
        <v>56</v>
      </c>
      <c r="G722" s="637"/>
      <c r="H722" s="637"/>
      <c r="I722" s="637"/>
      <c r="J722" s="637"/>
      <c r="K722" s="637"/>
      <c r="L722" s="637"/>
      <c r="M722" s="638">
        <v>1.8502112452166399</v>
      </c>
      <c r="N722" s="638"/>
      <c r="O722" s="638"/>
      <c r="P722" s="638"/>
      <c r="Q722" s="638">
        <v>1</v>
      </c>
      <c r="R722" s="638"/>
      <c r="S722" s="638"/>
      <c r="T722" s="638"/>
      <c r="U722" s="639">
        <v>1.8502112452166399</v>
      </c>
      <c r="V722" s="640"/>
      <c r="W722" s="640"/>
      <c r="X722" s="640"/>
      <c r="Y722" s="636" t="s">
        <v>51</v>
      </c>
      <c r="Z722" s="636"/>
      <c r="AA722" s="636"/>
      <c r="AB722" s="1"/>
    </row>
    <row r="723" spans="2:28" ht="16.149999999999999" customHeight="1">
      <c r="B723" s="582"/>
      <c r="C723" s="582"/>
      <c r="D723" s="582"/>
      <c r="E723" s="582"/>
      <c r="F723" s="637"/>
      <c r="G723" s="637"/>
      <c r="H723" s="637"/>
      <c r="I723" s="637"/>
      <c r="J723" s="637"/>
      <c r="K723" s="637"/>
      <c r="L723" s="637"/>
      <c r="M723" s="638"/>
      <c r="N723" s="638"/>
      <c r="O723" s="638"/>
      <c r="P723" s="638"/>
      <c r="Q723" s="638"/>
      <c r="R723" s="638"/>
      <c r="S723" s="638"/>
      <c r="T723" s="638"/>
      <c r="U723" s="641"/>
      <c r="V723" s="642"/>
      <c r="W723" s="642"/>
      <c r="X723" s="642"/>
      <c r="Y723" s="636"/>
      <c r="Z723" s="636"/>
      <c r="AA723" s="636"/>
      <c r="AB723" s="1"/>
    </row>
  </sheetData>
  <mergeCells count="984">
    <mergeCell ref="A2:AC3"/>
    <mergeCell ref="G10:W22"/>
    <mergeCell ref="G24:W24"/>
    <mergeCell ref="C37:S51"/>
    <mergeCell ref="C53:G54"/>
    <mergeCell ref="H53:M54"/>
    <mergeCell ref="N53:S54"/>
    <mergeCell ref="C57:G57"/>
    <mergeCell ref="H57:M57"/>
    <mergeCell ref="N57:S57"/>
    <mergeCell ref="C58:G58"/>
    <mergeCell ref="H58:M58"/>
    <mergeCell ref="N58:S58"/>
    <mergeCell ref="C55:G55"/>
    <mergeCell ref="H55:M55"/>
    <mergeCell ref="N55:S55"/>
    <mergeCell ref="C56:G56"/>
    <mergeCell ref="H56:M56"/>
    <mergeCell ref="N56:S56"/>
    <mergeCell ref="C81:G81"/>
    <mergeCell ref="H81:M81"/>
    <mergeCell ref="N81:S81"/>
    <mergeCell ref="C82:G82"/>
    <mergeCell ref="H82:M82"/>
    <mergeCell ref="N82:S82"/>
    <mergeCell ref="C59:G59"/>
    <mergeCell ref="H59:M59"/>
    <mergeCell ref="N59:S59"/>
    <mergeCell ref="C63:S77"/>
    <mergeCell ref="C79:G80"/>
    <mergeCell ref="H79:M80"/>
    <mergeCell ref="N79:S80"/>
    <mergeCell ref="C85:G85"/>
    <mergeCell ref="H85:M85"/>
    <mergeCell ref="N85:S85"/>
    <mergeCell ref="C88:S102"/>
    <mergeCell ref="C104:G105"/>
    <mergeCell ref="H104:M105"/>
    <mergeCell ref="N104:S105"/>
    <mergeCell ref="C83:G83"/>
    <mergeCell ref="H83:M83"/>
    <mergeCell ref="N83:S83"/>
    <mergeCell ref="C84:G84"/>
    <mergeCell ref="H84:M84"/>
    <mergeCell ref="N84:S84"/>
    <mergeCell ref="C108:G108"/>
    <mergeCell ref="H108:M108"/>
    <mergeCell ref="N108:S108"/>
    <mergeCell ref="C109:G109"/>
    <mergeCell ref="H109:M109"/>
    <mergeCell ref="N109:S109"/>
    <mergeCell ref="C106:G106"/>
    <mergeCell ref="H106:M106"/>
    <mergeCell ref="N106:S106"/>
    <mergeCell ref="C107:G107"/>
    <mergeCell ref="H107:M107"/>
    <mergeCell ref="N107:S107"/>
    <mergeCell ref="C110:G110"/>
    <mergeCell ref="H110:M110"/>
    <mergeCell ref="N110:S110"/>
    <mergeCell ref="F117:G118"/>
    <mergeCell ref="H117:H118"/>
    <mergeCell ref="I117:K117"/>
    <mergeCell ref="L117:L118"/>
    <mergeCell ref="M117:R117"/>
    <mergeCell ref="S117:S118"/>
    <mergeCell ref="T117:Y118"/>
    <mergeCell ref="Z117:AA118"/>
    <mergeCell ref="I118:K118"/>
    <mergeCell ref="M118:R118"/>
    <mergeCell ref="F123:G124"/>
    <mergeCell ref="H123:H124"/>
    <mergeCell ref="I123:K123"/>
    <mergeCell ref="L123:L124"/>
    <mergeCell ref="M123:R123"/>
    <mergeCell ref="S123:S124"/>
    <mergeCell ref="F131:G132"/>
    <mergeCell ref="H131:H132"/>
    <mergeCell ref="I131:K131"/>
    <mergeCell ref="L131:L132"/>
    <mergeCell ref="M131:P131"/>
    <mergeCell ref="Q131:Q132"/>
    <mergeCell ref="T123:Y124"/>
    <mergeCell ref="Z123:AA124"/>
    <mergeCell ref="I124:K124"/>
    <mergeCell ref="M124:R124"/>
    <mergeCell ref="F126:G127"/>
    <mergeCell ref="H126:H127"/>
    <mergeCell ref="I126:K126"/>
    <mergeCell ref="L126:L127"/>
    <mergeCell ref="M126:R126"/>
    <mergeCell ref="S126:S127"/>
    <mergeCell ref="R131:U132"/>
    <mergeCell ref="V131:V132"/>
    <mergeCell ref="W131:W132"/>
    <mergeCell ref="X131:AA132"/>
    <mergeCell ref="AB131:AB132"/>
    <mergeCell ref="I132:K132"/>
    <mergeCell ref="M132:P132"/>
    <mergeCell ref="T126:Y127"/>
    <mergeCell ref="Z126:AA127"/>
    <mergeCell ref="I127:K127"/>
    <mergeCell ref="M127:R127"/>
    <mergeCell ref="R136:U137"/>
    <mergeCell ref="V136:V137"/>
    <mergeCell ref="W136:W137"/>
    <mergeCell ref="X136:AA137"/>
    <mergeCell ref="AB136:AB137"/>
    <mergeCell ref="I137:K137"/>
    <mergeCell ref="M137:P137"/>
    <mergeCell ref="F136:G137"/>
    <mergeCell ref="H136:H137"/>
    <mergeCell ref="I136:K136"/>
    <mergeCell ref="L136:L137"/>
    <mergeCell ref="M136:P136"/>
    <mergeCell ref="Q136:Q137"/>
    <mergeCell ref="V139:V140"/>
    <mergeCell ref="W139:W140"/>
    <mergeCell ref="X139:AA140"/>
    <mergeCell ref="AB139:AB140"/>
    <mergeCell ref="I140:K140"/>
    <mergeCell ref="M140:P140"/>
    <mergeCell ref="F139:G140"/>
    <mergeCell ref="H139:H140"/>
    <mergeCell ref="I139:K139"/>
    <mergeCell ref="L139:L140"/>
    <mergeCell ref="M139:P139"/>
    <mergeCell ref="Q139:Q140"/>
    <mergeCell ref="E145:F146"/>
    <mergeCell ref="G145:G146"/>
    <mergeCell ref="H145:K146"/>
    <mergeCell ref="L145:L146"/>
    <mergeCell ref="E150:F151"/>
    <mergeCell ref="G150:G151"/>
    <mergeCell ref="H150:K151"/>
    <mergeCell ref="L150:L151"/>
    <mergeCell ref="R139:U140"/>
    <mergeCell ref="I160:J160"/>
    <mergeCell ref="L160:O160"/>
    <mergeCell ref="F166:F167"/>
    <mergeCell ref="G166:G167"/>
    <mergeCell ref="H166:J166"/>
    <mergeCell ref="K166:K167"/>
    <mergeCell ref="L166:R166"/>
    <mergeCell ref="E153:F154"/>
    <mergeCell ref="G153:G154"/>
    <mergeCell ref="H153:K154"/>
    <mergeCell ref="L153:L154"/>
    <mergeCell ref="I158:J158"/>
    <mergeCell ref="L158:O158"/>
    <mergeCell ref="S166:S167"/>
    <mergeCell ref="T166:W167"/>
    <mergeCell ref="X166:X167"/>
    <mergeCell ref="H167:J167"/>
    <mergeCell ref="L167:R167"/>
    <mergeCell ref="F168:F169"/>
    <mergeCell ref="G168:G169"/>
    <mergeCell ref="H168:J168"/>
    <mergeCell ref="K168:K169"/>
    <mergeCell ref="L168:R168"/>
    <mergeCell ref="S168:S169"/>
    <mergeCell ref="T168:W169"/>
    <mergeCell ref="X168:X169"/>
    <mergeCell ref="H169:J169"/>
    <mergeCell ref="L169:R169"/>
    <mergeCell ref="F173:F174"/>
    <mergeCell ref="G173:G174"/>
    <mergeCell ref="H173:J173"/>
    <mergeCell ref="K173:K174"/>
    <mergeCell ref="L173:R173"/>
    <mergeCell ref="S173:S174"/>
    <mergeCell ref="T173:W174"/>
    <mergeCell ref="X173:X174"/>
    <mergeCell ref="H174:J174"/>
    <mergeCell ref="L174:R174"/>
    <mergeCell ref="F175:F176"/>
    <mergeCell ref="G175:G176"/>
    <mergeCell ref="H175:J175"/>
    <mergeCell ref="K175:K176"/>
    <mergeCell ref="L175:R175"/>
    <mergeCell ref="S175:S176"/>
    <mergeCell ref="T175:W176"/>
    <mergeCell ref="X175:X176"/>
    <mergeCell ref="H176:J176"/>
    <mergeCell ref="L176:R176"/>
    <mergeCell ref="F178:F179"/>
    <mergeCell ref="G178:G179"/>
    <mergeCell ref="H178:J178"/>
    <mergeCell ref="K178:K179"/>
    <mergeCell ref="L178:R178"/>
    <mergeCell ref="S180:S181"/>
    <mergeCell ref="T180:W181"/>
    <mergeCell ref="X180:X181"/>
    <mergeCell ref="H181:J181"/>
    <mergeCell ref="L181:R181"/>
    <mergeCell ref="E183:G183"/>
    <mergeCell ref="S178:S179"/>
    <mergeCell ref="T178:W179"/>
    <mergeCell ref="X178:X179"/>
    <mergeCell ref="H179:J179"/>
    <mergeCell ref="L179:R179"/>
    <mergeCell ref="F180:F181"/>
    <mergeCell ref="G180:G181"/>
    <mergeCell ref="H180:J180"/>
    <mergeCell ref="K180:K181"/>
    <mergeCell ref="L180:R180"/>
    <mergeCell ref="K191:K192"/>
    <mergeCell ref="L191:O191"/>
    <mergeCell ref="Q191:T191"/>
    <mergeCell ref="H192:J192"/>
    <mergeCell ref="L192:T192"/>
    <mergeCell ref="L193:O193"/>
    <mergeCell ref="R193:U193"/>
    <mergeCell ref="E184:G184"/>
    <mergeCell ref="E185:G185"/>
    <mergeCell ref="E186:G186"/>
    <mergeCell ref="F191:F192"/>
    <mergeCell ref="G191:G192"/>
    <mergeCell ref="H191:J191"/>
    <mergeCell ref="T197:W197"/>
    <mergeCell ref="Y197:AA197"/>
    <mergeCell ref="I198:L198"/>
    <mergeCell ref="F199:G200"/>
    <mergeCell ref="H199:H200"/>
    <mergeCell ref="I199:K200"/>
    <mergeCell ref="F195:G196"/>
    <mergeCell ref="H195:H196"/>
    <mergeCell ref="I195:N196"/>
    <mergeCell ref="I197:J197"/>
    <mergeCell ref="L197:O197"/>
    <mergeCell ref="Q197:R197"/>
    <mergeCell ref="O206:S206"/>
    <mergeCell ref="V206:Y206"/>
    <mergeCell ref="I201:J201"/>
    <mergeCell ref="L201:O201"/>
    <mergeCell ref="Q201:T201"/>
    <mergeCell ref="V201:Y201"/>
    <mergeCell ref="F202:G202"/>
    <mergeCell ref="I202:J202"/>
    <mergeCell ref="N202:O202"/>
    <mergeCell ref="Q202:T202"/>
    <mergeCell ref="H207:L207"/>
    <mergeCell ref="F209:F210"/>
    <mergeCell ref="G209:G210"/>
    <mergeCell ref="H209:H210"/>
    <mergeCell ref="I209:J209"/>
    <mergeCell ref="K209:K210"/>
    <mergeCell ref="L209:L210"/>
    <mergeCell ref="F204:F205"/>
    <mergeCell ref="G204:G205"/>
    <mergeCell ref="H204:L205"/>
    <mergeCell ref="I206:M206"/>
    <mergeCell ref="S209:S210"/>
    <mergeCell ref="U209:U210"/>
    <mergeCell ref="I210:J210"/>
    <mergeCell ref="G211:G212"/>
    <mergeCell ref="H211:H212"/>
    <mergeCell ref="I211:L211"/>
    <mergeCell ref="M211:M212"/>
    <mergeCell ref="N211:N212"/>
    <mergeCell ref="O211:O212"/>
    <mergeCell ref="P211:P212"/>
    <mergeCell ref="M209:M210"/>
    <mergeCell ref="N209:N210"/>
    <mergeCell ref="O209:O210"/>
    <mergeCell ref="P209:P210"/>
    <mergeCell ref="Q209:Q210"/>
    <mergeCell ref="R209:R210"/>
    <mergeCell ref="Q211:T212"/>
    <mergeCell ref="U211:U212"/>
    <mergeCell ref="I212:L212"/>
    <mergeCell ref="H213:M214"/>
    <mergeCell ref="N213:N214"/>
    <mergeCell ref="O213:O214"/>
    <mergeCell ref="P213:S214"/>
    <mergeCell ref="T213:T214"/>
    <mergeCell ref="U213:X213"/>
    <mergeCell ref="Y213:Y214"/>
    <mergeCell ref="U214:X214"/>
    <mergeCell ref="H215:K215"/>
    <mergeCell ref="N215:Q215"/>
    <mergeCell ref="F217:F218"/>
    <mergeCell ref="G217:G218"/>
    <mergeCell ref="H217:J218"/>
    <mergeCell ref="K217:K218"/>
    <mergeCell ref="L217:P218"/>
    <mergeCell ref="Q217:Q218"/>
    <mergeCell ref="R217:V218"/>
    <mergeCell ref="L219:P219"/>
    <mergeCell ref="S219:W219"/>
    <mergeCell ref="F221:G222"/>
    <mergeCell ref="H221:H222"/>
    <mergeCell ref="I221:I222"/>
    <mergeCell ref="J221:J222"/>
    <mergeCell ref="L221:L222"/>
    <mergeCell ref="M221:N222"/>
    <mergeCell ref="O221:O222"/>
    <mergeCell ref="P221:Z222"/>
    <mergeCell ref="H223:H224"/>
    <mergeCell ref="I223:I224"/>
    <mergeCell ref="J223:J224"/>
    <mergeCell ref="K223:N223"/>
    <mergeCell ref="O223:O224"/>
    <mergeCell ref="P223:S224"/>
    <mergeCell ref="T223:T224"/>
    <mergeCell ref="U223:U224"/>
    <mergeCell ref="V223:Y224"/>
    <mergeCell ref="G233:H234"/>
    <mergeCell ref="I233:I234"/>
    <mergeCell ref="J233:O234"/>
    <mergeCell ref="K224:N224"/>
    <mergeCell ref="G229:G230"/>
    <mergeCell ref="H229:H230"/>
    <mergeCell ref="I229:K229"/>
    <mergeCell ref="L229:L230"/>
    <mergeCell ref="M229:P229"/>
    <mergeCell ref="J235:K235"/>
    <mergeCell ref="M235:P235"/>
    <mergeCell ref="R235:S235"/>
    <mergeCell ref="U235:X235"/>
    <mergeCell ref="Z235:AB235"/>
    <mergeCell ref="J236:M236"/>
    <mergeCell ref="R229:U229"/>
    <mergeCell ref="I230:K230"/>
    <mergeCell ref="M230:U230"/>
    <mergeCell ref="M231:P231"/>
    <mergeCell ref="S231:V231"/>
    <mergeCell ref="W239:Z239"/>
    <mergeCell ref="G240:H240"/>
    <mergeCell ref="J240:K240"/>
    <mergeCell ref="O240:P240"/>
    <mergeCell ref="R240:U240"/>
    <mergeCell ref="G242:G243"/>
    <mergeCell ref="H242:H243"/>
    <mergeCell ref="I242:M243"/>
    <mergeCell ref="G237:H238"/>
    <mergeCell ref="I237:I238"/>
    <mergeCell ref="J237:L238"/>
    <mergeCell ref="J239:K239"/>
    <mergeCell ref="M239:P239"/>
    <mergeCell ref="R239:U239"/>
    <mergeCell ref="J244:N244"/>
    <mergeCell ref="P244:T244"/>
    <mergeCell ref="W244:Z244"/>
    <mergeCell ref="I245:M245"/>
    <mergeCell ref="G247:G248"/>
    <mergeCell ref="H247:H248"/>
    <mergeCell ref="I247:I248"/>
    <mergeCell ref="J247:K247"/>
    <mergeCell ref="L247:L248"/>
    <mergeCell ref="M247:M248"/>
    <mergeCell ref="T247:T248"/>
    <mergeCell ref="V247:V248"/>
    <mergeCell ref="J248:K248"/>
    <mergeCell ref="H249:H250"/>
    <mergeCell ref="I249:I250"/>
    <mergeCell ref="J249:M249"/>
    <mergeCell ref="N249:N250"/>
    <mergeCell ref="O249:O250"/>
    <mergeCell ref="P249:P250"/>
    <mergeCell ref="Q249:Q250"/>
    <mergeCell ref="N247:N248"/>
    <mergeCell ref="O247:O248"/>
    <mergeCell ref="P247:P248"/>
    <mergeCell ref="Q247:Q248"/>
    <mergeCell ref="R247:R248"/>
    <mergeCell ref="S247:S248"/>
    <mergeCell ref="R249:U250"/>
    <mergeCell ref="V249:V250"/>
    <mergeCell ref="J250:M250"/>
    <mergeCell ref="I251:N252"/>
    <mergeCell ref="O251:O252"/>
    <mergeCell ref="P251:P252"/>
    <mergeCell ref="Q251:T252"/>
    <mergeCell ref="U251:U252"/>
    <mergeCell ref="V251:Y251"/>
    <mergeCell ref="Z251:Z252"/>
    <mergeCell ref="V252:Y252"/>
    <mergeCell ref="I253:L253"/>
    <mergeCell ref="O253:R253"/>
    <mergeCell ref="G255:G256"/>
    <mergeCell ref="H255:H256"/>
    <mergeCell ref="I255:K256"/>
    <mergeCell ref="L255:L256"/>
    <mergeCell ref="M255:P256"/>
    <mergeCell ref="Q255:Q256"/>
    <mergeCell ref="R255:U256"/>
    <mergeCell ref="M257:P257"/>
    <mergeCell ref="S257:V257"/>
    <mergeCell ref="G259:H260"/>
    <mergeCell ref="I259:I260"/>
    <mergeCell ref="J259:J260"/>
    <mergeCell ref="K259:K260"/>
    <mergeCell ref="M259:M260"/>
    <mergeCell ref="N259:O260"/>
    <mergeCell ref="P259:P260"/>
    <mergeCell ref="Q259:AA260"/>
    <mergeCell ref="I261:I262"/>
    <mergeCell ref="J261:J262"/>
    <mergeCell ref="K261:K262"/>
    <mergeCell ref="L261:O261"/>
    <mergeCell ref="P261:P262"/>
    <mergeCell ref="Q261:T262"/>
    <mergeCell ref="U261:U262"/>
    <mergeCell ref="V261:V262"/>
    <mergeCell ref="W261:Z262"/>
    <mergeCell ref="G269:H270"/>
    <mergeCell ref="I269:I270"/>
    <mergeCell ref="J269:O270"/>
    <mergeCell ref="L262:O262"/>
    <mergeCell ref="G265:G266"/>
    <mergeCell ref="H265:H266"/>
    <mergeCell ref="I265:K265"/>
    <mergeCell ref="L265:L266"/>
    <mergeCell ref="M265:P265"/>
    <mergeCell ref="J271:K271"/>
    <mergeCell ref="M271:P271"/>
    <mergeCell ref="R271:S271"/>
    <mergeCell ref="U271:X271"/>
    <mergeCell ref="Z271:AB271"/>
    <mergeCell ref="J272:M272"/>
    <mergeCell ref="R265:U265"/>
    <mergeCell ref="I266:K266"/>
    <mergeCell ref="M266:U266"/>
    <mergeCell ref="M267:P267"/>
    <mergeCell ref="S267:V267"/>
    <mergeCell ref="W275:Z275"/>
    <mergeCell ref="G276:H276"/>
    <mergeCell ref="J276:K276"/>
    <mergeCell ref="O276:P276"/>
    <mergeCell ref="R276:U276"/>
    <mergeCell ref="G278:G279"/>
    <mergeCell ref="H278:H279"/>
    <mergeCell ref="I278:M279"/>
    <mergeCell ref="G273:H274"/>
    <mergeCell ref="I273:I274"/>
    <mergeCell ref="J273:L274"/>
    <mergeCell ref="J275:K275"/>
    <mergeCell ref="M275:P275"/>
    <mergeCell ref="R275:U275"/>
    <mergeCell ref="J280:N280"/>
    <mergeCell ref="P280:T280"/>
    <mergeCell ref="W280:Z280"/>
    <mergeCell ref="I281:M281"/>
    <mergeCell ref="G283:G284"/>
    <mergeCell ref="H283:H284"/>
    <mergeCell ref="I283:I284"/>
    <mergeCell ref="J283:K283"/>
    <mergeCell ref="L283:L284"/>
    <mergeCell ref="M283:M284"/>
    <mergeCell ref="T283:T284"/>
    <mergeCell ref="V283:V284"/>
    <mergeCell ref="J284:K284"/>
    <mergeCell ref="H285:H286"/>
    <mergeCell ref="I285:I286"/>
    <mergeCell ref="J285:M285"/>
    <mergeCell ref="N285:N286"/>
    <mergeCell ref="O285:O286"/>
    <mergeCell ref="P285:P286"/>
    <mergeCell ref="Q285:Q286"/>
    <mergeCell ref="N283:N284"/>
    <mergeCell ref="O283:O284"/>
    <mergeCell ref="P283:P284"/>
    <mergeCell ref="Q283:Q284"/>
    <mergeCell ref="R283:R284"/>
    <mergeCell ref="S283:S284"/>
    <mergeCell ref="R285:U286"/>
    <mergeCell ref="V285:V286"/>
    <mergeCell ref="J286:M286"/>
    <mergeCell ref="I287:N288"/>
    <mergeCell ref="O287:O288"/>
    <mergeCell ref="P287:P288"/>
    <mergeCell ref="Q287:T288"/>
    <mergeCell ref="U287:U288"/>
    <mergeCell ref="V287:Y287"/>
    <mergeCell ref="Z287:Z288"/>
    <mergeCell ref="V288:Y288"/>
    <mergeCell ref="I289:L289"/>
    <mergeCell ref="O289:R289"/>
    <mergeCell ref="G291:G292"/>
    <mergeCell ref="H291:H292"/>
    <mergeCell ref="I291:K292"/>
    <mergeCell ref="L291:L292"/>
    <mergeCell ref="M291:P292"/>
    <mergeCell ref="Q291:Q292"/>
    <mergeCell ref="R291:U292"/>
    <mergeCell ref="V291:V292"/>
    <mergeCell ref="AB291:AB292"/>
    <mergeCell ref="M293:P293"/>
    <mergeCell ref="S293:V293"/>
    <mergeCell ref="G295:H296"/>
    <mergeCell ref="I295:I296"/>
    <mergeCell ref="J295:J296"/>
    <mergeCell ref="K295:K296"/>
    <mergeCell ref="M295:M296"/>
    <mergeCell ref="N295:O296"/>
    <mergeCell ref="P295:P296"/>
    <mergeCell ref="Q295:AA296"/>
    <mergeCell ref="I297:I298"/>
    <mergeCell ref="J297:J298"/>
    <mergeCell ref="K297:K298"/>
    <mergeCell ref="L297:O297"/>
    <mergeCell ref="P297:P298"/>
    <mergeCell ref="Q297:T298"/>
    <mergeCell ref="U297:U298"/>
    <mergeCell ref="V297:V298"/>
    <mergeCell ref="W297:Z298"/>
    <mergeCell ref="L298:O298"/>
    <mergeCell ref="D301:Q315"/>
    <mergeCell ref="C317:F318"/>
    <mergeCell ref="G317:Z317"/>
    <mergeCell ref="G318:K318"/>
    <mergeCell ref="L318:P318"/>
    <mergeCell ref="Q318:U318"/>
    <mergeCell ref="V318:Z318"/>
    <mergeCell ref="D324:Q338"/>
    <mergeCell ref="C340:F341"/>
    <mergeCell ref="G340:Z340"/>
    <mergeCell ref="G341:K341"/>
    <mergeCell ref="L341:P341"/>
    <mergeCell ref="Q341:U341"/>
    <mergeCell ref="V341:Z341"/>
    <mergeCell ref="C319:F319"/>
    <mergeCell ref="G319:K319"/>
    <mergeCell ref="L319:P319"/>
    <mergeCell ref="Q319:U319"/>
    <mergeCell ref="V319:Z319"/>
    <mergeCell ref="C320:F320"/>
    <mergeCell ref="G320:K320"/>
    <mergeCell ref="L320:P320"/>
    <mergeCell ref="Q320:U320"/>
    <mergeCell ref="V320:Z320"/>
    <mergeCell ref="D346:Q360"/>
    <mergeCell ref="C362:F363"/>
    <mergeCell ref="G362:Z362"/>
    <mergeCell ref="G363:K363"/>
    <mergeCell ref="L363:P363"/>
    <mergeCell ref="Q363:U363"/>
    <mergeCell ref="V363:Z363"/>
    <mergeCell ref="C342:F342"/>
    <mergeCell ref="G342:K342"/>
    <mergeCell ref="L342:P342"/>
    <mergeCell ref="Q342:U342"/>
    <mergeCell ref="V342:Z342"/>
    <mergeCell ref="C343:F343"/>
    <mergeCell ref="G343:K343"/>
    <mergeCell ref="L343:P343"/>
    <mergeCell ref="Q343:U343"/>
    <mergeCell ref="V343:Z343"/>
    <mergeCell ref="C364:F364"/>
    <mergeCell ref="G364:K364"/>
    <mergeCell ref="L364:P364"/>
    <mergeCell ref="Q364:U364"/>
    <mergeCell ref="V364:Z364"/>
    <mergeCell ref="C365:F365"/>
    <mergeCell ref="G365:K365"/>
    <mergeCell ref="L365:P365"/>
    <mergeCell ref="Q365:U365"/>
    <mergeCell ref="V365:Z365"/>
    <mergeCell ref="V386:V387"/>
    <mergeCell ref="W386:Z387"/>
    <mergeCell ref="G388:G389"/>
    <mergeCell ref="H388:K389"/>
    <mergeCell ref="L388:L389"/>
    <mergeCell ref="E386:F387"/>
    <mergeCell ref="G386:G387"/>
    <mergeCell ref="H386:K387"/>
    <mergeCell ref="L386:L387"/>
    <mergeCell ref="M386:N387"/>
    <mergeCell ref="O386:O387"/>
    <mergeCell ref="E390:F390"/>
    <mergeCell ref="H390:K390"/>
    <mergeCell ref="E391:F391"/>
    <mergeCell ref="H391:K391"/>
    <mergeCell ref="E392:F392"/>
    <mergeCell ref="H392:K392"/>
    <mergeCell ref="P386:P387"/>
    <mergeCell ref="Q386:T387"/>
    <mergeCell ref="U386:U387"/>
    <mergeCell ref="K398:M398"/>
    <mergeCell ref="Q398:T398"/>
    <mergeCell ref="V398:Y398"/>
    <mergeCell ref="K399:M399"/>
    <mergeCell ref="Q399:T399"/>
    <mergeCell ref="V399:Y399"/>
    <mergeCell ref="E393:F393"/>
    <mergeCell ref="H393:K393"/>
    <mergeCell ref="E395:F395"/>
    <mergeCell ref="H395:K395"/>
    <mergeCell ref="E396:F396"/>
    <mergeCell ref="H396:K396"/>
    <mergeCell ref="O404:R404"/>
    <mergeCell ref="T404:W404"/>
    <mergeCell ref="J405:W405"/>
    <mergeCell ref="G406:G407"/>
    <mergeCell ref="H406:K407"/>
    <mergeCell ref="L406:L407"/>
    <mergeCell ref="E402:F403"/>
    <mergeCell ref="G402:G403"/>
    <mergeCell ref="I402:I403"/>
    <mergeCell ref="J402:M402"/>
    <mergeCell ref="J403:M403"/>
    <mergeCell ref="G404:G405"/>
    <mergeCell ref="I404:I405"/>
    <mergeCell ref="J404:M404"/>
    <mergeCell ref="E411:F411"/>
    <mergeCell ref="H411:K411"/>
    <mergeCell ref="F414:G415"/>
    <mergeCell ref="H414:H415"/>
    <mergeCell ref="I414:J415"/>
    <mergeCell ref="K414:K415"/>
    <mergeCell ref="E408:F408"/>
    <mergeCell ref="H408:K408"/>
    <mergeCell ref="E409:F409"/>
    <mergeCell ref="H409:K409"/>
    <mergeCell ref="E410:F410"/>
    <mergeCell ref="H410:K410"/>
    <mergeCell ref="V416:Y417"/>
    <mergeCell ref="Z416:Z417"/>
    <mergeCell ref="L417:T417"/>
    <mergeCell ref="F418:G418"/>
    <mergeCell ref="I418:L418"/>
    <mergeCell ref="L414:N414"/>
    <mergeCell ref="L415:N415"/>
    <mergeCell ref="H416:H417"/>
    <mergeCell ref="I416:J417"/>
    <mergeCell ref="K416:K417"/>
    <mergeCell ref="L416:O416"/>
    <mergeCell ref="F419:G419"/>
    <mergeCell ref="I419:L419"/>
    <mergeCell ref="F420:G420"/>
    <mergeCell ref="I420:L420"/>
    <mergeCell ref="F426:G427"/>
    <mergeCell ref="H426:H427"/>
    <mergeCell ref="I426:L427"/>
    <mergeCell ref="Q416:T416"/>
    <mergeCell ref="U416:U417"/>
    <mergeCell ref="W426:W427"/>
    <mergeCell ref="X426:AA427"/>
    <mergeCell ref="H428:H429"/>
    <mergeCell ref="I428:L429"/>
    <mergeCell ref="M428:M429"/>
    <mergeCell ref="F430:G430"/>
    <mergeCell ref="I430:L430"/>
    <mergeCell ref="M426:M427"/>
    <mergeCell ref="N426:O427"/>
    <mergeCell ref="P426:P427"/>
    <mergeCell ref="Q426:Q427"/>
    <mergeCell ref="R426:U427"/>
    <mergeCell ref="V426:V427"/>
    <mergeCell ref="F435:G435"/>
    <mergeCell ref="I435:L435"/>
    <mergeCell ref="F436:G436"/>
    <mergeCell ref="I436:L436"/>
    <mergeCell ref="L438:N438"/>
    <mergeCell ref="R438:U438"/>
    <mergeCell ref="F431:G431"/>
    <mergeCell ref="I431:L431"/>
    <mergeCell ref="F432:G432"/>
    <mergeCell ref="I432:L432"/>
    <mergeCell ref="F433:G433"/>
    <mergeCell ref="I433:L433"/>
    <mergeCell ref="W442:W443"/>
    <mergeCell ref="X442:AA443"/>
    <mergeCell ref="H444:H445"/>
    <mergeCell ref="I444:L445"/>
    <mergeCell ref="M444:M445"/>
    <mergeCell ref="W438:Z438"/>
    <mergeCell ref="L439:N439"/>
    <mergeCell ref="R439:U439"/>
    <mergeCell ref="W439:Z439"/>
    <mergeCell ref="H442:H443"/>
    <mergeCell ref="I442:L443"/>
    <mergeCell ref="M442:M443"/>
    <mergeCell ref="N442:O443"/>
    <mergeCell ref="P442:P443"/>
    <mergeCell ref="F446:G446"/>
    <mergeCell ref="I446:L446"/>
    <mergeCell ref="F447:G447"/>
    <mergeCell ref="I447:L447"/>
    <mergeCell ref="F448:G448"/>
    <mergeCell ref="I448:L448"/>
    <mergeCell ref="Q442:Q443"/>
    <mergeCell ref="R442:U443"/>
    <mergeCell ref="V442:V443"/>
    <mergeCell ref="F442:G443"/>
    <mergeCell ref="L454:N454"/>
    <mergeCell ref="R454:U454"/>
    <mergeCell ref="W454:Z454"/>
    <mergeCell ref="L455:N455"/>
    <mergeCell ref="R455:U455"/>
    <mergeCell ref="W455:Z455"/>
    <mergeCell ref="F449:G449"/>
    <mergeCell ref="I449:L449"/>
    <mergeCell ref="F451:G451"/>
    <mergeCell ref="I451:L451"/>
    <mergeCell ref="F452:G452"/>
    <mergeCell ref="I452:L452"/>
    <mergeCell ref="O461:R461"/>
    <mergeCell ref="T461:W461"/>
    <mergeCell ref="J462:W462"/>
    <mergeCell ref="G463:G464"/>
    <mergeCell ref="H463:K464"/>
    <mergeCell ref="L463:L464"/>
    <mergeCell ref="E459:F460"/>
    <mergeCell ref="G459:G460"/>
    <mergeCell ref="I459:I460"/>
    <mergeCell ref="J459:M459"/>
    <mergeCell ref="J460:M460"/>
    <mergeCell ref="G461:G462"/>
    <mergeCell ref="I461:I462"/>
    <mergeCell ref="J461:M461"/>
    <mergeCell ref="E468:F468"/>
    <mergeCell ref="H468:K468"/>
    <mergeCell ref="F472:G473"/>
    <mergeCell ref="H472:H473"/>
    <mergeCell ref="I472:J473"/>
    <mergeCell ref="K472:K473"/>
    <mergeCell ref="E465:F465"/>
    <mergeCell ref="H465:K465"/>
    <mergeCell ref="E466:F466"/>
    <mergeCell ref="H466:K466"/>
    <mergeCell ref="E467:F467"/>
    <mergeCell ref="H467:K467"/>
    <mergeCell ref="Q474:T474"/>
    <mergeCell ref="U474:U475"/>
    <mergeCell ref="V474:Y475"/>
    <mergeCell ref="Z474:Z475"/>
    <mergeCell ref="L475:T475"/>
    <mergeCell ref="F476:G476"/>
    <mergeCell ref="I476:L476"/>
    <mergeCell ref="L472:N472"/>
    <mergeCell ref="L473:N473"/>
    <mergeCell ref="H474:H475"/>
    <mergeCell ref="I474:J475"/>
    <mergeCell ref="K474:K475"/>
    <mergeCell ref="L474:O474"/>
    <mergeCell ref="F477:G477"/>
    <mergeCell ref="I477:L477"/>
    <mergeCell ref="F478:G478"/>
    <mergeCell ref="I478:L478"/>
    <mergeCell ref="F480:G481"/>
    <mergeCell ref="H480:H481"/>
    <mergeCell ref="I480:J481"/>
    <mergeCell ref="K480:K481"/>
    <mergeCell ref="L480:N480"/>
    <mergeCell ref="L481:N481"/>
    <mergeCell ref="V482:Y483"/>
    <mergeCell ref="Z482:Z483"/>
    <mergeCell ref="L483:T483"/>
    <mergeCell ref="F484:G484"/>
    <mergeCell ref="I484:L484"/>
    <mergeCell ref="F485:G485"/>
    <mergeCell ref="I485:L485"/>
    <mergeCell ref="H482:H483"/>
    <mergeCell ref="I482:J483"/>
    <mergeCell ref="K482:K483"/>
    <mergeCell ref="L482:O482"/>
    <mergeCell ref="Q482:T482"/>
    <mergeCell ref="U482:U483"/>
    <mergeCell ref="F486:G486"/>
    <mergeCell ref="I486:L486"/>
    <mergeCell ref="D490:Q504"/>
    <mergeCell ref="C506:G507"/>
    <mergeCell ref="H506:AA506"/>
    <mergeCell ref="H507:L507"/>
    <mergeCell ref="M507:Q507"/>
    <mergeCell ref="R507:V507"/>
    <mergeCell ref="W507:AA507"/>
    <mergeCell ref="D513:Q527"/>
    <mergeCell ref="C529:G530"/>
    <mergeCell ref="H529:AA529"/>
    <mergeCell ref="H530:L530"/>
    <mergeCell ref="M530:Q530"/>
    <mergeCell ref="R530:V530"/>
    <mergeCell ref="W530:AA530"/>
    <mergeCell ref="C508:G508"/>
    <mergeCell ref="H508:L508"/>
    <mergeCell ref="M508:Q508"/>
    <mergeCell ref="R508:V508"/>
    <mergeCell ref="W508:AA508"/>
    <mergeCell ref="C509:G509"/>
    <mergeCell ref="H509:L509"/>
    <mergeCell ref="M509:Q509"/>
    <mergeCell ref="R509:V509"/>
    <mergeCell ref="W509:AA509"/>
    <mergeCell ref="D535:Q549"/>
    <mergeCell ref="C551:G552"/>
    <mergeCell ref="H551:AA551"/>
    <mergeCell ref="H552:L552"/>
    <mergeCell ref="M552:Q552"/>
    <mergeCell ref="R552:V552"/>
    <mergeCell ref="W552:AA552"/>
    <mergeCell ref="C531:G531"/>
    <mergeCell ref="H531:L531"/>
    <mergeCell ref="M531:Q531"/>
    <mergeCell ref="R531:V531"/>
    <mergeCell ref="W531:AA531"/>
    <mergeCell ref="C532:G532"/>
    <mergeCell ref="H532:L532"/>
    <mergeCell ref="M532:Q532"/>
    <mergeCell ref="R532:V532"/>
    <mergeCell ref="W532:AA532"/>
    <mergeCell ref="L576:S576"/>
    <mergeCell ref="L579:S579"/>
    <mergeCell ref="L580:S580"/>
    <mergeCell ref="E584:R598"/>
    <mergeCell ref="R600:Y600"/>
    <mergeCell ref="I601:U601"/>
    <mergeCell ref="C553:G553"/>
    <mergeCell ref="H553:L553"/>
    <mergeCell ref="M553:Q553"/>
    <mergeCell ref="R553:V553"/>
    <mergeCell ref="W553:AA553"/>
    <mergeCell ref="C554:G554"/>
    <mergeCell ref="H554:L554"/>
    <mergeCell ref="M554:Q554"/>
    <mergeCell ref="R554:V554"/>
    <mergeCell ref="W554:AA554"/>
    <mergeCell ref="J605:M605"/>
    <mergeCell ref="E609:R623"/>
    <mergeCell ref="R625:Y625"/>
    <mergeCell ref="J627:M627"/>
    <mergeCell ref="E630:R644"/>
    <mergeCell ref="K646:L646"/>
    <mergeCell ref="R646:Y646"/>
    <mergeCell ref="P602:S602"/>
    <mergeCell ref="T602:T603"/>
    <mergeCell ref="U602:X603"/>
    <mergeCell ref="Y602:Y603"/>
    <mergeCell ref="P603:S603"/>
    <mergeCell ref="H604:K604"/>
    <mergeCell ref="F602:F603"/>
    <mergeCell ref="G602:G603"/>
    <mergeCell ref="H602:L603"/>
    <mergeCell ref="M602:M603"/>
    <mergeCell ref="N602:N603"/>
    <mergeCell ref="O602:O603"/>
    <mergeCell ref="P648:S649"/>
    <mergeCell ref="H649:I649"/>
    <mergeCell ref="K649:N649"/>
    <mergeCell ref="H650:K650"/>
    <mergeCell ref="K654:Q654"/>
    <mergeCell ref="E656:F656"/>
    <mergeCell ref="H656:K656"/>
    <mergeCell ref="F648:F649"/>
    <mergeCell ref="G648:G649"/>
    <mergeCell ref="H648:I648"/>
    <mergeCell ref="J648:J649"/>
    <mergeCell ref="K648:N648"/>
    <mergeCell ref="O648:O649"/>
    <mergeCell ref="J661:M661"/>
    <mergeCell ref="F663:H663"/>
    <mergeCell ref="J663:M663"/>
    <mergeCell ref="F664:H664"/>
    <mergeCell ref="J664:M664"/>
    <mergeCell ref="F665:H665"/>
    <mergeCell ref="F659:H659"/>
    <mergeCell ref="N659:P659"/>
    <mergeCell ref="T659:V659"/>
    <mergeCell ref="J660:M660"/>
    <mergeCell ref="O660:R660"/>
    <mergeCell ref="V660:Y660"/>
    <mergeCell ref="F670:G670"/>
    <mergeCell ref="I670:K670"/>
    <mergeCell ref="F671:G671"/>
    <mergeCell ref="I671:L671"/>
    <mergeCell ref="F673:G673"/>
    <mergeCell ref="I673:L673"/>
    <mergeCell ref="F666:H666"/>
    <mergeCell ref="J666:M666"/>
    <mergeCell ref="N666:U666"/>
    <mergeCell ref="F668:G668"/>
    <mergeCell ref="I668:L668"/>
    <mergeCell ref="F669:G669"/>
    <mergeCell ref="I669:J669"/>
    <mergeCell ref="L669:O669"/>
    <mergeCell ref="R669:U669"/>
    <mergeCell ref="S675:S676"/>
    <mergeCell ref="T675:T676"/>
    <mergeCell ref="U675:V676"/>
    <mergeCell ref="F676:G676"/>
    <mergeCell ref="I676:L676"/>
    <mergeCell ref="F682:G682"/>
    <mergeCell ref="K682:N682"/>
    <mergeCell ref="F675:G675"/>
    <mergeCell ref="H675:H676"/>
    <mergeCell ref="I675:L675"/>
    <mergeCell ref="M675:M676"/>
    <mergeCell ref="N675:Q676"/>
    <mergeCell ref="R675:R676"/>
    <mergeCell ref="S686:S687"/>
    <mergeCell ref="T686:T687"/>
    <mergeCell ref="U686:V687"/>
    <mergeCell ref="F687:G687"/>
    <mergeCell ref="I687:L687"/>
    <mergeCell ref="F684:G684"/>
    <mergeCell ref="I684:L684"/>
    <mergeCell ref="N684:Q684"/>
    <mergeCell ref="F686:G686"/>
    <mergeCell ref="H686:H687"/>
    <mergeCell ref="I686:L686"/>
    <mergeCell ref="M686:M687"/>
    <mergeCell ref="N686:Q687"/>
    <mergeCell ref="K688:Q688"/>
    <mergeCell ref="F690:G690"/>
    <mergeCell ref="I690:L690"/>
    <mergeCell ref="G693:I694"/>
    <mergeCell ref="J693:J694"/>
    <mergeCell ref="K693:M694"/>
    <mergeCell ref="N693:N694"/>
    <mergeCell ref="O693:Q694"/>
    <mergeCell ref="R686:R687"/>
    <mergeCell ref="W695:Z695"/>
    <mergeCell ref="U696:Z696"/>
    <mergeCell ref="K697:N697"/>
    <mergeCell ref="G699:I699"/>
    <mergeCell ref="K699:N699"/>
    <mergeCell ref="G700:I700"/>
    <mergeCell ref="K700:N700"/>
    <mergeCell ref="R693:R694"/>
    <mergeCell ref="S693:V693"/>
    <mergeCell ref="S694:V694"/>
    <mergeCell ref="J695:J696"/>
    <mergeCell ref="K695:N696"/>
    <mergeCell ref="O695:O696"/>
    <mergeCell ref="P695:S696"/>
    <mergeCell ref="T695:T696"/>
    <mergeCell ref="S705:V705"/>
    <mergeCell ref="G706:H706"/>
    <mergeCell ref="J706:L706"/>
    <mergeCell ref="G707:H707"/>
    <mergeCell ref="J707:M707"/>
    <mergeCell ref="G709:H709"/>
    <mergeCell ref="J709:M709"/>
    <mergeCell ref="G701:I701"/>
    <mergeCell ref="G702:I702"/>
    <mergeCell ref="K702:N702"/>
    <mergeCell ref="G704:H704"/>
    <mergeCell ref="J704:M704"/>
    <mergeCell ref="G705:H705"/>
    <mergeCell ref="J705:K705"/>
    <mergeCell ref="M705:P705"/>
    <mergeCell ref="T711:T712"/>
    <mergeCell ref="U711:U712"/>
    <mergeCell ref="V711:W712"/>
    <mergeCell ref="G712:H712"/>
    <mergeCell ref="J712:M712"/>
    <mergeCell ref="B715:E715"/>
    <mergeCell ref="F715:L715"/>
    <mergeCell ref="M715:P715"/>
    <mergeCell ref="Q715:T715"/>
    <mergeCell ref="U715:X715"/>
    <mergeCell ref="G711:H711"/>
    <mergeCell ref="I711:I712"/>
    <mergeCell ref="J711:M711"/>
    <mergeCell ref="N711:N712"/>
    <mergeCell ref="O711:R712"/>
    <mergeCell ref="S711:S712"/>
    <mergeCell ref="B719:E719"/>
    <mergeCell ref="F719:L719"/>
    <mergeCell ref="M719:P719"/>
    <mergeCell ref="Q719:T719"/>
    <mergeCell ref="U719:X719"/>
    <mergeCell ref="Y719:AA719"/>
    <mergeCell ref="Y715:AA715"/>
    <mergeCell ref="B716:E716"/>
    <mergeCell ref="F716:L716"/>
    <mergeCell ref="M716:P716"/>
    <mergeCell ref="Q716:T716"/>
    <mergeCell ref="U716:X716"/>
    <mergeCell ref="Y716:AA716"/>
    <mergeCell ref="B722:E723"/>
    <mergeCell ref="F722:L723"/>
    <mergeCell ref="M722:P723"/>
    <mergeCell ref="Q722:T723"/>
    <mergeCell ref="U722:X723"/>
    <mergeCell ref="Y722:AA723"/>
    <mergeCell ref="B720:E721"/>
    <mergeCell ref="F720:L721"/>
    <mergeCell ref="M720:P721"/>
    <mergeCell ref="Q720:T721"/>
    <mergeCell ref="U720:X721"/>
    <mergeCell ref="Y720:AA721"/>
  </mergeCells>
  <phoneticPr fontId="6" type="noConversion"/>
  <conditionalFormatting sqref="U675:V676">
    <cfRule type="containsText" dxfId="123" priority="6" stopIfTrue="1" operator="containsText" text="N.G">
      <formula>NOT(ISERROR(SEARCH("N.G",U675)))</formula>
    </cfRule>
  </conditionalFormatting>
  <conditionalFormatting sqref="U686">
    <cfRule type="containsText" dxfId="122" priority="5" stopIfTrue="1" operator="containsText" text="N.G">
      <formula>NOT(ISERROR(SEARCH("N.G",U686)))</formula>
    </cfRule>
  </conditionalFormatting>
  <conditionalFormatting sqref="V711">
    <cfRule type="containsText" dxfId="121" priority="4" stopIfTrue="1" operator="containsText" text="N.G">
      <formula>NOT(ISERROR(SEARCH("N.G",V711)))</formula>
    </cfRule>
  </conditionalFormatting>
  <conditionalFormatting sqref="Y716:AA716">
    <cfRule type="containsText" dxfId="120" priority="3" stopIfTrue="1" operator="containsText" text="N.G">
      <formula>NOT(ISERROR(SEARCH("N.G",Y716)))</formula>
    </cfRule>
  </conditionalFormatting>
  <conditionalFormatting sqref="Y720:AA721">
    <cfRule type="containsText" dxfId="119" priority="2" stopIfTrue="1" operator="containsText" text="N.G">
      <formula>NOT(ISERROR(SEARCH("N.G",Y720)))</formula>
    </cfRule>
  </conditionalFormatting>
  <conditionalFormatting sqref="Y722:AA723">
    <cfRule type="containsText" dxfId="118" priority="1" stopIfTrue="1" operator="containsText" text="N.G">
      <formula>NOT(ISERROR(SEARCH("N.G",Y722)))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4" manualBreakCount="14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  <brk id="689" max="28" man="1"/>
    <brk id="742" max="28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55EF0-7382-495B-B8AB-A915BA251178}">
  <sheetPr>
    <tabColor rgb="FF0070C0"/>
  </sheetPr>
  <dimension ref="A2:AC723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382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</row>
    <row r="5" spans="1:29" ht="16.149999999999999" customHeight="1">
      <c r="B5" s="3" t="s">
        <v>383</v>
      </c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  <c r="AA5" s="123"/>
      <c r="AB5" s="123"/>
    </row>
    <row r="6" spans="1:29" ht="16.149999999999999" customHeight="1">
      <c r="B6" s="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</row>
    <row r="7" spans="1:29" ht="16.149999999999999" customHeight="1">
      <c r="B7" s="47" t="s">
        <v>174</v>
      </c>
      <c r="C7" s="39" t="s">
        <v>384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8"/>
      <c r="AA7" s="38"/>
      <c r="AB7" s="123"/>
    </row>
    <row r="8" spans="1:29" ht="16.149999999999999" customHeight="1">
      <c r="B8" s="38"/>
      <c r="C8" s="39" t="s">
        <v>385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8"/>
      <c r="AA8" s="38"/>
      <c r="AB8" s="123"/>
    </row>
    <row r="9" spans="1:29" ht="16.149999999999999" customHeigh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8"/>
      <c r="AA9" s="38"/>
      <c r="AB9" s="123"/>
    </row>
    <row r="10" spans="1:29" ht="16.149999999999999" customHeight="1">
      <c r="B10" s="39"/>
      <c r="C10" s="39"/>
      <c r="D10" s="39"/>
      <c r="E10" s="39"/>
      <c r="F10" s="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39"/>
      <c r="Y10" s="39"/>
      <c r="Z10" s="38"/>
      <c r="AA10" s="38"/>
      <c r="AB10" s="123"/>
    </row>
    <row r="11" spans="1:29" ht="16.149999999999999" customHeight="1">
      <c r="B11" s="39"/>
      <c r="C11" s="39"/>
      <c r="D11" s="39"/>
      <c r="E11" s="39"/>
      <c r="F11" s="39"/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39"/>
      <c r="Y11" s="39"/>
      <c r="Z11" s="38"/>
      <c r="AA11" s="38"/>
      <c r="AB11" s="123"/>
    </row>
    <row r="12" spans="1:29" ht="16.149999999999999" customHeight="1">
      <c r="B12" s="39"/>
      <c r="C12" s="39"/>
      <c r="D12" s="39"/>
      <c r="E12" s="39"/>
      <c r="F12" s="39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39"/>
      <c r="Y12" s="39"/>
      <c r="Z12" s="38"/>
      <c r="AA12" s="38"/>
      <c r="AB12" s="123"/>
    </row>
    <row r="13" spans="1:29" ht="16.149999999999999" customHeight="1">
      <c r="B13" s="39"/>
      <c r="C13" s="39"/>
      <c r="D13" s="39"/>
      <c r="E13" s="39"/>
      <c r="F13" s="39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39"/>
      <c r="Y13" s="39"/>
      <c r="Z13" s="38"/>
      <c r="AA13" s="38"/>
      <c r="AB13" s="123"/>
    </row>
    <row r="14" spans="1:29" ht="16.149999999999999" customHeight="1">
      <c r="B14" s="39"/>
      <c r="C14" s="39"/>
      <c r="D14" s="39"/>
      <c r="E14" s="39"/>
      <c r="F14" s="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39"/>
      <c r="Y14" s="39"/>
      <c r="Z14" s="38"/>
      <c r="AA14" s="38"/>
      <c r="AB14" s="123"/>
    </row>
    <row r="15" spans="1:29" ht="16.149999999999999" customHeight="1">
      <c r="B15" s="39"/>
      <c r="C15" s="39"/>
      <c r="D15" s="39"/>
      <c r="E15" s="39"/>
      <c r="F15" s="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39"/>
      <c r="Y15" s="39"/>
      <c r="Z15" s="38"/>
      <c r="AA15" s="38"/>
      <c r="AB15" s="123"/>
    </row>
    <row r="16" spans="1:29" ht="16.149999999999999" customHeight="1">
      <c r="B16" s="39"/>
      <c r="C16" s="39"/>
      <c r="D16" s="39"/>
      <c r="E16" s="39"/>
      <c r="F16" s="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39"/>
      <c r="Y16" s="39"/>
      <c r="Z16" s="39"/>
      <c r="AA16" s="39"/>
      <c r="AB16" s="123"/>
    </row>
    <row r="17" spans="2:28" ht="16.149999999999999" customHeight="1">
      <c r="B17" s="39"/>
      <c r="C17" s="39"/>
      <c r="D17" s="39"/>
      <c r="E17" s="39"/>
      <c r="F17" s="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39"/>
      <c r="Y17" s="39"/>
      <c r="Z17" s="38"/>
      <c r="AA17" s="38"/>
      <c r="AB17" s="123"/>
    </row>
    <row r="18" spans="2:28" ht="16.149999999999999" customHeight="1">
      <c r="B18" s="39"/>
      <c r="C18" s="39"/>
      <c r="D18" s="39"/>
      <c r="E18" s="39"/>
      <c r="F18" s="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39"/>
      <c r="Y18" s="39"/>
      <c r="Z18" s="38"/>
      <c r="AA18" s="38"/>
      <c r="AB18" s="123"/>
    </row>
    <row r="19" spans="2:28" ht="16.149999999999999" customHeight="1">
      <c r="B19" s="39"/>
      <c r="C19" s="39"/>
      <c r="D19" s="39"/>
      <c r="E19" s="39"/>
      <c r="F19" s="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39"/>
      <c r="Y19" s="39"/>
      <c r="Z19" s="39"/>
      <c r="AA19" s="39"/>
      <c r="AB19" s="123"/>
    </row>
    <row r="20" spans="2:28" ht="16.149999999999999" customHeight="1">
      <c r="B20" s="1"/>
      <c r="C20" s="1"/>
      <c r="D20" s="1"/>
      <c r="E20" s="39"/>
      <c r="F20" s="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39"/>
      <c r="Y20" s="39"/>
      <c r="Z20" s="1"/>
      <c r="AA20" s="1"/>
      <c r="AB20" s="123"/>
    </row>
    <row r="21" spans="2:28" ht="16.149999999999999" customHeight="1">
      <c r="B21" s="1"/>
      <c r="C21" s="1"/>
      <c r="D21" s="1"/>
      <c r="E21" s="39"/>
      <c r="F21" s="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39"/>
      <c r="Y21" s="39"/>
      <c r="Z21" s="1"/>
      <c r="AA21" s="1"/>
      <c r="AB21" s="123"/>
    </row>
    <row r="22" spans="2:28" ht="16.149999999999999" customHeight="1">
      <c r="B22" s="1"/>
      <c r="C22" s="1"/>
      <c r="D22" s="1"/>
      <c r="E22" s="39"/>
      <c r="F22" s="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39"/>
      <c r="Y22" s="39"/>
      <c r="Z22" s="1"/>
      <c r="AA22" s="1"/>
      <c r="AB22" s="123"/>
    </row>
    <row r="23" spans="2:28" ht="16.149999999999999" customHeight="1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23"/>
    </row>
    <row r="24" spans="2:28" ht="16.149999999999999" customHeight="1">
      <c r="B24" s="39"/>
      <c r="C24" s="1"/>
      <c r="D24" s="39"/>
      <c r="E24" s="39"/>
      <c r="F24" s="39"/>
      <c r="G24" s="239" t="s">
        <v>386</v>
      </c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39"/>
      <c r="Y24" s="39"/>
      <c r="Z24" s="39"/>
      <c r="AA24" s="39"/>
      <c r="AB24" s="123"/>
    </row>
    <row r="25" spans="2:28" ht="16.149999999999999" customHeight="1">
      <c r="B25" s="39" t="s">
        <v>248</v>
      </c>
      <c r="C25" s="39"/>
      <c r="D25" s="39"/>
      <c r="E25" s="49" t="s">
        <v>387</v>
      </c>
      <c r="F25" s="49"/>
      <c r="G25" s="47" t="s">
        <v>88</v>
      </c>
      <c r="H25" s="39" t="s">
        <v>388</v>
      </c>
      <c r="I25" s="39"/>
      <c r="J25" s="39"/>
      <c r="K25" s="39"/>
      <c r="L25" s="39"/>
      <c r="M25" s="39"/>
      <c r="N25" s="39"/>
      <c r="O25" s="39"/>
      <c r="P25" s="39"/>
      <c r="Q25" s="47"/>
      <c r="R25" s="49" t="s">
        <v>389</v>
      </c>
      <c r="S25" s="49"/>
      <c r="T25" s="47" t="s">
        <v>88</v>
      </c>
      <c r="U25" s="39" t="s">
        <v>390</v>
      </c>
      <c r="V25" s="39"/>
      <c r="W25" s="39"/>
      <c r="X25" s="39"/>
      <c r="Y25" s="39"/>
      <c r="Z25" s="38"/>
      <c r="AA25" s="38"/>
      <c r="AB25" s="123"/>
    </row>
    <row r="26" spans="2:28" ht="16.149999999999999" customHeight="1">
      <c r="B26" s="47"/>
      <c r="C26" s="47"/>
      <c r="D26" s="47"/>
      <c r="E26" s="49" t="s">
        <v>391</v>
      </c>
      <c r="F26" s="49"/>
      <c r="G26" s="47" t="s">
        <v>88</v>
      </c>
      <c r="H26" s="39" t="s">
        <v>392</v>
      </c>
      <c r="I26" s="39"/>
      <c r="J26" s="39"/>
      <c r="K26" s="39"/>
      <c r="L26" s="39"/>
      <c r="M26" s="39"/>
      <c r="N26" s="39"/>
      <c r="O26" s="39"/>
      <c r="P26" s="39"/>
      <c r="Q26" s="47"/>
      <c r="R26" s="49" t="s">
        <v>393</v>
      </c>
      <c r="S26" s="49"/>
      <c r="T26" s="47" t="s">
        <v>88</v>
      </c>
      <c r="U26" s="39" t="s">
        <v>394</v>
      </c>
      <c r="V26" s="39"/>
      <c r="W26" s="39"/>
      <c r="X26" s="39"/>
      <c r="Y26" s="39"/>
      <c r="Z26" s="38"/>
      <c r="AA26" s="38"/>
      <c r="AB26" s="123"/>
    </row>
    <row r="27" spans="2:28" ht="16.149999999999999" customHeight="1">
      <c r="B27" s="47"/>
      <c r="C27" s="47"/>
      <c r="D27" s="47"/>
      <c r="E27" s="49" t="s">
        <v>395</v>
      </c>
      <c r="F27" s="49"/>
      <c r="G27" s="47" t="s">
        <v>88</v>
      </c>
      <c r="H27" s="39" t="s">
        <v>396</v>
      </c>
      <c r="I27" s="39"/>
      <c r="J27" s="39"/>
      <c r="K27" s="39"/>
      <c r="L27" s="39"/>
      <c r="M27" s="39"/>
      <c r="N27" s="39"/>
      <c r="O27" s="47"/>
      <c r="P27" s="47"/>
      <c r="Q27" s="47"/>
      <c r="R27" s="49" t="s">
        <v>397</v>
      </c>
      <c r="S27" s="49"/>
      <c r="T27" s="47" t="s">
        <v>88</v>
      </c>
      <c r="U27" s="39" t="s">
        <v>398</v>
      </c>
      <c r="V27" s="39"/>
      <c r="W27" s="39"/>
      <c r="X27" s="39"/>
      <c r="Y27" s="39"/>
      <c r="Z27" s="38"/>
      <c r="AA27" s="38"/>
      <c r="AB27" s="123"/>
    </row>
    <row r="28" spans="2:28" ht="16.149999999999999" customHeight="1">
      <c r="B28" s="47" t="s">
        <v>174</v>
      </c>
      <c r="C28" s="39" t="s">
        <v>399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8"/>
      <c r="AA28" s="38"/>
      <c r="AB28" s="123"/>
    </row>
    <row r="29" spans="2:28" ht="16.149999999999999" customHeight="1">
      <c r="B29" s="39"/>
      <c r="C29" s="39" t="s">
        <v>400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8"/>
      <c r="AA29" s="38"/>
      <c r="AB29" s="123"/>
    </row>
    <row r="30" spans="2:28" ht="16.149999999999999" customHeight="1">
      <c r="B30" s="39"/>
      <c r="C30" s="39" t="s">
        <v>401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8"/>
      <c r="AA30" s="38"/>
      <c r="AB30" s="123"/>
    </row>
    <row r="31" spans="2:28" ht="16.149999999999999" customHeight="1"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8"/>
      <c r="AA31" s="38"/>
      <c r="AB31" s="123"/>
    </row>
    <row r="32" spans="2:28" ht="16.149999999999999" customHeight="1">
      <c r="B32" s="47" t="s">
        <v>174</v>
      </c>
      <c r="C32" s="39" t="s">
        <v>402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8"/>
      <c r="AA32" s="38"/>
      <c r="AB32" s="123"/>
    </row>
    <row r="33" spans="2:28" ht="16.149999999999999" customHeight="1">
      <c r="B33" s="39"/>
      <c r="C33" s="39" t="s">
        <v>403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8"/>
      <c r="AA33" s="38"/>
      <c r="AB33" s="123"/>
    </row>
    <row r="34" spans="2:28" ht="16.149999999999999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2:28" ht="16.149999999999999" customHeight="1">
      <c r="B35" s="3" t="s">
        <v>404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  <c r="AA35" s="1"/>
      <c r="AB35" s="1"/>
    </row>
    <row r="36" spans="2:28" ht="16.149999999999999" customHeight="1">
      <c r="B36" s="3"/>
      <c r="C36" s="11" t="s">
        <v>405</v>
      </c>
      <c r="D36" s="11"/>
      <c r="E36" s="11"/>
      <c r="F36" s="11"/>
      <c r="G36" s="124"/>
      <c r="H36" s="11"/>
      <c r="I36" s="11"/>
      <c r="J36" s="11"/>
      <c r="K36" s="11"/>
      <c r="L36" s="11"/>
      <c r="M36" s="11"/>
      <c r="N36" s="11"/>
      <c r="O36" s="1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1"/>
      <c r="AB36" s="11"/>
    </row>
    <row r="37" spans="2:28" ht="16.149999999999999" customHeight="1">
      <c r="B37" s="3"/>
      <c r="C37" s="231">
        <v>1</v>
      </c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1"/>
      <c r="U37" s="1"/>
      <c r="V37" s="1"/>
      <c r="W37" s="1"/>
      <c r="X37" s="1"/>
      <c r="Y37" s="1"/>
      <c r="Z37" s="1"/>
      <c r="AA37" s="1"/>
      <c r="AB37" s="1"/>
    </row>
    <row r="38" spans="2:28" ht="16.149999999999999" customHeight="1">
      <c r="B38" s="3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1"/>
      <c r="U38" s="1"/>
      <c r="V38" s="1"/>
      <c r="W38" s="1"/>
      <c r="X38" s="1"/>
      <c r="Y38" s="1"/>
      <c r="Z38" s="1"/>
      <c r="AA38" s="1"/>
      <c r="AB38" s="1"/>
    </row>
    <row r="39" spans="2:28" ht="16.149999999999999" customHeight="1">
      <c r="B39" s="3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1"/>
      <c r="U39" s="1"/>
      <c r="V39" s="1"/>
      <c r="W39" s="1"/>
      <c r="X39" s="1"/>
      <c r="Y39" s="1"/>
      <c r="Z39" s="1"/>
      <c r="AA39" s="1"/>
      <c r="AB39" s="1"/>
    </row>
    <row r="40" spans="2:28" ht="16.149999999999999" customHeight="1">
      <c r="B40" s="3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1"/>
      <c r="U40" s="1"/>
      <c r="V40" s="1"/>
      <c r="W40" s="1"/>
      <c r="X40" s="1"/>
      <c r="Y40" s="1"/>
      <c r="Z40" s="1"/>
      <c r="AA40" s="1"/>
      <c r="AB40" s="1"/>
    </row>
    <row r="41" spans="2:28" ht="16.149999999999999" customHeight="1">
      <c r="B41" s="3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1"/>
      <c r="U41" s="1"/>
      <c r="V41" s="1"/>
      <c r="W41" s="1"/>
      <c r="X41" s="1"/>
      <c r="Y41" s="1"/>
      <c r="Z41" s="1"/>
      <c r="AA41" s="1"/>
      <c r="AB41" s="1"/>
    </row>
    <row r="42" spans="2:28" ht="16.149999999999999" customHeight="1">
      <c r="B42" s="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1"/>
      <c r="U42" s="1"/>
      <c r="V42" s="1"/>
      <c r="W42" s="1"/>
      <c r="X42" s="1"/>
      <c r="Y42" s="1"/>
      <c r="Z42" s="1"/>
      <c r="AA42" s="1"/>
      <c r="AB42" s="1"/>
    </row>
    <row r="43" spans="2:28" ht="16.149999999999999" customHeight="1">
      <c r="B43" s="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1"/>
      <c r="U43" s="1"/>
      <c r="V43" s="1"/>
      <c r="W43" s="1"/>
      <c r="X43" s="1"/>
      <c r="Y43" s="1"/>
      <c r="Z43" s="1"/>
      <c r="AA43" s="1"/>
      <c r="AB43" s="1"/>
    </row>
    <row r="44" spans="2:28" ht="16.149999999999999" customHeight="1">
      <c r="B44" s="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1"/>
      <c r="U44" s="1"/>
      <c r="V44" s="1"/>
      <c r="W44" s="1"/>
      <c r="X44" s="1"/>
      <c r="Y44" s="1"/>
      <c r="Z44" s="1"/>
      <c r="AA44" s="1"/>
      <c r="AB44" s="1"/>
    </row>
    <row r="45" spans="2:28" ht="16.149999999999999" customHeight="1">
      <c r="B45" s="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1"/>
      <c r="U45" s="1"/>
      <c r="V45" s="1"/>
      <c r="W45" s="1"/>
      <c r="X45" s="1"/>
      <c r="Y45" s="1"/>
      <c r="Z45" s="1"/>
      <c r="AA45" s="1"/>
      <c r="AB45" s="1"/>
    </row>
    <row r="46" spans="2:28" ht="16.149999999999999" customHeight="1">
      <c r="B46" s="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1"/>
      <c r="U46" s="1"/>
      <c r="V46" s="1"/>
      <c r="W46" s="1"/>
      <c r="X46" s="1"/>
      <c r="Y46" s="1"/>
      <c r="Z46" s="1"/>
      <c r="AA46" s="1"/>
      <c r="AB46" s="1"/>
    </row>
    <row r="47" spans="2:28" ht="16.149999999999999" customHeight="1">
      <c r="B47" s="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1"/>
      <c r="U47" s="1"/>
      <c r="V47" s="1"/>
      <c r="W47" s="1"/>
      <c r="X47" s="1"/>
      <c r="Y47" s="1"/>
      <c r="Z47" s="1"/>
      <c r="AA47" s="1"/>
      <c r="AB47" s="1"/>
    </row>
    <row r="48" spans="2:28" ht="16.149999999999999" customHeight="1">
      <c r="B48" s="3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1"/>
      <c r="U48" s="1"/>
      <c r="V48" s="1"/>
      <c r="W48" s="1"/>
      <c r="X48" s="1"/>
      <c r="Y48" s="124"/>
      <c r="Z48" s="124"/>
      <c r="AA48" s="124"/>
      <c r="AB48" s="124"/>
    </row>
    <row r="49" spans="2:28" ht="16.149999999999999" customHeight="1">
      <c r="B49" s="3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1"/>
      <c r="U49" s="1"/>
      <c r="V49" s="1"/>
      <c r="W49" s="1"/>
      <c r="X49" s="1"/>
      <c r="Y49" s="124"/>
      <c r="Z49" s="124"/>
      <c r="AA49" s="124"/>
      <c r="AB49" s="124"/>
    </row>
    <row r="50" spans="2:28" ht="16.149999999999999" customHeight="1">
      <c r="B50" s="3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1"/>
      <c r="U50" s="1"/>
      <c r="V50" s="1"/>
      <c r="W50" s="1"/>
      <c r="X50" s="1"/>
      <c r="Y50" s="124"/>
      <c r="Z50" s="124"/>
      <c r="AA50" s="124"/>
      <c r="AB50" s="124"/>
    </row>
    <row r="51" spans="2:28" ht="16.149999999999999" customHeight="1">
      <c r="B51" s="3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1"/>
      <c r="U51" s="1"/>
      <c r="V51" s="1"/>
      <c r="W51" s="1"/>
      <c r="X51" s="1"/>
      <c r="Y51" s="124"/>
      <c r="Z51" s="124"/>
      <c r="AA51" s="124"/>
      <c r="AB51" s="124"/>
    </row>
    <row r="52" spans="2:28" ht="16.149999999999999" customHeight="1">
      <c r="B52" s="3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35"/>
      <c r="R52" s="10"/>
      <c r="S52" s="10"/>
      <c r="T52" s="10"/>
      <c r="U52" s="10"/>
      <c r="V52" s="10"/>
      <c r="W52" s="10"/>
      <c r="X52" s="124"/>
      <c r="Y52" s="124"/>
      <c r="Z52" s="124"/>
      <c r="AA52" s="124"/>
      <c r="AB52" s="124"/>
    </row>
    <row r="53" spans="2:28" ht="16.149999999999999" customHeight="1">
      <c r="B53" s="3"/>
      <c r="C53" s="592" t="s">
        <v>406</v>
      </c>
      <c r="D53" s="593"/>
      <c r="E53" s="593"/>
      <c r="F53" s="593"/>
      <c r="G53" s="594"/>
      <c r="H53" s="581" t="s">
        <v>407</v>
      </c>
      <c r="I53" s="581"/>
      <c r="J53" s="581"/>
      <c r="K53" s="581"/>
      <c r="L53" s="581"/>
      <c r="M53" s="581"/>
      <c r="N53" s="581" t="s">
        <v>408</v>
      </c>
      <c r="O53" s="581"/>
      <c r="P53" s="581"/>
      <c r="Q53" s="581"/>
      <c r="R53" s="581"/>
      <c r="S53" s="581"/>
      <c r="T53" s="10"/>
      <c r="U53" s="10"/>
      <c r="V53" s="10"/>
      <c r="W53" s="10"/>
      <c r="X53" s="124"/>
      <c r="Y53" s="124"/>
      <c r="Z53" s="124"/>
      <c r="AA53" s="124"/>
      <c r="AB53" s="124"/>
    </row>
    <row r="54" spans="2:28" ht="16.149999999999999" customHeight="1">
      <c r="B54" s="3"/>
      <c r="C54" s="595"/>
      <c r="D54" s="596"/>
      <c r="E54" s="596"/>
      <c r="F54" s="596"/>
      <c r="G54" s="597"/>
      <c r="H54" s="581"/>
      <c r="I54" s="581"/>
      <c r="J54" s="581"/>
      <c r="K54" s="581"/>
      <c r="L54" s="581"/>
      <c r="M54" s="581"/>
      <c r="N54" s="581"/>
      <c r="O54" s="581"/>
      <c r="P54" s="581"/>
      <c r="Q54" s="581"/>
      <c r="R54" s="581"/>
      <c r="S54" s="581"/>
      <c r="T54" s="10"/>
      <c r="U54" s="10"/>
      <c r="V54" s="10"/>
      <c r="W54" s="10"/>
      <c r="X54" s="124"/>
      <c r="Y54" s="124"/>
      <c r="Z54" s="124"/>
      <c r="AA54" s="124"/>
      <c r="AB54" s="124"/>
    </row>
    <row r="55" spans="2:28" ht="16.149999999999999" customHeight="1">
      <c r="B55" s="3"/>
      <c r="C55" s="379" t="s">
        <v>409</v>
      </c>
      <c r="D55" s="612"/>
      <c r="E55" s="612"/>
      <c r="F55" s="612"/>
      <c r="G55" s="380"/>
      <c r="H55" s="433">
        <v>0</v>
      </c>
      <c r="I55" s="433"/>
      <c r="J55" s="433"/>
      <c r="K55" s="433"/>
      <c r="L55" s="433"/>
      <c r="M55" s="433"/>
      <c r="N55" s="590">
        <v>0</v>
      </c>
      <c r="O55" s="590"/>
      <c r="P55" s="590"/>
      <c r="Q55" s="590"/>
      <c r="R55" s="590"/>
      <c r="S55" s="590"/>
      <c r="T55" s="10"/>
      <c r="U55" s="10"/>
      <c r="V55" s="10"/>
      <c r="W55" s="10"/>
      <c r="X55" s="124"/>
      <c r="Y55" s="124"/>
      <c r="Z55" s="124"/>
      <c r="AA55" s="124"/>
      <c r="AB55" s="124"/>
    </row>
    <row r="56" spans="2:28" ht="16.149999999999999" customHeight="1">
      <c r="B56" s="3"/>
      <c r="C56" s="379" t="s">
        <v>410</v>
      </c>
      <c r="D56" s="612"/>
      <c r="E56" s="612"/>
      <c r="F56" s="612"/>
      <c r="G56" s="380"/>
      <c r="H56" s="433">
        <v>1.2363054404969234</v>
      </c>
      <c r="I56" s="433"/>
      <c r="J56" s="433"/>
      <c r="K56" s="433"/>
      <c r="L56" s="433"/>
      <c r="M56" s="433"/>
      <c r="N56" s="590">
        <v>8892.0192969147301</v>
      </c>
      <c r="O56" s="590"/>
      <c r="P56" s="590"/>
      <c r="Q56" s="590"/>
      <c r="R56" s="590"/>
      <c r="S56" s="590"/>
      <c r="T56" s="10"/>
      <c r="U56" s="10"/>
      <c r="V56" s="10"/>
      <c r="W56" s="10"/>
      <c r="X56" s="124"/>
      <c r="Y56" s="124"/>
      <c r="Z56" s="124"/>
      <c r="AA56" s="124"/>
      <c r="AB56" s="124"/>
    </row>
    <row r="57" spans="2:28" ht="16.149999999999999" customHeight="1">
      <c r="B57" s="3"/>
      <c r="C57" s="379" t="s">
        <v>411</v>
      </c>
      <c r="D57" s="612"/>
      <c r="E57" s="612"/>
      <c r="F57" s="612"/>
      <c r="G57" s="380"/>
      <c r="H57" s="433">
        <v>11.150367081960955</v>
      </c>
      <c r="I57" s="433"/>
      <c r="J57" s="433"/>
      <c r="K57" s="433"/>
      <c r="L57" s="433"/>
      <c r="M57" s="433"/>
      <c r="N57" s="590">
        <v>12657.93627077276</v>
      </c>
      <c r="O57" s="590"/>
      <c r="P57" s="590"/>
      <c r="Q57" s="590"/>
      <c r="R57" s="590"/>
      <c r="S57" s="590"/>
      <c r="T57" s="10"/>
      <c r="U57" s="10"/>
      <c r="V57" s="10"/>
      <c r="W57" s="10"/>
      <c r="X57" s="124"/>
      <c r="Y57" s="124"/>
      <c r="Z57" s="124"/>
      <c r="AA57" s="124"/>
      <c r="AB57" s="124"/>
    </row>
    <row r="58" spans="2:28" ht="16.149999999999999" customHeight="1">
      <c r="B58" s="3"/>
      <c r="C58" s="379" t="s">
        <v>412</v>
      </c>
      <c r="D58" s="612"/>
      <c r="E58" s="612"/>
      <c r="F58" s="612"/>
      <c r="G58" s="380"/>
      <c r="H58" s="433">
        <v>16.445862141707398</v>
      </c>
      <c r="I58" s="433"/>
      <c r="J58" s="433"/>
      <c r="K58" s="433"/>
      <c r="L58" s="433"/>
      <c r="M58" s="433"/>
      <c r="N58" s="590">
        <v>13334.281571034942</v>
      </c>
      <c r="O58" s="590"/>
      <c r="P58" s="590"/>
      <c r="Q58" s="590"/>
      <c r="R58" s="590"/>
      <c r="S58" s="590"/>
      <c r="T58" s="10"/>
      <c r="U58" s="10"/>
      <c r="V58" s="10"/>
      <c r="W58" s="10"/>
      <c r="X58" s="124"/>
      <c r="Y58" s="124"/>
      <c r="Z58" s="124"/>
      <c r="AA58" s="124"/>
      <c r="AB58" s="124"/>
    </row>
    <row r="59" spans="2:28" ht="16.149999999999999" customHeight="1">
      <c r="B59" s="3"/>
      <c r="C59" s="379" t="s">
        <v>413</v>
      </c>
      <c r="D59" s="612"/>
      <c r="E59" s="612"/>
      <c r="F59" s="612"/>
      <c r="G59" s="380"/>
      <c r="H59" s="433">
        <v>1.7055517385884982</v>
      </c>
      <c r="I59" s="433"/>
      <c r="J59" s="433"/>
      <c r="K59" s="433"/>
      <c r="L59" s="433"/>
      <c r="M59" s="433"/>
      <c r="N59" s="590">
        <v>12267.032461912988</v>
      </c>
      <c r="O59" s="590"/>
      <c r="P59" s="590"/>
      <c r="Q59" s="590"/>
      <c r="R59" s="590"/>
      <c r="S59" s="590"/>
      <c r="T59" s="10"/>
      <c r="U59" s="10"/>
      <c r="V59" s="10"/>
      <c r="W59" s="10"/>
      <c r="X59" s="124"/>
      <c r="Y59" s="124"/>
      <c r="Z59" s="124"/>
      <c r="AA59" s="124"/>
      <c r="AB59" s="124"/>
    </row>
    <row r="60" spans="2:28" ht="16.149999999999999" customHeight="1">
      <c r="B60" s="3"/>
      <c r="C60" s="10"/>
      <c r="D60" s="10"/>
      <c r="E60" s="10"/>
      <c r="F60" s="10"/>
      <c r="G60" s="10"/>
      <c r="H60" s="11"/>
      <c r="I60" s="124"/>
      <c r="J60" s="124"/>
      <c r="K60" s="124"/>
      <c r="L60" s="124"/>
      <c r="M60" s="124"/>
      <c r="N60" s="124"/>
      <c r="O60" s="124"/>
      <c r="P60" s="124"/>
      <c r="Q60" s="135"/>
      <c r="R60" s="10"/>
      <c r="S60" s="10"/>
      <c r="T60" s="10"/>
      <c r="U60" s="10"/>
      <c r="V60" s="10"/>
      <c r="W60" s="10"/>
      <c r="X60" s="124"/>
      <c r="Y60" s="124"/>
      <c r="Z60" s="124"/>
      <c r="AA60" s="124"/>
      <c r="AB60" s="124"/>
    </row>
    <row r="61" spans="2:28" ht="16.149999999999999" customHeight="1">
      <c r="B61" s="3"/>
      <c r="C61" s="11" t="s">
        <v>414</v>
      </c>
      <c r="D61" s="11"/>
      <c r="E61" s="11"/>
      <c r="F61" s="1"/>
      <c r="G61" s="1"/>
      <c r="H61" s="11"/>
      <c r="I61" s="11"/>
      <c r="J61" s="124"/>
      <c r="K61" s="11"/>
      <c r="L61" s="11"/>
      <c r="M61" s="11"/>
      <c r="N61" s="124"/>
      <c r="O61" s="124"/>
      <c r="P61" s="124"/>
      <c r="Q61" s="135"/>
      <c r="R61" s="10"/>
      <c r="S61" s="10"/>
      <c r="T61" s="10"/>
      <c r="U61" s="10"/>
      <c r="V61" s="10"/>
      <c r="W61" s="10"/>
      <c r="X61" s="124"/>
      <c r="Y61" s="124"/>
      <c r="Z61" s="124"/>
      <c r="AA61" s="124"/>
      <c r="AB61" s="124"/>
    </row>
    <row r="62" spans="2:28" ht="16.149999999999999" customHeight="1">
      <c r="B62" s="3"/>
      <c r="C62" s="11"/>
      <c r="D62" s="1" t="s">
        <v>415</v>
      </c>
      <c r="E62" s="1"/>
      <c r="F62" s="1"/>
      <c r="G62" s="1"/>
      <c r="H62" s="11"/>
      <c r="I62" s="11"/>
      <c r="J62" s="124"/>
      <c r="K62" s="11"/>
      <c r="L62" s="11"/>
      <c r="M62" s="11"/>
      <c r="N62" s="124"/>
      <c r="O62" s="124"/>
      <c r="P62" s="124"/>
      <c r="Q62" s="135"/>
      <c r="R62" s="10"/>
      <c r="S62" s="10"/>
      <c r="T62" s="10"/>
      <c r="U62" s="10"/>
      <c r="V62" s="10"/>
      <c r="W62" s="10"/>
      <c r="X62" s="124"/>
      <c r="Y62" s="124"/>
      <c r="Z62" s="124"/>
      <c r="AA62" s="124"/>
      <c r="AB62" s="124"/>
    </row>
    <row r="63" spans="2:28" ht="16.149999999999999" customHeight="1">
      <c r="B63" s="3"/>
      <c r="C63" s="231">
        <v>1</v>
      </c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1"/>
      <c r="U63" s="1"/>
      <c r="V63" s="1"/>
      <c r="W63" s="1"/>
      <c r="X63" s="1"/>
      <c r="Y63" s="1"/>
      <c r="Z63" s="1"/>
      <c r="AA63" s="1"/>
      <c r="AB63" s="1"/>
    </row>
    <row r="64" spans="2:28" ht="16.149999999999999" customHeight="1">
      <c r="B64" s="3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1"/>
      <c r="U64" s="1"/>
      <c r="V64" s="1"/>
      <c r="W64" s="1"/>
      <c r="X64" s="1"/>
      <c r="Y64" s="1"/>
      <c r="Z64" s="1"/>
      <c r="AA64" s="1"/>
      <c r="AB64" s="1"/>
    </row>
    <row r="65" spans="2:28" ht="16.149999999999999" customHeight="1">
      <c r="B65" s="3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1"/>
      <c r="U65" s="1"/>
      <c r="V65" s="1"/>
      <c r="W65" s="1"/>
      <c r="X65" s="1"/>
      <c r="Y65" s="1"/>
      <c r="Z65" s="1"/>
      <c r="AA65" s="1"/>
      <c r="AB65" s="1"/>
    </row>
    <row r="66" spans="2:28" ht="16.149999999999999" customHeight="1">
      <c r="B66" s="3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1"/>
      <c r="U66" s="1"/>
      <c r="V66" s="1"/>
      <c r="W66" s="1"/>
      <c r="X66" s="1"/>
      <c r="Y66" s="1"/>
      <c r="Z66" s="1"/>
      <c r="AA66" s="1"/>
      <c r="AB66" s="1"/>
    </row>
    <row r="67" spans="2:28" ht="16.149999999999999" customHeight="1">
      <c r="B67" s="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1"/>
      <c r="U67" s="1"/>
      <c r="V67" s="1"/>
      <c r="W67" s="1"/>
      <c r="X67" s="1"/>
      <c r="Y67" s="1"/>
      <c r="Z67" s="1"/>
      <c r="AA67" s="1"/>
      <c r="AB67" s="1"/>
    </row>
    <row r="68" spans="2:28" ht="16.149999999999999" customHeight="1">
      <c r="B68" s="3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1"/>
      <c r="U68" s="1"/>
      <c r="V68" s="1"/>
      <c r="W68" s="1"/>
      <c r="X68" s="1"/>
      <c r="Y68" s="1"/>
      <c r="Z68" s="1"/>
      <c r="AA68" s="1"/>
      <c r="AB68" s="1"/>
    </row>
    <row r="69" spans="2:28" ht="16.149999999999999" customHeight="1">
      <c r="B69" s="3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1"/>
      <c r="U69" s="1"/>
      <c r="V69" s="1"/>
      <c r="W69" s="1"/>
      <c r="X69" s="1"/>
      <c r="Y69" s="1"/>
      <c r="Z69" s="1"/>
      <c r="AA69" s="1"/>
      <c r="AB69" s="1"/>
    </row>
    <row r="70" spans="2:28" ht="16.149999999999999" customHeight="1">
      <c r="B70" s="3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1"/>
      <c r="U70" s="1"/>
      <c r="V70" s="1"/>
      <c r="W70" s="1"/>
      <c r="X70" s="1"/>
      <c r="Y70" s="1"/>
      <c r="Z70" s="1"/>
      <c r="AA70" s="1"/>
      <c r="AB70" s="1"/>
    </row>
    <row r="71" spans="2:28" ht="16.149999999999999" customHeight="1">
      <c r="B71" s="3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1"/>
      <c r="U71" s="1"/>
      <c r="V71" s="1"/>
      <c r="W71" s="1"/>
      <c r="X71" s="1"/>
      <c r="Y71" s="1"/>
      <c r="Z71" s="1"/>
      <c r="AA71" s="1"/>
      <c r="AB71" s="1"/>
    </row>
    <row r="72" spans="2:28" ht="16.149999999999999" customHeight="1">
      <c r="B72" s="3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1"/>
      <c r="U72" s="1"/>
      <c r="V72" s="1"/>
      <c r="W72" s="1"/>
      <c r="X72" s="1"/>
      <c r="Y72" s="1"/>
      <c r="Z72" s="1"/>
      <c r="AA72" s="1"/>
      <c r="AB72" s="1"/>
    </row>
    <row r="73" spans="2:28" ht="16.149999999999999" customHeight="1">
      <c r="B73" s="3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1"/>
      <c r="U73" s="1"/>
      <c r="V73" s="1"/>
      <c r="W73" s="1"/>
      <c r="X73" s="1"/>
      <c r="Y73" s="1"/>
      <c r="Z73" s="1"/>
      <c r="AA73" s="1"/>
      <c r="AB73" s="1"/>
    </row>
    <row r="74" spans="2:28" ht="16.149999999999999" customHeight="1">
      <c r="B74" s="3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1"/>
      <c r="U74" s="1"/>
      <c r="V74" s="1"/>
      <c r="W74" s="10"/>
      <c r="X74" s="124"/>
      <c r="Y74" s="124"/>
      <c r="Z74" s="124"/>
      <c r="AA74" s="124"/>
      <c r="AB74" s="124"/>
    </row>
    <row r="75" spans="2:28" ht="16.149999999999999" customHeight="1">
      <c r="B75" s="3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1"/>
      <c r="U75" s="1"/>
      <c r="V75" s="1"/>
      <c r="W75" s="10"/>
      <c r="X75" s="124"/>
      <c r="Y75" s="124"/>
      <c r="Z75" s="124"/>
      <c r="AA75" s="124"/>
      <c r="AB75" s="124"/>
    </row>
    <row r="76" spans="2:28" ht="16.149999999999999" customHeight="1">
      <c r="B76" s="3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1"/>
      <c r="U76" s="1"/>
      <c r="V76" s="1"/>
      <c r="W76" s="10"/>
      <c r="X76" s="124"/>
      <c r="Y76" s="124"/>
      <c r="Z76" s="124"/>
      <c r="AA76" s="124"/>
      <c r="AB76" s="124"/>
    </row>
    <row r="77" spans="2:28" ht="16.149999999999999" customHeight="1">
      <c r="B77" s="3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1"/>
      <c r="U77" s="1"/>
      <c r="V77" s="1"/>
      <c r="W77" s="10"/>
      <c r="X77" s="124"/>
      <c r="Y77" s="124"/>
      <c r="Z77" s="124"/>
      <c r="AA77" s="124"/>
      <c r="AB77" s="124"/>
    </row>
    <row r="78" spans="2:28" ht="16.149999999999999" customHeight="1">
      <c r="B78" s="3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35"/>
      <c r="R78" s="10"/>
      <c r="S78" s="10"/>
      <c r="T78" s="10"/>
      <c r="U78" s="10"/>
      <c r="V78" s="10"/>
      <c r="W78" s="10"/>
      <c r="X78" s="124"/>
      <c r="Y78" s="124"/>
      <c r="Z78" s="124"/>
      <c r="AA78" s="124"/>
      <c r="AB78" s="124"/>
    </row>
    <row r="79" spans="2:28" ht="16.149999999999999" customHeight="1">
      <c r="B79" s="3"/>
      <c r="C79" s="582" t="s">
        <v>406</v>
      </c>
      <c r="D79" s="582"/>
      <c r="E79" s="582"/>
      <c r="F79" s="582"/>
      <c r="G79" s="582"/>
      <c r="H79" s="581" t="s">
        <v>407</v>
      </c>
      <c r="I79" s="581"/>
      <c r="J79" s="581"/>
      <c r="K79" s="581"/>
      <c r="L79" s="581"/>
      <c r="M79" s="581"/>
      <c r="N79" s="581" t="s">
        <v>408</v>
      </c>
      <c r="O79" s="581"/>
      <c r="P79" s="581"/>
      <c r="Q79" s="581"/>
      <c r="R79" s="581"/>
      <c r="S79" s="581"/>
      <c r="T79" s="10"/>
      <c r="U79" s="10"/>
      <c r="V79" s="10"/>
      <c r="W79" s="10"/>
      <c r="X79" s="124"/>
      <c r="Y79" s="124"/>
      <c r="Z79" s="124"/>
      <c r="AA79" s="124"/>
      <c r="AB79" s="124"/>
    </row>
    <row r="80" spans="2:28" ht="16.149999999999999" customHeight="1">
      <c r="B80" s="3"/>
      <c r="C80" s="582"/>
      <c r="D80" s="582"/>
      <c r="E80" s="582"/>
      <c r="F80" s="582"/>
      <c r="G80" s="582"/>
      <c r="H80" s="581"/>
      <c r="I80" s="581"/>
      <c r="J80" s="581"/>
      <c r="K80" s="581"/>
      <c r="L80" s="581"/>
      <c r="M80" s="581"/>
      <c r="N80" s="581"/>
      <c r="O80" s="581"/>
      <c r="P80" s="581"/>
      <c r="Q80" s="581"/>
      <c r="R80" s="581"/>
      <c r="S80" s="581"/>
      <c r="T80" s="10"/>
      <c r="U80" s="10"/>
      <c r="V80" s="10"/>
      <c r="W80" s="10"/>
      <c r="X80" s="124"/>
      <c r="Y80" s="124"/>
      <c r="Z80" s="124"/>
      <c r="AA80" s="124"/>
      <c r="AB80" s="124"/>
    </row>
    <row r="81" spans="2:28" ht="16.149999999999999" customHeight="1">
      <c r="B81" s="3"/>
      <c r="C81" s="613" t="s">
        <v>409</v>
      </c>
      <c r="D81" s="613"/>
      <c r="E81" s="613"/>
      <c r="F81" s="613"/>
      <c r="G81" s="613"/>
      <c r="H81" s="433">
        <v>0</v>
      </c>
      <c r="I81" s="433"/>
      <c r="J81" s="433"/>
      <c r="K81" s="433"/>
      <c r="L81" s="433"/>
      <c r="M81" s="433"/>
      <c r="N81" s="590">
        <v>0</v>
      </c>
      <c r="O81" s="590"/>
      <c r="P81" s="590"/>
      <c r="Q81" s="590"/>
      <c r="R81" s="590"/>
      <c r="S81" s="590"/>
      <c r="T81" s="10"/>
      <c r="U81" s="10"/>
      <c r="V81" s="10"/>
      <c r="W81" s="10"/>
      <c r="X81" s="124"/>
      <c r="Y81" s="124"/>
      <c r="Z81" s="124"/>
      <c r="AA81" s="124"/>
      <c r="AB81" s="124"/>
    </row>
    <row r="82" spans="2:28" ht="16.149999999999999" customHeight="1">
      <c r="B82" s="3"/>
      <c r="C82" s="613" t="s">
        <v>410</v>
      </c>
      <c r="D82" s="613"/>
      <c r="E82" s="613"/>
      <c r="F82" s="613"/>
      <c r="G82" s="613"/>
      <c r="H82" s="433">
        <v>1.2363054404969234</v>
      </c>
      <c r="I82" s="433"/>
      <c r="J82" s="433"/>
      <c r="K82" s="433"/>
      <c r="L82" s="433"/>
      <c r="M82" s="433"/>
      <c r="N82" s="590">
        <v>8892.0192969147301</v>
      </c>
      <c r="O82" s="590"/>
      <c r="P82" s="590"/>
      <c r="Q82" s="590"/>
      <c r="R82" s="590"/>
      <c r="S82" s="590"/>
      <c r="T82" s="10"/>
      <c r="U82" s="10"/>
      <c r="V82" s="10"/>
      <c r="W82" s="10"/>
      <c r="X82" s="124"/>
      <c r="Y82" s="124"/>
      <c r="Z82" s="124"/>
      <c r="AA82" s="124"/>
      <c r="AB82" s="124"/>
    </row>
    <row r="83" spans="2:28" ht="16.149999999999999" customHeight="1">
      <c r="B83" s="3"/>
      <c r="C83" s="613" t="s">
        <v>411</v>
      </c>
      <c r="D83" s="613"/>
      <c r="E83" s="613"/>
      <c r="F83" s="613"/>
      <c r="G83" s="613"/>
      <c r="H83" s="433">
        <v>11.150367081960937</v>
      </c>
      <c r="I83" s="433"/>
      <c r="J83" s="433"/>
      <c r="K83" s="433"/>
      <c r="L83" s="433"/>
      <c r="M83" s="433"/>
      <c r="N83" s="590">
        <v>12657.936270772754</v>
      </c>
      <c r="O83" s="590"/>
      <c r="P83" s="590"/>
      <c r="Q83" s="590"/>
      <c r="R83" s="590"/>
      <c r="S83" s="590"/>
      <c r="T83" s="10"/>
      <c r="U83" s="10"/>
      <c r="V83" s="10"/>
      <c r="W83" s="10"/>
      <c r="X83" s="124"/>
      <c r="Y83" s="124"/>
      <c r="Z83" s="124"/>
      <c r="AA83" s="124"/>
      <c r="AB83" s="124"/>
    </row>
    <row r="84" spans="2:28" ht="16.149999999999999" customHeight="1">
      <c r="B84" s="3"/>
      <c r="C84" s="613" t="s">
        <v>412</v>
      </c>
      <c r="D84" s="613"/>
      <c r="E84" s="613"/>
      <c r="F84" s="613"/>
      <c r="G84" s="613"/>
      <c r="H84" s="433">
        <v>16.445862141707398</v>
      </c>
      <c r="I84" s="433"/>
      <c r="J84" s="433"/>
      <c r="K84" s="433"/>
      <c r="L84" s="433"/>
      <c r="M84" s="433"/>
      <c r="N84" s="590">
        <v>13334.281571034922</v>
      </c>
      <c r="O84" s="590"/>
      <c r="P84" s="590"/>
      <c r="Q84" s="590"/>
      <c r="R84" s="590"/>
      <c r="S84" s="590"/>
      <c r="T84" s="10"/>
      <c r="U84" s="10"/>
      <c r="V84" s="10"/>
      <c r="W84" s="10"/>
      <c r="X84" s="124"/>
      <c r="Y84" s="124"/>
      <c r="Z84" s="124"/>
      <c r="AA84" s="124"/>
      <c r="AB84" s="124"/>
    </row>
    <row r="85" spans="2:28" ht="16.149999999999999" customHeight="1">
      <c r="B85" s="3"/>
      <c r="C85" s="613" t="s">
        <v>413</v>
      </c>
      <c r="D85" s="613"/>
      <c r="E85" s="613"/>
      <c r="F85" s="613"/>
      <c r="G85" s="613"/>
      <c r="H85" s="433">
        <v>1.7055517385884966</v>
      </c>
      <c r="I85" s="433"/>
      <c r="J85" s="433"/>
      <c r="K85" s="433"/>
      <c r="L85" s="433"/>
      <c r="M85" s="433"/>
      <c r="N85" s="590">
        <v>12267.032461912975</v>
      </c>
      <c r="O85" s="590"/>
      <c r="P85" s="590"/>
      <c r="Q85" s="590"/>
      <c r="R85" s="590"/>
      <c r="S85" s="590"/>
      <c r="T85" s="10"/>
      <c r="U85" s="10"/>
      <c r="V85" s="10"/>
      <c r="W85" s="10"/>
      <c r="X85" s="124"/>
      <c r="Y85" s="124"/>
      <c r="Z85" s="124"/>
      <c r="AA85" s="124"/>
      <c r="AB85" s="124"/>
    </row>
    <row r="86" spans="2:28" ht="16.149999999999999" customHeight="1">
      <c r="B86" s="3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35"/>
      <c r="R86" s="10"/>
      <c r="S86" s="10"/>
      <c r="T86" s="10"/>
      <c r="U86" s="10"/>
      <c r="V86" s="10"/>
      <c r="W86" s="10"/>
      <c r="X86" s="124"/>
      <c r="Y86" s="124"/>
      <c r="Z86" s="124"/>
      <c r="AA86" s="124"/>
      <c r="AB86" s="124"/>
    </row>
    <row r="87" spans="2:28" ht="16.149999999999999" customHeight="1">
      <c r="B87" s="3"/>
      <c r="C87" s="11"/>
      <c r="D87" s="11" t="s">
        <v>416</v>
      </c>
      <c r="E87" s="11"/>
      <c r="F87" s="1"/>
      <c r="G87" s="1"/>
      <c r="H87" s="11"/>
      <c r="I87" s="11"/>
      <c r="J87" s="124"/>
      <c r="K87" s="11"/>
      <c r="L87" s="11"/>
      <c r="M87" s="11"/>
      <c r="N87" s="124"/>
      <c r="O87" s="124"/>
      <c r="P87" s="124"/>
      <c r="Q87" s="135"/>
      <c r="R87" s="10"/>
      <c r="S87" s="10"/>
      <c r="T87" s="10"/>
      <c r="U87" s="10"/>
      <c r="V87" s="10"/>
      <c r="W87" s="10"/>
      <c r="X87" s="124"/>
      <c r="Y87" s="124"/>
      <c r="Z87" s="124"/>
      <c r="AA87" s="124"/>
      <c r="AB87" s="124"/>
    </row>
    <row r="88" spans="2:28" ht="16.149999999999999" customHeight="1">
      <c r="B88" s="3"/>
      <c r="C88" s="231">
        <v>1</v>
      </c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1"/>
      <c r="U88" s="1"/>
      <c r="V88" s="1"/>
      <c r="W88" s="1"/>
      <c r="X88" s="1"/>
      <c r="Y88" s="1"/>
      <c r="Z88" s="1"/>
      <c r="AA88" s="1"/>
      <c r="AB88" s="1"/>
    </row>
    <row r="89" spans="2:28" ht="16.149999999999999" customHeight="1">
      <c r="B89" s="3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1"/>
      <c r="U89" s="1"/>
      <c r="V89" s="1"/>
      <c r="W89" s="1"/>
      <c r="X89" s="1"/>
      <c r="Y89" s="1"/>
      <c r="Z89" s="1"/>
      <c r="AA89" s="1"/>
      <c r="AB89" s="1"/>
    </row>
    <row r="90" spans="2:28" ht="16.149999999999999" customHeight="1">
      <c r="B90" s="3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1"/>
      <c r="U90" s="1"/>
      <c r="V90" s="1"/>
      <c r="W90" s="1"/>
      <c r="X90" s="1"/>
      <c r="Y90" s="1"/>
      <c r="Z90" s="1"/>
      <c r="AA90" s="1"/>
      <c r="AB90" s="1"/>
    </row>
    <row r="91" spans="2:28" ht="16.149999999999999" customHeight="1">
      <c r="B91" s="3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1"/>
      <c r="U91" s="1"/>
      <c r="V91" s="1"/>
      <c r="W91" s="1"/>
      <c r="X91" s="1"/>
      <c r="Y91" s="1"/>
      <c r="Z91" s="1"/>
      <c r="AA91" s="1"/>
      <c r="AB91" s="1"/>
    </row>
    <row r="92" spans="2:28" ht="16.149999999999999" customHeight="1">
      <c r="B92" s="3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1"/>
      <c r="U92" s="1"/>
      <c r="V92" s="1"/>
      <c r="W92" s="1"/>
      <c r="X92" s="1"/>
      <c r="Y92" s="1"/>
      <c r="Z92" s="1"/>
      <c r="AA92" s="1"/>
      <c r="AB92" s="1"/>
    </row>
    <row r="93" spans="2:28" ht="16.149999999999999" customHeight="1">
      <c r="B93" s="3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1"/>
      <c r="U93" s="1"/>
      <c r="V93" s="1"/>
      <c r="W93" s="1"/>
      <c r="X93" s="1"/>
      <c r="Y93" s="1"/>
      <c r="Z93" s="1"/>
      <c r="AA93" s="1"/>
      <c r="AB93" s="1"/>
    </row>
    <row r="94" spans="2:28" ht="16.149999999999999" customHeight="1">
      <c r="B94" s="3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1"/>
      <c r="U94" s="1"/>
      <c r="V94" s="1"/>
      <c r="W94" s="1"/>
      <c r="X94" s="1"/>
      <c r="Y94" s="1"/>
      <c r="Z94" s="1"/>
      <c r="AA94" s="1"/>
      <c r="AB94" s="1"/>
    </row>
    <row r="95" spans="2:28" ht="16.149999999999999" customHeight="1">
      <c r="B95" s="3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1"/>
      <c r="U95" s="1"/>
      <c r="V95" s="1"/>
      <c r="W95" s="1"/>
      <c r="X95" s="1"/>
      <c r="Y95" s="1"/>
      <c r="Z95" s="1"/>
      <c r="AA95" s="1"/>
      <c r="AB95" s="1"/>
    </row>
    <row r="96" spans="2:28" ht="16.149999999999999" customHeight="1">
      <c r="B96" s="3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1"/>
      <c r="U96" s="1"/>
      <c r="V96" s="1"/>
      <c r="W96" s="1"/>
      <c r="X96" s="1"/>
      <c r="Y96" s="1"/>
      <c r="Z96" s="1"/>
      <c r="AA96" s="1"/>
      <c r="AB96" s="1"/>
    </row>
    <row r="97" spans="2:28" ht="16.149999999999999" customHeight="1">
      <c r="B97" s="3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1"/>
      <c r="U97" s="1"/>
      <c r="V97" s="1"/>
      <c r="W97" s="1"/>
      <c r="X97" s="1"/>
      <c r="Y97" s="1"/>
      <c r="Z97" s="124"/>
      <c r="AA97" s="124"/>
      <c r="AB97" s="124"/>
    </row>
    <row r="98" spans="2:28" ht="16.149999999999999" customHeight="1">
      <c r="B98" s="3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1"/>
      <c r="U98" s="1"/>
      <c r="V98" s="1"/>
      <c r="W98" s="1"/>
      <c r="X98" s="1"/>
      <c r="Y98" s="1"/>
      <c r="Z98" s="124"/>
      <c r="AA98" s="124"/>
      <c r="AB98" s="124"/>
    </row>
    <row r="99" spans="2:28" ht="16.149999999999999" customHeight="1">
      <c r="B99" s="3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1"/>
      <c r="U99" s="1"/>
      <c r="V99" s="1"/>
      <c r="W99" s="1"/>
      <c r="X99" s="1"/>
      <c r="Y99" s="1"/>
      <c r="Z99" s="124"/>
      <c r="AA99" s="124"/>
      <c r="AB99" s="124"/>
    </row>
    <row r="100" spans="2:28" ht="16.149999999999999" customHeight="1">
      <c r="B100" s="3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1"/>
      <c r="U100" s="1"/>
      <c r="V100" s="1"/>
      <c r="W100" s="10"/>
      <c r="X100" s="124"/>
      <c r="Y100" s="124"/>
      <c r="Z100" s="124"/>
      <c r="AA100" s="124"/>
      <c r="AB100" s="124"/>
    </row>
    <row r="101" spans="2:28" ht="16.149999999999999" customHeight="1">
      <c r="B101" s="3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1"/>
      <c r="U101" s="1"/>
      <c r="V101" s="1"/>
      <c r="W101" s="10"/>
      <c r="X101" s="124"/>
      <c r="Y101" s="124"/>
      <c r="Z101" s="124"/>
      <c r="AA101" s="124"/>
      <c r="AB101" s="124"/>
    </row>
    <row r="102" spans="2:28" ht="16.149999999999999" customHeight="1">
      <c r="B102" s="3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1"/>
      <c r="U102" s="1"/>
      <c r="V102" s="1"/>
      <c r="W102" s="10"/>
      <c r="X102" s="124"/>
      <c r="Y102" s="124"/>
      <c r="Z102" s="124"/>
      <c r="AA102" s="124"/>
      <c r="AB102" s="124"/>
    </row>
    <row r="103" spans="2:28" ht="16.149999999999999" customHeight="1">
      <c r="B103" s="3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35"/>
      <c r="R103" s="10"/>
      <c r="S103" s="10"/>
      <c r="T103" s="10"/>
      <c r="U103" s="10"/>
      <c r="V103" s="10"/>
      <c r="W103" s="10"/>
      <c r="X103" s="124"/>
      <c r="Y103" s="124"/>
      <c r="Z103" s="124"/>
      <c r="AA103" s="124"/>
      <c r="AB103" s="124"/>
    </row>
    <row r="104" spans="2:28" ht="16.149999999999999" customHeight="1">
      <c r="B104" s="3"/>
      <c r="C104" s="582" t="s">
        <v>406</v>
      </c>
      <c r="D104" s="582"/>
      <c r="E104" s="582"/>
      <c r="F104" s="582"/>
      <c r="G104" s="582"/>
      <c r="H104" s="581" t="s">
        <v>407</v>
      </c>
      <c r="I104" s="581"/>
      <c r="J104" s="581"/>
      <c r="K104" s="581"/>
      <c r="L104" s="581"/>
      <c r="M104" s="581"/>
      <c r="N104" s="581" t="s">
        <v>408</v>
      </c>
      <c r="O104" s="581"/>
      <c r="P104" s="581"/>
      <c r="Q104" s="581"/>
      <c r="R104" s="581"/>
      <c r="S104" s="581"/>
      <c r="T104" s="10"/>
      <c r="U104" s="10"/>
      <c r="V104" s="10"/>
      <c r="W104" s="10"/>
      <c r="X104" s="124"/>
      <c r="Y104" s="124"/>
      <c r="Z104" s="124"/>
      <c r="AA104" s="124"/>
      <c r="AB104" s="124"/>
    </row>
    <row r="105" spans="2:28" ht="16.149999999999999" customHeight="1">
      <c r="B105" s="3"/>
      <c r="C105" s="582"/>
      <c r="D105" s="582"/>
      <c r="E105" s="582"/>
      <c r="F105" s="582"/>
      <c r="G105" s="582"/>
      <c r="H105" s="581"/>
      <c r="I105" s="581"/>
      <c r="J105" s="581"/>
      <c r="K105" s="581"/>
      <c r="L105" s="581"/>
      <c r="M105" s="581"/>
      <c r="N105" s="581"/>
      <c r="O105" s="581"/>
      <c r="P105" s="581"/>
      <c r="Q105" s="581"/>
      <c r="R105" s="581"/>
      <c r="S105" s="581"/>
      <c r="T105" s="10"/>
      <c r="U105" s="10"/>
      <c r="V105" s="10"/>
      <c r="W105" s="10"/>
      <c r="X105" s="124"/>
      <c r="Y105" s="124"/>
      <c r="Z105" s="124"/>
      <c r="AA105" s="124"/>
      <c r="AB105" s="124"/>
    </row>
    <row r="106" spans="2:28" ht="16.149999999999999" customHeight="1">
      <c r="B106" s="3"/>
      <c r="C106" s="613" t="s">
        <v>409</v>
      </c>
      <c r="D106" s="613"/>
      <c r="E106" s="613"/>
      <c r="F106" s="613"/>
      <c r="G106" s="613"/>
      <c r="H106" s="433">
        <v>0</v>
      </c>
      <c r="I106" s="433"/>
      <c r="J106" s="433"/>
      <c r="K106" s="433"/>
      <c r="L106" s="433"/>
      <c r="M106" s="433"/>
      <c r="N106" s="590">
        <v>0</v>
      </c>
      <c r="O106" s="590"/>
      <c r="P106" s="590"/>
      <c r="Q106" s="590"/>
      <c r="R106" s="590"/>
      <c r="S106" s="590"/>
      <c r="T106" s="10"/>
      <c r="U106" s="10"/>
      <c r="V106" s="10"/>
      <c r="W106" s="10"/>
      <c r="X106" s="124"/>
      <c r="Y106" s="124"/>
      <c r="Z106" s="124"/>
      <c r="AA106" s="124"/>
      <c r="AB106" s="124"/>
    </row>
    <row r="107" spans="2:28" ht="16.149999999999999" customHeight="1">
      <c r="B107" s="3"/>
      <c r="C107" s="613" t="s">
        <v>410</v>
      </c>
      <c r="D107" s="613"/>
      <c r="E107" s="613"/>
      <c r="F107" s="613"/>
      <c r="G107" s="613"/>
      <c r="H107" s="433">
        <v>1.2228607666982765</v>
      </c>
      <c r="I107" s="433"/>
      <c r="J107" s="433"/>
      <c r="K107" s="433"/>
      <c r="L107" s="433"/>
      <c r="M107" s="433"/>
      <c r="N107" s="590">
        <v>8626.5804379272959</v>
      </c>
      <c r="O107" s="590"/>
      <c r="P107" s="590"/>
      <c r="Q107" s="590"/>
      <c r="R107" s="590"/>
      <c r="S107" s="590"/>
      <c r="T107" s="10"/>
      <c r="U107" s="10"/>
      <c r="V107" s="10"/>
      <c r="W107" s="10"/>
      <c r="X107" s="124"/>
      <c r="Y107" s="124"/>
      <c r="Z107" s="124"/>
      <c r="AA107" s="124"/>
      <c r="AB107" s="124"/>
    </row>
    <row r="108" spans="2:28" ht="16.149999999999999" customHeight="1">
      <c r="B108" s="3"/>
      <c r="C108" s="613" t="s">
        <v>411</v>
      </c>
      <c r="D108" s="613"/>
      <c r="E108" s="613"/>
      <c r="F108" s="613"/>
      <c r="G108" s="613"/>
      <c r="H108" s="433">
        <v>11.693250244864362</v>
      </c>
      <c r="I108" s="433"/>
      <c r="J108" s="433"/>
      <c r="K108" s="433"/>
      <c r="L108" s="433"/>
      <c r="M108" s="433"/>
      <c r="N108" s="590">
        <v>12410.76933097451</v>
      </c>
      <c r="O108" s="590"/>
      <c r="P108" s="590"/>
      <c r="Q108" s="590"/>
      <c r="R108" s="590"/>
      <c r="S108" s="590"/>
      <c r="T108" s="10"/>
      <c r="U108" s="10"/>
      <c r="V108" s="10"/>
      <c r="W108" s="10"/>
      <c r="X108" s="124"/>
      <c r="Y108" s="124"/>
      <c r="Z108" s="124"/>
      <c r="AA108" s="124"/>
      <c r="AB108" s="124"/>
    </row>
    <row r="109" spans="2:28" ht="16.149999999999999" customHeight="1">
      <c r="B109" s="3"/>
      <c r="C109" s="613" t="s">
        <v>412</v>
      </c>
      <c r="D109" s="613"/>
      <c r="E109" s="613"/>
      <c r="F109" s="613"/>
      <c r="G109" s="613"/>
      <c r="H109" s="433">
        <v>17.08576920562906</v>
      </c>
      <c r="I109" s="433"/>
      <c r="J109" s="433"/>
      <c r="K109" s="433"/>
      <c r="L109" s="433"/>
      <c r="M109" s="433"/>
      <c r="N109" s="590">
        <v>13084.22885421347</v>
      </c>
      <c r="O109" s="590"/>
      <c r="P109" s="590"/>
      <c r="Q109" s="590"/>
      <c r="R109" s="590"/>
      <c r="S109" s="590"/>
      <c r="T109" s="10"/>
      <c r="U109" s="10"/>
      <c r="V109" s="10"/>
      <c r="W109" s="10"/>
      <c r="X109" s="124"/>
      <c r="Y109" s="124"/>
      <c r="Z109" s="124"/>
      <c r="AA109" s="124"/>
      <c r="AB109" s="124"/>
    </row>
    <row r="110" spans="2:28" ht="16.149999999999999" customHeight="1">
      <c r="B110" s="3"/>
      <c r="C110" s="613" t="s">
        <v>413</v>
      </c>
      <c r="D110" s="613"/>
      <c r="E110" s="613"/>
      <c r="F110" s="613"/>
      <c r="G110" s="613"/>
      <c r="H110" s="433">
        <v>1.7022393399137172</v>
      </c>
      <c r="I110" s="433"/>
      <c r="J110" s="433"/>
      <c r="K110" s="433"/>
      <c r="L110" s="433"/>
      <c r="M110" s="433"/>
      <c r="N110" s="590">
        <v>12008.320971829116</v>
      </c>
      <c r="O110" s="590"/>
      <c r="P110" s="590"/>
      <c r="Q110" s="590"/>
      <c r="R110" s="590"/>
      <c r="S110" s="590"/>
      <c r="T110" s="10"/>
      <c r="U110" s="10"/>
      <c r="V110" s="10"/>
      <c r="W110" s="10"/>
      <c r="X110" s="124"/>
      <c r="Y110" s="124"/>
      <c r="Z110" s="124"/>
      <c r="AA110" s="124"/>
      <c r="AB110" s="124"/>
    </row>
    <row r="111" spans="2:28" ht="16.149999999999999" customHeight="1">
      <c r="B111" s="3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35"/>
      <c r="R111" s="10"/>
      <c r="S111" s="10"/>
      <c r="T111" s="10"/>
      <c r="U111" s="10"/>
      <c r="V111" s="10"/>
      <c r="W111" s="10"/>
      <c r="X111" s="124"/>
      <c r="Y111" s="124"/>
      <c r="Z111" s="124"/>
      <c r="AA111" s="124"/>
      <c r="AB111" s="124"/>
    </row>
    <row r="112" spans="2:28" ht="16.149999999999999" customHeight="1">
      <c r="B112" s="3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35"/>
      <c r="R112" s="10"/>
      <c r="S112" s="10"/>
      <c r="T112" s="10"/>
      <c r="U112" s="10"/>
      <c r="V112" s="10"/>
      <c r="W112" s="10"/>
      <c r="X112" s="124"/>
      <c r="Y112" s="124"/>
      <c r="Z112" s="124"/>
      <c r="AA112" s="124"/>
      <c r="AB112" s="124"/>
    </row>
    <row r="114" spans="2:28" ht="16.149999999999999" customHeight="1">
      <c r="B114" s="3" t="s">
        <v>417</v>
      </c>
      <c r="C114" s="10"/>
      <c r="D114" s="10"/>
      <c r="E114" s="10"/>
      <c r="F114" s="10"/>
      <c r="G114" s="10"/>
      <c r="H114" s="11"/>
      <c r="I114" s="124"/>
      <c r="J114" s="124"/>
      <c r="K114" s="124"/>
      <c r="L114" s="124"/>
      <c r="M114" s="124"/>
      <c r="N114" s="124"/>
      <c r="O114" s="124"/>
      <c r="P114" s="124"/>
      <c r="Q114" s="135"/>
      <c r="R114" s="10"/>
      <c r="S114" s="10"/>
      <c r="T114" s="10"/>
      <c r="U114" s="10"/>
      <c r="V114" s="10"/>
      <c r="W114" s="10"/>
      <c r="X114" s="124"/>
      <c r="Y114" s="124"/>
      <c r="Z114" s="124"/>
      <c r="AA114" s="124"/>
      <c r="AB114" s="124"/>
    </row>
    <row r="115" spans="2:28" ht="16.149999999999999" customHeight="1">
      <c r="B115" s="3"/>
      <c r="C115" s="11" t="s">
        <v>418</v>
      </c>
      <c r="D115" s="11"/>
      <c r="E115" s="11"/>
      <c r="F115" s="11"/>
      <c r="G115" s="124"/>
      <c r="H115" s="11"/>
      <c r="I115" s="11"/>
      <c r="J115" s="11"/>
      <c r="K115" s="11"/>
      <c r="L115" s="11"/>
      <c r="M115" s="11"/>
      <c r="N115" s="11"/>
      <c r="O115" s="11"/>
      <c r="P115" s="11"/>
      <c r="Q115" s="124"/>
      <c r="R115" s="1"/>
      <c r="S115" s="1"/>
      <c r="T115" s="1"/>
      <c r="U115" s="1"/>
      <c r="V115" s="11"/>
      <c r="W115" s="124"/>
      <c r="X115" s="11"/>
      <c r="Y115" s="124"/>
      <c r="Z115" s="124"/>
      <c r="AA115" s="124"/>
      <c r="AB115" s="124"/>
    </row>
    <row r="116" spans="2:28" ht="16.149999999999999" customHeight="1">
      <c r="B116" s="3"/>
      <c r="C116" s="11"/>
      <c r="D116" s="11" t="s">
        <v>419</v>
      </c>
      <c r="E116" s="11"/>
      <c r="F116" s="11"/>
      <c r="G116" s="124"/>
      <c r="H116" s="1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1"/>
      <c r="Y116" s="124"/>
      <c r="Z116" s="124"/>
      <c r="AA116" s="124"/>
      <c r="AB116" s="124"/>
    </row>
    <row r="117" spans="2:28" ht="16.149999999999999" customHeight="1">
      <c r="B117" s="3"/>
      <c r="C117" s="11"/>
      <c r="D117" s="11"/>
      <c r="E117" s="11"/>
      <c r="F117" s="275" t="s">
        <v>420</v>
      </c>
      <c r="G117" s="275"/>
      <c r="H117" s="275" t="s">
        <v>117</v>
      </c>
      <c r="I117" s="231" t="s">
        <v>421</v>
      </c>
      <c r="J117" s="231"/>
      <c r="K117" s="231"/>
      <c r="L117" s="275" t="s">
        <v>117</v>
      </c>
      <c r="M117" s="614">
        <v>12267.032461912988</v>
      </c>
      <c r="N117" s="614"/>
      <c r="O117" s="614"/>
      <c r="P117" s="614"/>
      <c r="Q117" s="614"/>
      <c r="R117" s="614"/>
      <c r="S117" s="275" t="s">
        <v>117</v>
      </c>
      <c r="T117" s="351">
        <v>7192412.9795470713</v>
      </c>
      <c r="U117" s="351"/>
      <c r="V117" s="351"/>
      <c r="W117" s="351"/>
      <c r="X117" s="351"/>
      <c r="Y117" s="351"/>
      <c r="Z117" s="275" t="s">
        <v>422</v>
      </c>
      <c r="AA117" s="275"/>
      <c r="AB117" s="124"/>
    </row>
    <row r="118" spans="2:28" ht="16.149999999999999" customHeight="1">
      <c r="B118" s="3"/>
      <c r="C118" s="11"/>
      <c r="D118" s="11"/>
      <c r="E118" s="11"/>
      <c r="F118" s="275"/>
      <c r="G118" s="275"/>
      <c r="H118" s="275"/>
      <c r="I118" s="615" t="s">
        <v>423</v>
      </c>
      <c r="J118" s="615"/>
      <c r="K118" s="615"/>
      <c r="L118" s="275"/>
      <c r="M118" s="372">
        <v>1.7055517385884981E-3</v>
      </c>
      <c r="N118" s="372"/>
      <c r="O118" s="372"/>
      <c r="P118" s="372"/>
      <c r="Q118" s="372"/>
      <c r="R118" s="372"/>
      <c r="S118" s="275"/>
      <c r="T118" s="351"/>
      <c r="U118" s="351"/>
      <c r="V118" s="351"/>
      <c r="W118" s="351"/>
      <c r="X118" s="351"/>
      <c r="Y118" s="351"/>
      <c r="Z118" s="275"/>
      <c r="AA118" s="275"/>
      <c r="AB118" s="124"/>
    </row>
    <row r="119" spans="2:28" ht="16.149999999999999" customHeight="1">
      <c r="B119" s="3"/>
      <c r="C119" s="11"/>
      <c r="D119" s="11"/>
      <c r="E119" s="11"/>
      <c r="F119" s="11"/>
      <c r="G119" s="124"/>
      <c r="H119" s="11"/>
      <c r="I119" s="124"/>
      <c r="J119" s="124"/>
      <c r="K119" s="1"/>
      <c r="L119" s="1"/>
      <c r="M119" s="1"/>
      <c r="N119" s="1"/>
      <c r="O119" s="1"/>
      <c r="P119" s="1"/>
      <c r="Q119" s="1"/>
      <c r="R119" s="1"/>
      <c r="S119" s="1"/>
      <c r="T119" s="74"/>
      <c r="U119" s="74"/>
      <c r="V119" s="74"/>
      <c r="W119" s="74"/>
      <c r="X119" s="74"/>
      <c r="Y119" s="74"/>
      <c r="Z119" s="124"/>
      <c r="AA119" s="124"/>
      <c r="AB119" s="124"/>
    </row>
    <row r="121" spans="2:28" ht="16.149999999999999" customHeight="1">
      <c r="B121" s="3"/>
      <c r="C121" s="11"/>
      <c r="D121" s="11" t="s">
        <v>424</v>
      </c>
      <c r="E121" s="11"/>
      <c r="F121" s="11"/>
      <c r="G121" s="124"/>
      <c r="H121" s="1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74"/>
      <c r="U121" s="74"/>
      <c r="V121" s="74"/>
      <c r="W121" s="74"/>
      <c r="X121" s="74"/>
      <c r="Y121" s="75"/>
      <c r="Z121" s="124"/>
      <c r="AA121" s="124"/>
      <c r="AB121" s="124"/>
    </row>
    <row r="122" spans="2:28" ht="16.149999999999999" customHeight="1">
      <c r="B122" s="3"/>
      <c r="C122" s="11"/>
      <c r="D122" s="11"/>
      <c r="E122" s="11" t="s">
        <v>425</v>
      </c>
      <c r="F122" s="11"/>
      <c r="G122" s="124"/>
      <c r="H122" s="11"/>
      <c r="I122" s="11"/>
      <c r="J122" s="11"/>
      <c r="K122" s="124"/>
      <c r="L122" s="11"/>
      <c r="M122" s="11"/>
      <c r="N122" s="11"/>
      <c r="O122" s="22"/>
      <c r="P122" s="1"/>
      <c r="Q122" s="1"/>
      <c r="R122" s="1"/>
      <c r="S122" s="14"/>
      <c r="T122" s="74"/>
      <c r="U122" s="74"/>
      <c r="V122" s="14"/>
      <c r="W122" s="14"/>
      <c r="X122" s="74"/>
      <c r="Y122" s="74"/>
      <c r="Z122" s="124"/>
      <c r="AA122" s="124"/>
      <c r="AB122" s="124"/>
    </row>
    <row r="123" spans="2:28" ht="16.149999999999999" customHeight="1">
      <c r="B123" s="3"/>
      <c r="C123" s="11"/>
      <c r="D123" s="11"/>
      <c r="E123" s="11"/>
      <c r="F123" s="275" t="s">
        <v>426</v>
      </c>
      <c r="G123" s="275"/>
      <c r="H123" s="275" t="s">
        <v>117</v>
      </c>
      <c r="I123" s="231" t="s">
        <v>427</v>
      </c>
      <c r="J123" s="231"/>
      <c r="K123" s="231"/>
      <c r="L123" s="275" t="s">
        <v>117</v>
      </c>
      <c r="M123" s="614">
        <v>12267.032461912975</v>
      </c>
      <c r="N123" s="614"/>
      <c r="O123" s="614"/>
      <c r="P123" s="614"/>
      <c r="Q123" s="614"/>
      <c r="R123" s="614"/>
      <c r="S123" s="275" t="s">
        <v>117</v>
      </c>
      <c r="T123" s="351">
        <v>7192412.9795470703</v>
      </c>
      <c r="U123" s="351"/>
      <c r="V123" s="351"/>
      <c r="W123" s="351"/>
      <c r="X123" s="351"/>
      <c r="Y123" s="351"/>
      <c r="Z123" s="275" t="s">
        <v>422</v>
      </c>
      <c r="AA123" s="275"/>
      <c r="AB123" s="124"/>
    </row>
    <row r="124" spans="2:28" ht="16.149999999999999" customHeight="1">
      <c r="B124" s="3"/>
      <c r="C124" s="11"/>
      <c r="D124" s="11"/>
      <c r="E124" s="11"/>
      <c r="F124" s="275"/>
      <c r="G124" s="275"/>
      <c r="H124" s="275"/>
      <c r="I124" s="615" t="s">
        <v>428</v>
      </c>
      <c r="J124" s="615"/>
      <c r="K124" s="615"/>
      <c r="L124" s="275"/>
      <c r="M124" s="372">
        <v>1.7055517385884966E-3</v>
      </c>
      <c r="N124" s="372"/>
      <c r="O124" s="372"/>
      <c r="P124" s="372"/>
      <c r="Q124" s="372"/>
      <c r="R124" s="372"/>
      <c r="S124" s="275"/>
      <c r="T124" s="351"/>
      <c r="U124" s="351"/>
      <c r="V124" s="351"/>
      <c r="W124" s="351"/>
      <c r="X124" s="351"/>
      <c r="Y124" s="351"/>
      <c r="Z124" s="275"/>
      <c r="AA124" s="275"/>
      <c r="AB124" s="124"/>
    </row>
    <row r="125" spans="2:28" ht="16.149999999999999" customHeight="1">
      <c r="B125" s="3"/>
      <c r="C125" s="11"/>
      <c r="D125" s="11"/>
      <c r="E125" s="11" t="s">
        <v>429</v>
      </c>
      <c r="F125" s="11"/>
      <c r="G125" s="124"/>
      <c r="H125" s="11"/>
      <c r="I125" s="11"/>
      <c r="J125" s="11"/>
      <c r="K125" s="124"/>
      <c r="L125" s="11"/>
      <c r="M125" s="11"/>
      <c r="N125" s="11"/>
      <c r="O125" s="22"/>
      <c r="P125" s="1"/>
      <c r="Q125" s="1"/>
      <c r="R125" s="1"/>
      <c r="S125" s="14"/>
      <c r="T125" s="74"/>
      <c r="U125" s="74"/>
      <c r="V125" s="14"/>
      <c r="W125" s="14"/>
      <c r="X125" s="14"/>
      <c r="Y125" s="75"/>
      <c r="Z125" s="124"/>
      <c r="AA125" s="124"/>
      <c r="AB125" s="124"/>
    </row>
    <row r="126" spans="2:28" ht="16.149999999999999" customHeight="1">
      <c r="B126" s="3"/>
      <c r="C126" s="11"/>
      <c r="D126" s="11"/>
      <c r="E126" s="11"/>
      <c r="F126" s="275" t="s">
        <v>430</v>
      </c>
      <c r="G126" s="275"/>
      <c r="H126" s="275" t="s">
        <v>117</v>
      </c>
      <c r="I126" s="231" t="s">
        <v>431</v>
      </c>
      <c r="J126" s="231"/>
      <c r="K126" s="231"/>
      <c r="L126" s="275" t="s">
        <v>117</v>
      </c>
      <c r="M126" s="614">
        <v>12008.320971829116</v>
      </c>
      <c r="N126" s="614"/>
      <c r="O126" s="614"/>
      <c r="P126" s="614"/>
      <c r="Q126" s="614"/>
      <c r="R126" s="614"/>
      <c r="S126" s="275" t="s">
        <v>117</v>
      </c>
      <c r="T126" s="351">
        <v>7054425.7145636119</v>
      </c>
      <c r="U126" s="351"/>
      <c r="V126" s="351"/>
      <c r="W126" s="351"/>
      <c r="X126" s="351"/>
      <c r="Y126" s="351"/>
      <c r="Z126" s="275" t="s">
        <v>422</v>
      </c>
      <c r="AA126" s="275"/>
      <c r="AB126" s="124"/>
    </row>
    <row r="127" spans="2:28" ht="16.149999999999999" customHeight="1">
      <c r="B127" s="3"/>
      <c r="C127" s="11"/>
      <c r="D127" s="11"/>
      <c r="E127" s="11"/>
      <c r="F127" s="275"/>
      <c r="G127" s="275"/>
      <c r="H127" s="275"/>
      <c r="I127" s="615" t="s">
        <v>432</v>
      </c>
      <c r="J127" s="615"/>
      <c r="K127" s="615"/>
      <c r="L127" s="275"/>
      <c r="M127" s="372">
        <v>1.7022393399137173E-3</v>
      </c>
      <c r="N127" s="372"/>
      <c r="O127" s="372"/>
      <c r="P127" s="372"/>
      <c r="Q127" s="372"/>
      <c r="R127" s="372"/>
      <c r="S127" s="275"/>
      <c r="T127" s="351"/>
      <c r="U127" s="351"/>
      <c r="V127" s="351"/>
      <c r="W127" s="351"/>
      <c r="X127" s="351"/>
      <c r="Y127" s="351"/>
      <c r="Z127" s="275"/>
      <c r="AA127" s="275"/>
      <c r="AB127" s="124"/>
    </row>
    <row r="129" spans="2:28" ht="16.149999999999999" customHeight="1">
      <c r="B129" s="3"/>
      <c r="C129" s="11" t="s">
        <v>433</v>
      </c>
      <c r="D129" s="11"/>
      <c r="E129" s="11"/>
      <c r="F129" s="11"/>
      <c r="G129" s="124"/>
      <c r="H129" s="11"/>
      <c r="I129" s="11"/>
      <c r="J129" s="11"/>
      <c r="K129" s="11"/>
      <c r="L129" s="11"/>
      <c r="M129" s="124"/>
      <c r="N129" s="11"/>
      <c r="O129" s="11"/>
      <c r="P129" s="11"/>
      <c r="Q129" s="124"/>
      <c r="R129" s="124"/>
      <c r="S129" s="11"/>
      <c r="T129" s="11"/>
      <c r="U129" s="11"/>
      <c r="V129" s="11"/>
      <c r="W129" s="124"/>
      <c r="X129" s="11"/>
      <c r="Y129" s="124"/>
      <c r="Z129" s="124"/>
      <c r="AA129" s="124"/>
      <c r="AB129" s="124"/>
    </row>
    <row r="130" spans="2:28" ht="16.149999999999999" customHeight="1">
      <c r="B130" s="3"/>
      <c r="C130" s="11"/>
      <c r="D130" s="11" t="s">
        <v>419</v>
      </c>
      <c r="E130" s="11"/>
      <c r="F130" s="11"/>
      <c r="G130" s="124"/>
      <c r="H130" s="1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1"/>
      <c r="Z130" s="124"/>
      <c r="AA130" s="124"/>
      <c r="AB130" s="124"/>
    </row>
    <row r="131" spans="2:28" ht="16.149999999999999" customHeight="1">
      <c r="B131" s="3"/>
      <c r="C131" s="1"/>
      <c r="D131" s="1"/>
      <c r="E131" s="1"/>
      <c r="F131" s="367" t="s">
        <v>434</v>
      </c>
      <c r="G131" s="367"/>
      <c r="H131" s="275" t="s">
        <v>117</v>
      </c>
      <c r="I131" s="231" t="s">
        <v>435</v>
      </c>
      <c r="J131" s="231"/>
      <c r="K131" s="231"/>
      <c r="L131" s="275" t="s">
        <v>117</v>
      </c>
      <c r="M131" s="614">
        <v>7192412.9795470713</v>
      </c>
      <c r="N131" s="614"/>
      <c r="O131" s="614"/>
      <c r="P131" s="614"/>
      <c r="Q131" s="275" t="s">
        <v>117</v>
      </c>
      <c r="R131" s="351">
        <v>0.26936867456452451</v>
      </c>
      <c r="S131" s="351"/>
      <c r="T131" s="351"/>
      <c r="U131" s="351"/>
      <c r="V131" s="369" t="s">
        <v>436</v>
      </c>
      <c r="W131" s="275" t="s">
        <v>117</v>
      </c>
      <c r="X131" s="351">
        <v>0.34297084856844945</v>
      </c>
      <c r="Y131" s="351"/>
      <c r="Z131" s="351"/>
      <c r="AA131" s="351"/>
      <c r="AB131" s="275" t="s">
        <v>437</v>
      </c>
    </row>
    <row r="132" spans="2:28" ht="16.149999999999999" customHeight="1">
      <c r="B132" s="3"/>
      <c r="C132" s="1"/>
      <c r="D132" s="1"/>
      <c r="E132" s="1"/>
      <c r="F132" s="367"/>
      <c r="G132" s="367"/>
      <c r="H132" s="275"/>
      <c r="I132" s="615" t="s">
        <v>438</v>
      </c>
      <c r="J132" s="615"/>
      <c r="K132" s="615"/>
      <c r="L132" s="275"/>
      <c r="M132" s="351">
        <v>26701000</v>
      </c>
      <c r="N132" s="351"/>
      <c r="O132" s="351"/>
      <c r="P132" s="351"/>
      <c r="Q132" s="275"/>
      <c r="R132" s="351"/>
      <c r="S132" s="351"/>
      <c r="T132" s="351"/>
      <c r="U132" s="351"/>
      <c r="V132" s="369"/>
      <c r="W132" s="275"/>
      <c r="X132" s="351"/>
      <c r="Y132" s="351"/>
      <c r="Z132" s="351"/>
      <c r="AA132" s="351"/>
      <c r="AB132" s="275"/>
    </row>
    <row r="134" spans="2:28" ht="16.149999999999999" customHeight="1">
      <c r="B134" s="3"/>
      <c r="C134" s="11"/>
      <c r="D134" s="11" t="s">
        <v>424</v>
      </c>
      <c r="E134" s="11"/>
      <c r="F134" s="11"/>
      <c r="G134" s="124"/>
      <c r="H134" s="1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2:28" ht="16.149999999999999" customHeight="1">
      <c r="B135" s="3"/>
      <c r="C135" s="11"/>
      <c r="D135" s="11"/>
      <c r="E135" s="11" t="s">
        <v>425</v>
      </c>
      <c r="F135" s="11"/>
      <c r="G135" s="12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2:28" ht="16.149999999999999" customHeight="1">
      <c r="B136" s="3"/>
      <c r="C136" s="11"/>
      <c r="D136" s="11"/>
      <c r="E136" s="11"/>
      <c r="F136" s="367" t="s">
        <v>439</v>
      </c>
      <c r="G136" s="367"/>
      <c r="H136" s="275" t="s">
        <v>117</v>
      </c>
      <c r="I136" s="231" t="s">
        <v>440</v>
      </c>
      <c r="J136" s="231"/>
      <c r="K136" s="231"/>
      <c r="L136" s="275" t="s">
        <v>117</v>
      </c>
      <c r="M136" s="614">
        <v>7192412.9795470703</v>
      </c>
      <c r="N136" s="614"/>
      <c r="O136" s="614"/>
      <c r="P136" s="614"/>
      <c r="Q136" s="275" t="s">
        <v>117</v>
      </c>
      <c r="R136" s="351">
        <v>0.26936867456452468</v>
      </c>
      <c r="S136" s="351"/>
      <c r="T136" s="351"/>
      <c r="U136" s="351"/>
      <c r="V136" s="369" t="s">
        <v>436</v>
      </c>
      <c r="W136" s="275" t="s">
        <v>117</v>
      </c>
      <c r="X136" s="351">
        <v>0.34297084856844962</v>
      </c>
      <c r="Y136" s="351"/>
      <c r="Z136" s="351"/>
      <c r="AA136" s="351"/>
      <c r="AB136" s="275" t="s">
        <v>441</v>
      </c>
    </row>
    <row r="137" spans="2:28" ht="16.149999999999999" customHeight="1">
      <c r="B137" s="3"/>
      <c r="C137" s="11"/>
      <c r="D137" s="11"/>
      <c r="E137" s="11"/>
      <c r="F137" s="367"/>
      <c r="G137" s="367"/>
      <c r="H137" s="275"/>
      <c r="I137" s="615" t="s">
        <v>438</v>
      </c>
      <c r="J137" s="615"/>
      <c r="K137" s="615"/>
      <c r="L137" s="275"/>
      <c r="M137" s="351">
        <v>26701000</v>
      </c>
      <c r="N137" s="351"/>
      <c r="O137" s="351"/>
      <c r="P137" s="351"/>
      <c r="Q137" s="275"/>
      <c r="R137" s="351"/>
      <c r="S137" s="351"/>
      <c r="T137" s="351"/>
      <c r="U137" s="351"/>
      <c r="V137" s="369"/>
      <c r="W137" s="275"/>
      <c r="X137" s="351"/>
      <c r="Y137" s="351"/>
      <c r="Z137" s="351"/>
      <c r="AA137" s="351"/>
      <c r="AB137" s="275"/>
    </row>
    <row r="138" spans="2:28" ht="16.149999999999999" customHeight="1">
      <c r="B138" s="3"/>
      <c r="C138" s="11"/>
      <c r="D138" s="11"/>
      <c r="E138" s="11" t="s">
        <v>429</v>
      </c>
      <c r="F138" s="11"/>
      <c r="G138" s="124"/>
      <c r="H138" s="11"/>
      <c r="I138" s="11"/>
      <c r="J138" s="11"/>
      <c r="K138" s="124"/>
      <c r="L138" s="11"/>
      <c r="M138" s="11"/>
      <c r="N138" s="1"/>
      <c r="O138" s="124"/>
      <c r="P138" s="14"/>
      <c r="Q138" s="14"/>
      <c r="R138" s="11"/>
      <c r="S138" s="22"/>
      <c r="T138" s="14"/>
      <c r="U138" s="14"/>
      <c r="V138" s="14"/>
      <c r="W138" s="14"/>
      <c r="X138" s="11"/>
      <c r="Y138" s="22"/>
      <c r="Z138" s="14"/>
      <c r="AA138" s="14"/>
      <c r="AB138" s="14"/>
    </row>
    <row r="139" spans="2:28" ht="16.149999999999999" customHeight="1">
      <c r="B139" s="3"/>
      <c r="C139" s="11"/>
      <c r="D139" s="11"/>
      <c r="E139" s="11"/>
      <c r="F139" s="367" t="s">
        <v>442</v>
      </c>
      <c r="G139" s="367"/>
      <c r="H139" s="275" t="s">
        <v>117</v>
      </c>
      <c r="I139" s="231" t="s">
        <v>443</v>
      </c>
      <c r="J139" s="231"/>
      <c r="K139" s="231"/>
      <c r="L139" s="275" t="s">
        <v>117</v>
      </c>
      <c r="M139" s="614">
        <v>7054425.7145636119</v>
      </c>
      <c r="N139" s="614"/>
      <c r="O139" s="614"/>
      <c r="P139" s="614"/>
      <c r="Q139" s="275" t="s">
        <v>117</v>
      </c>
      <c r="R139" s="351">
        <v>0.26936867456452468</v>
      </c>
      <c r="S139" s="351"/>
      <c r="T139" s="351"/>
      <c r="U139" s="351"/>
      <c r="V139" s="369" t="s">
        <v>436</v>
      </c>
      <c r="W139" s="275" t="s">
        <v>117</v>
      </c>
      <c r="X139" s="351">
        <v>0.34297084856844962</v>
      </c>
      <c r="Y139" s="351"/>
      <c r="Z139" s="351"/>
      <c r="AA139" s="351"/>
      <c r="AB139" s="275" t="s">
        <v>441</v>
      </c>
    </row>
    <row r="140" spans="2:28" ht="16.149999999999999" customHeight="1">
      <c r="B140" s="3"/>
      <c r="C140" s="11"/>
      <c r="D140" s="11"/>
      <c r="E140" s="11"/>
      <c r="F140" s="367"/>
      <c r="G140" s="367"/>
      <c r="H140" s="275"/>
      <c r="I140" s="615" t="s">
        <v>438</v>
      </c>
      <c r="J140" s="615"/>
      <c r="K140" s="615"/>
      <c r="L140" s="275"/>
      <c r="M140" s="616">
        <v>26701000</v>
      </c>
      <c r="N140" s="616"/>
      <c r="O140" s="616"/>
      <c r="P140" s="616"/>
      <c r="Q140" s="275"/>
      <c r="R140" s="351"/>
      <c r="S140" s="351"/>
      <c r="T140" s="351"/>
      <c r="U140" s="351"/>
      <c r="V140" s="369"/>
      <c r="W140" s="275"/>
      <c r="X140" s="351"/>
      <c r="Y140" s="351"/>
      <c r="Z140" s="351"/>
      <c r="AA140" s="351"/>
      <c r="AB140" s="275"/>
    </row>
    <row r="143" spans="2:28" ht="16.149999999999999" customHeight="1">
      <c r="B143" s="3" t="s">
        <v>444</v>
      </c>
      <c r="C143" s="10"/>
      <c r="D143" s="10"/>
      <c r="E143" s="10"/>
      <c r="F143" s="10"/>
      <c r="G143" s="10"/>
      <c r="H143" s="11"/>
      <c r="I143" s="124"/>
      <c r="J143" s="124"/>
      <c r="K143" s="124"/>
      <c r="L143" s="124"/>
      <c r="M143" s="124"/>
      <c r="N143" s="124"/>
      <c r="O143" s="124"/>
      <c r="P143" s="124"/>
      <c r="Q143" s="135"/>
      <c r="R143" s="10"/>
      <c r="S143" s="10"/>
      <c r="T143" s="10"/>
      <c r="U143" s="10"/>
      <c r="V143" s="10"/>
      <c r="W143" s="10"/>
      <c r="X143" s="124"/>
      <c r="Y143" s="124"/>
      <c r="Z143" s="124"/>
      <c r="AA143" s="124"/>
      <c r="AB143" s="124"/>
    </row>
    <row r="144" spans="2:28" ht="16.149999999999999" customHeight="1">
      <c r="B144" s="3"/>
      <c r="C144" s="11" t="s">
        <v>405</v>
      </c>
      <c r="D144" s="11"/>
      <c r="E144" s="11"/>
      <c r="F144" s="11"/>
      <c r="G144" s="124"/>
      <c r="H144" s="11"/>
      <c r="I144" s="1"/>
      <c r="J144" s="1"/>
      <c r="K144" s="1"/>
      <c r="L144" s="1"/>
      <c r="M144" s="1"/>
      <c r="N144" s="1"/>
      <c r="O144" s="1"/>
      <c r="P144" s="1"/>
      <c r="Q144" s="135"/>
      <c r="R144" s="10"/>
      <c r="S144" s="10"/>
      <c r="T144" s="10"/>
      <c r="U144" s="10"/>
      <c r="V144" s="10"/>
      <c r="W144" s="10"/>
      <c r="X144" s="124"/>
      <c r="Y144" s="124"/>
      <c r="Z144" s="124"/>
      <c r="AA144" s="124"/>
      <c r="AB144" s="124"/>
    </row>
    <row r="145" spans="2:28" ht="16.149999999999999" customHeight="1">
      <c r="B145" s="3"/>
      <c r="C145" s="11"/>
      <c r="D145" s="11"/>
      <c r="E145" s="275" t="s">
        <v>445</v>
      </c>
      <c r="F145" s="275"/>
      <c r="G145" s="275" t="s">
        <v>117</v>
      </c>
      <c r="H145" s="351">
        <v>8.1180000000000003</v>
      </c>
      <c r="I145" s="351"/>
      <c r="J145" s="351"/>
      <c r="K145" s="351"/>
      <c r="L145" s="275" t="s">
        <v>13</v>
      </c>
      <c r="M145" s="1"/>
      <c r="N145" s="1"/>
      <c r="O145" s="1"/>
      <c r="P145" s="1"/>
      <c r="Q145" s="135"/>
      <c r="R145" s="10"/>
      <c r="S145" s="10"/>
      <c r="T145" s="10"/>
      <c r="U145" s="10"/>
      <c r="V145" s="10"/>
      <c r="W145" s="10"/>
      <c r="X145" s="124"/>
      <c r="Y145" s="124"/>
      <c r="Z145" s="124"/>
      <c r="AA145" s="124"/>
      <c r="AB145" s="124"/>
    </row>
    <row r="146" spans="2:28" ht="16.149999999999999" customHeight="1">
      <c r="B146" s="3"/>
      <c r="C146" s="11"/>
      <c r="D146" s="11"/>
      <c r="E146" s="275"/>
      <c r="F146" s="275"/>
      <c r="G146" s="275"/>
      <c r="H146" s="351"/>
      <c r="I146" s="351"/>
      <c r="J146" s="351"/>
      <c r="K146" s="351"/>
      <c r="L146" s="275"/>
      <c r="M146" s="129"/>
      <c r="N146" s="129"/>
      <c r="O146" s="129"/>
      <c r="P146" s="11"/>
      <c r="Q146" s="135"/>
      <c r="R146" s="10"/>
      <c r="S146" s="10"/>
      <c r="T146" s="10"/>
      <c r="U146" s="10"/>
      <c r="V146" s="10"/>
      <c r="W146" s="10"/>
      <c r="X146" s="124"/>
      <c r="Y146" s="124"/>
      <c r="Z146" s="124"/>
      <c r="AA146" s="124"/>
      <c r="AB146" s="124"/>
    </row>
    <row r="148" spans="2:28" ht="16.149999999999999" customHeight="1">
      <c r="B148" s="3"/>
      <c r="C148" s="11" t="s">
        <v>414</v>
      </c>
      <c r="D148" s="11"/>
      <c r="E148" s="11"/>
      <c r="F148" s="11"/>
      <c r="G148" s="124"/>
      <c r="H148" s="11"/>
      <c r="I148" s="1"/>
      <c r="J148" s="1"/>
      <c r="K148" s="1"/>
      <c r="L148" s="1"/>
      <c r="M148" s="1"/>
      <c r="N148" s="1"/>
      <c r="O148" s="1"/>
      <c r="P148" s="1"/>
      <c r="Q148" s="135"/>
      <c r="R148" s="10"/>
      <c r="S148" s="10"/>
      <c r="T148" s="10"/>
      <c r="U148" s="10"/>
      <c r="V148" s="10"/>
      <c r="W148" s="10"/>
      <c r="X148" s="124"/>
      <c r="Y148" s="124"/>
      <c r="Z148" s="124"/>
      <c r="AA148" s="124"/>
      <c r="AB148" s="124"/>
    </row>
    <row r="149" spans="2:28" ht="16.149999999999999" customHeight="1">
      <c r="B149" s="3"/>
      <c r="C149" s="11"/>
      <c r="D149" s="11" t="s">
        <v>415</v>
      </c>
      <c r="E149" s="11"/>
      <c r="F149" s="11"/>
      <c r="G149" s="11"/>
      <c r="H149" s="124"/>
      <c r="I149" s="11"/>
      <c r="J149" s="11"/>
      <c r="K149" s="11"/>
      <c r="L149" s="22"/>
      <c r="M149" s="14"/>
      <c r="N149" s="14"/>
      <c r="O149" s="14"/>
      <c r="P149" s="11"/>
      <c r="Q149" s="135"/>
      <c r="R149" s="10"/>
      <c r="S149" s="10"/>
      <c r="T149" s="10"/>
      <c r="U149" s="10"/>
      <c r="V149" s="10"/>
      <c r="W149" s="10"/>
      <c r="X149" s="124"/>
      <c r="Y149" s="124"/>
      <c r="Z149" s="124"/>
      <c r="AA149" s="124"/>
      <c r="AB149" s="124"/>
    </row>
    <row r="150" spans="2:28" ht="16.149999999999999" customHeight="1">
      <c r="B150" s="3"/>
      <c r="C150" s="11"/>
      <c r="D150" s="11"/>
      <c r="E150" s="275" t="s">
        <v>446</v>
      </c>
      <c r="F150" s="275"/>
      <c r="G150" s="275" t="s">
        <v>117</v>
      </c>
      <c r="H150" s="351">
        <v>2.5</v>
      </c>
      <c r="I150" s="351"/>
      <c r="J150" s="351"/>
      <c r="K150" s="351"/>
      <c r="L150" s="275" t="s">
        <v>13</v>
      </c>
      <c r="M150" s="12"/>
      <c r="N150" s="14"/>
      <c r="O150" s="14"/>
      <c r="P150" s="14"/>
      <c r="Q150" s="11"/>
      <c r="R150" s="10"/>
      <c r="S150" s="10"/>
      <c r="T150" s="10"/>
      <c r="U150" s="10"/>
      <c r="V150" s="10"/>
      <c r="W150" s="10"/>
      <c r="X150" s="124"/>
      <c r="Y150" s="124"/>
      <c r="Z150" s="124"/>
      <c r="AA150" s="124"/>
      <c r="AB150" s="124"/>
    </row>
    <row r="151" spans="2:28" ht="16.149999999999999" customHeight="1">
      <c r="B151" s="3"/>
      <c r="C151" s="11"/>
      <c r="D151" s="11"/>
      <c r="E151" s="275"/>
      <c r="F151" s="275"/>
      <c r="G151" s="275"/>
      <c r="H151" s="351"/>
      <c r="I151" s="351"/>
      <c r="J151" s="351"/>
      <c r="K151" s="351"/>
      <c r="L151" s="275"/>
      <c r="M151" s="12"/>
      <c r="N151" s="14"/>
      <c r="O151" s="14"/>
      <c r="P151" s="14"/>
      <c r="Q151" s="11"/>
      <c r="R151" s="10"/>
      <c r="S151" s="10"/>
      <c r="T151" s="10"/>
      <c r="U151" s="10"/>
      <c r="V151" s="10"/>
      <c r="W151" s="10"/>
      <c r="X151" s="124"/>
      <c r="Y151" s="124"/>
      <c r="Z151" s="124"/>
      <c r="AA151" s="124"/>
      <c r="AB151" s="124"/>
    </row>
    <row r="152" spans="2:28" ht="16.149999999999999" customHeight="1">
      <c r="B152" s="3"/>
      <c r="C152" s="11"/>
      <c r="D152" s="11" t="s">
        <v>416</v>
      </c>
      <c r="E152" s="11"/>
      <c r="F152" s="1"/>
      <c r="G152" s="11"/>
      <c r="H152" s="11"/>
      <c r="I152" s="124"/>
      <c r="J152" s="11"/>
      <c r="K152" s="11"/>
      <c r="L152" s="11"/>
      <c r="M152" s="1"/>
      <c r="N152" s="22"/>
      <c r="O152" s="14"/>
      <c r="P152" s="14"/>
      <c r="Q152" s="14"/>
      <c r="R152" s="10"/>
      <c r="S152" s="10"/>
      <c r="T152" s="10"/>
      <c r="U152" s="10"/>
      <c r="V152" s="10"/>
      <c r="W152" s="10"/>
      <c r="X152" s="124"/>
      <c r="Y152" s="124"/>
      <c r="Z152" s="124"/>
      <c r="AA152" s="124"/>
      <c r="AB152" s="124"/>
    </row>
    <row r="153" spans="2:28" ht="16.149999999999999" customHeight="1">
      <c r="B153" s="3"/>
      <c r="C153" s="11"/>
      <c r="D153" s="11"/>
      <c r="E153" s="275" t="s">
        <v>447</v>
      </c>
      <c r="F153" s="275"/>
      <c r="G153" s="275" t="s">
        <v>117</v>
      </c>
      <c r="H153" s="351">
        <v>2.5</v>
      </c>
      <c r="I153" s="351"/>
      <c r="J153" s="351"/>
      <c r="K153" s="351"/>
      <c r="L153" s="275" t="s">
        <v>13</v>
      </c>
      <c r="M153" s="12"/>
      <c r="N153" s="14"/>
      <c r="O153" s="14"/>
      <c r="P153" s="14"/>
      <c r="Q153" s="11"/>
      <c r="R153" s="10"/>
      <c r="S153" s="10"/>
      <c r="T153" s="10"/>
      <c r="U153" s="10"/>
      <c r="V153" s="10"/>
      <c r="W153" s="10"/>
      <c r="X153" s="124"/>
      <c r="Y153" s="124"/>
      <c r="Z153" s="124"/>
      <c r="AA153" s="124"/>
      <c r="AB153" s="124"/>
    </row>
    <row r="154" spans="2:28" ht="16.149999999999999" customHeight="1">
      <c r="B154" s="3"/>
      <c r="C154" s="11"/>
      <c r="D154" s="11"/>
      <c r="E154" s="275"/>
      <c r="F154" s="275"/>
      <c r="G154" s="275"/>
      <c r="H154" s="351"/>
      <c r="I154" s="351"/>
      <c r="J154" s="351"/>
      <c r="K154" s="351"/>
      <c r="L154" s="275"/>
      <c r="M154" s="12"/>
      <c r="N154" s="14"/>
      <c r="O154" s="14"/>
      <c r="P154" s="14"/>
      <c r="Q154" s="11"/>
      <c r="R154" s="10"/>
      <c r="S154" s="10"/>
      <c r="T154" s="10"/>
      <c r="U154" s="10"/>
      <c r="V154" s="10"/>
      <c r="W154" s="10"/>
      <c r="X154" s="124"/>
      <c r="Y154" s="124"/>
      <c r="Z154" s="124"/>
      <c r="AA154" s="124"/>
      <c r="AB154" s="124"/>
    </row>
    <row r="157" spans="2:28" ht="16.149999999999999" customHeight="1">
      <c r="B157" s="3" t="s">
        <v>448</v>
      </c>
      <c r="C157" s="10"/>
      <c r="D157" s="10"/>
      <c r="E157" s="10"/>
      <c r="F157" s="10"/>
      <c r="G157" s="10"/>
      <c r="H157" s="11"/>
      <c r="I157" s="124"/>
      <c r="J157" s="124"/>
      <c r="K157" s="124"/>
      <c r="L157" s="124"/>
      <c r="M157" s="124"/>
      <c r="N157" s="124"/>
      <c r="O157" s="124"/>
      <c r="P157" s="1"/>
      <c r="Q157" s="135"/>
      <c r="R157" s="10"/>
      <c r="S157" s="10"/>
      <c r="T157" s="10"/>
      <c r="U157" s="10"/>
      <c r="V157" s="10"/>
      <c r="W157" s="10"/>
      <c r="X157" s="124"/>
      <c r="Y157" s="124"/>
      <c r="Z157" s="124"/>
      <c r="AA157" s="124"/>
      <c r="AB157" s="124"/>
    </row>
    <row r="158" spans="2:28" ht="16.149999999999999" customHeight="1">
      <c r="B158" s="3"/>
      <c r="C158" s="11" t="s">
        <v>405</v>
      </c>
      <c r="D158" s="11"/>
      <c r="E158" s="11"/>
      <c r="F158" s="11"/>
      <c r="G158" s="124"/>
      <c r="H158" s="11"/>
      <c r="I158" s="275" t="s">
        <v>449</v>
      </c>
      <c r="J158" s="275"/>
      <c r="K158" s="22" t="s">
        <v>117</v>
      </c>
      <c r="L158" s="277">
        <v>0.89471567393920581</v>
      </c>
      <c r="M158" s="277"/>
      <c r="N158" s="277"/>
      <c r="O158" s="277"/>
      <c r="P158" s="11" t="s">
        <v>380</v>
      </c>
      <c r="Q158" s="135"/>
      <c r="R158" s="10"/>
      <c r="S158" s="10"/>
      <c r="T158" s="10"/>
      <c r="U158" s="10"/>
      <c r="V158" s="10"/>
      <c r="W158" s="10"/>
      <c r="X158" s="124"/>
      <c r="Y158" s="124"/>
      <c r="Z158" s="124"/>
      <c r="AA158" s="124"/>
      <c r="AB158" s="124"/>
    </row>
    <row r="159" spans="2:28" ht="16.149999999999999" customHeight="1">
      <c r="B159" s="3"/>
      <c r="C159" s="11"/>
      <c r="D159" s="11"/>
      <c r="E159" s="11"/>
      <c r="F159" s="11"/>
      <c r="G159" s="124"/>
      <c r="H159" s="11"/>
      <c r="I159" s="124"/>
      <c r="J159" s="124"/>
      <c r="K159" s="22"/>
      <c r="L159" s="31"/>
      <c r="M159" s="31"/>
      <c r="N159" s="31"/>
      <c r="O159" s="1"/>
      <c r="P159" s="11"/>
      <c r="Q159" s="135"/>
      <c r="R159" s="10"/>
      <c r="S159" s="10"/>
      <c r="T159" s="10"/>
      <c r="U159" s="10"/>
      <c r="V159" s="10"/>
      <c r="W159" s="10"/>
      <c r="X159" s="124"/>
      <c r="Y159" s="124"/>
      <c r="Z159" s="124"/>
      <c r="AA159" s="124"/>
      <c r="AB159" s="124"/>
    </row>
    <row r="160" spans="2:28" ht="16.149999999999999" customHeight="1">
      <c r="B160" s="3"/>
      <c r="C160" s="11" t="s">
        <v>414</v>
      </c>
      <c r="D160" s="11"/>
      <c r="E160" s="11"/>
      <c r="F160" s="11"/>
      <c r="G160" s="124"/>
      <c r="H160" s="11"/>
      <c r="I160" s="275" t="s">
        <v>450</v>
      </c>
      <c r="J160" s="275"/>
      <c r="K160" s="22" t="s">
        <v>117</v>
      </c>
      <c r="L160" s="277">
        <v>0.88108179846892642</v>
      </c>
      <c r="M160" s="277"/>
      <c r="N160" s="277"/>
      <c r="O160" s="277"/>
      <c r="P160" s="11" t="s">
        <v>380</v>
      </c>
      <c r="Q160" s="135"/>
      <c r="R160" s="10"/>
      <c r="S160" s="10"/>
      <c r="T160" s="10"/>
      <c r="U160" s="10"/>
      <c r="V160" s="10"/>
      <c r="W160" s="10"/>
      <c r="X160" s="124"/>
      <c r="Y160" s="124"/>
      <c r="Z160" s="124"/>
      <c r="AA160" s="124"/>
      <c r="AB160" s="124"/>
    </row>
    <row r="161" spans="2:28" ht="16.149999999999999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35"/>
      <c r="R161" s="10"/>
      <c r="S161" s="10"/>
      <c r="T161" s="10"/>
      <c r="U161" s="10"/>
      <c r="V161" s="10"/>
      <c r="W161" s="10"/>
      <c r="X161" s="124"/>
      <c r="Y161" s="124"/>
      <c r="Z161" s="124"/>
      <c r="AA161" s="124"/>
      <c r="AB161" s="124"/>
    </row>
    <row r="163" spans="2:28" ht="16.149999999999999" customHeight="1">
      <c r="B163" s="3" t="s">
        <v>451</v>
      </c>
      <c r="C163" s="10"/>
      <c r="D163" s="10"/>
      <c r="E163" s="10"/>
      <c r="F163" s="10"/>
      <c r="G163" s="10"/>
      <c r="H163" s="11"/>
      <c r="I163" s="124"/>
      <c r="J163" s="124"/>
      <c r="K163" s="124"/>
      <c r="L163" s="124"/>
      <c r="M163" s="124"/>
      <c r="N163" s="124"/>
      <c r="O163" s="124"/>
      <c r="P163" s="1"/>
      <c r="Q163" s="1"/>
      <c r="R163" s="1"/>
      <c r="S163" s="1"/>
      <c r="T163" s="1"/>
      <c r="U163" s="1"/>
      <c r="V163" s="1"/>
      <c r="W163" s="1"/>
      <c r="X163" s="1"/>
      <c r="Y163" s="124"/>
      <c r="Z163" s="124"/>
      <c r="AA163" s="124"/>
      <c r="AB163" s="124"/>
    </row>
    <row r="164" spans="2:28" ht="16.149999999999999" customHeight="1">
      <c r="B164" s="3"/>
      <c r="C164" s="13" t="s">
        <v>452</v>
      </c>
      <c r="D164" s="11"/>
      <c r="E164" s="11"/>
      <c r="F164" s="11"/>
      <c r="G164" s="124"/>
      <c r="H164" s="11"/>
      <c r="I164" s="11"/>
      <c r="J164" s="11"/>
      <c r="K164" s="11"/>
      <c r="L164" s="11"/>
      <c r="M164" s="11"/>
      <c r="N164" s="11"/>
      <c r="O164" s="11"/>
      <c r="P164" s="124"/>
      <c r="Q164" s="135"/>
      <c r="R164" s="10"/>
      <c r="S164" s="10"/>
      <c r="T164" s="10"/>
      <c r="U164" s="10"/>
      <c r="V164" s="10"/>
      <c r="W164" s="10"/>
      <c r="X164" s="124"/>
      <c r="Y164" s="124"/>
      <c r="Z164" s="124"/>
      <c r="AA164" s="124"/>
      <c r="AB164" s="124"/>
    </row>
    <row r="165" spans="2:28" ht="16.149999999999999" customHeight="1">
      <c r="B165" s="3"/>
      <c r="C165" s="11"/>
      <c r="D165" s="11" t="s">
        <v>419</v>
      </c>
      <c r="E165" s="11"/>
      <c r="F165" s="11"/>
      <c r="G165" s="124"/>
      <c r="H165" s="11"/>
      <c r="I165" s="11"/>
      <c r="J165" s="11"/>
      <c r="K165" s="11"/>
      <c r="L165" s="11"/>
      <c r="M165" s="11"/>
      <c r="N165" s="11"/>
      <c r="O165" s="11"/>
      <c r="P165" s="124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24"/>
    </row>
    <row r="166" spans="2:28" ht="16.149999999999999" customHeight="1">
      <c r="B166" s="3"/>
      <c r="C166" s="11"/>
      <c r="D166" s="11"/>
      <c r="E166" s="11"/>
      <c r="F166" s="275" t="s">
        <v>453</v>
      </c>
      <c r="G166" s="275" t="s">
        <v>117</v>
      </c>
      <c r="H166" s="231" t="s">
        <v>421</v>
      </c>
      <c r="I166" s="231"/>
      <c r="J166" s="231"/>
      <c r="K166" s="275" t="s">
        <v>117</v>
      </c>
      <c r="L166" s="614">
        <v>12267.032461912988</v>
      </c>
      <c r="M166" s="614"/>
      <c r="N166" s="614"/>
      <c r="O166" s="614"/>
      <c r="P166" s="614"/>
      <c r="Q166" s="614"/>
      <c r="R166" s="614"/>
      <c r="S166" s="275" t="s">
        <v>117</v>
      </c>
      <c r="T166" s="351">
        <v>1511.0904732585595</v>
      </c>
      <c r="U166" s="351"/>
      <c r="V166" s="351"/>
      <c r="W166" s="351"/>
      <c r="X166" s="275" t="s">
        <v>29</v>
      </c>
      <c r="Y166" s="1"/>
      <c r="Z166" s="1"/>
      <c r="AA166" s="1"/>
      <c r="AB166" s="124"/>
    </row>
    <row r="167" spans="2:28" ht="16.149999999999999" customHeight="1">
      <c r="B167" s="3"/>
      <c r="C167" s="11"/>
      <c r="D167" s="11"/>
      <c r="E167" s="11"/>
      <c r="F167" s="275"/>
      <c r="G167" s="275"/>
      <c r="H167" s="615" t="s">
        <v>454</v>
      </c>
      <c r="I167" s="615"/>
      <c r="J167" s="615"/>
      <c r="K167" s="275"/>
      <c r="L167" s="351">
        <v>8.1180000000000003</v>
      </c>
      <c r="M167" s="351"/>
      <c r="N167" s="351"/>
      <c r="O167" s="351"/>
      <c r="P167" s="351"/>
      <c r="Q167" s="351"/>
      <c r="R167" s="351"/>
      <c r="S167" s="275"/>
      <c r="T167" s="351"/>
      <c r="U167" s="351"/>
      <c r="V167" s="351"/>
      <c r="W167" s="351"/>
      <c r="X167" s="275"/>
      <c r="Y167" s="1"/>
      <c r="Z167" s="1"/>
      <c r="AA167" s="1"/>
      <c r="AB167" s="124"/>
    </row>
    <row r="168" spans="2:28" ht="16.149999999999999" customHeight="1">
      <c r="B168" s="3"/>
      <c r="C168" s="11"/>
      <c r="D168" s="11"/>
      <c r="E168" s="11"/>
      <c r="F168" s="275" t="s">
        <v>455</v>
      </c>
      <c r="G168" s="275" t="s">
        <v>117</v>
      </c>
      <c r="H168" s="231" t="s">
        <v>456</v>
      </c>
      <c r="I168" s="231"/>
      <c r="J168" s="231"/>
      <c r="K168" s="275" t="s">
        <v>117</v>
      </c>
      <c r="L168" s="614">
        <v>13334.281571034942</v>
      </c>
      <c r="M168" s="614"/>
      <c r="N168" s="614"/>
      <c r="O168" s="614"/>
      <c r="P168" s="614"/>
      <c r="Q168" s="614"/>
      <c r="R168" s="614"/>
      <c r="S168" s="275" t="s">
        <v>117</v>
      </c>
      <c r="T168" s="351">
        <v>1642.5574736431313</v>
      </c>
      <c r="U168" s="351"/>
      <c r="V168" s="351"/>
      <c r="W168" s="351"/>
      <c r="X168" s="275" t="s">
        <v>29</v>
      </c>
      <c r="Y168" s="1"/>
      <c r="Z168" s="1"/>
      <c r="AA168" s="1"/>
      <c r="AB168" s="124"/>
    </row>
    <row r="169" spans="2:28" ht="16.149999999999999" customHeight="1">
      <c r="B169" s="3"/>
      <c r="C169" s="11"/>
      <c r="D169" s="11"/>
      <c r="E169" s="11"/>
      <c r="F169" s="275"/>
      <c r="G169" s="275"/>
      <c r="H169" s="615" t="s">
        <v>454</v>
      </c>
      <c r="I169" s="615"/>
      <c r="J169" s="615"/>
      <c r="K169" s="275"/>
      <c r="L169" s="351">
        <v>8.1180000000000003</v>
      </c>
      <c r="M169" s="351"/>
      <c r="N169" s="351"/>
      <c r="O169" s="351"/>
      <c r="P169" s="351"/>
      <c r="Q169" s="351"/>
      <c r="R169" s="351"/>
      <c r="S169" s="275"/>
      <c r="T169" s="351"/>
      <c r="U169" s="351"/>
      <c r="V169" s="351"/>
      <c r="W169" s="351"/>
      <c r="X169" s="275"/>
      <c r="Y169" s="1"/>
      <c r="Z169" s="1"/>
      <c r="AA169" s="1"/>
      <c r="AB169" s="124"/>
    </row>
    <row r="171" spans="2:28" ht="16.149999999999999" customHeight="1">
      <c r="B171" s="1"/>
      <c r="C171" s="1"/>
      <c r="D171" s="11" t="s">
        <v>424</v>
      </c>
      <c r="E171" s="11"/>
      <c r="F171" s="124"/>
      <c r="G171" s="124"/>
      <c r="H171" s="11"/>
      <c r="I171" s="11"/>
      <c r="J171" s="124"/>
      <c r="K171" s="11"/>
      <c r="L171" s="11"/>
      <c r="M171" s="11"/>
      <c r="N171" s="11"/>
      <c r="O171" s="1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1"/>
      <c r="AA171" s="11"/>
      <c r="AB171" s="11"/>
    </row>
    <row r="172" spans="2:28" ht="16.149999999999999" customHeight="1">
      <c r="B172" s="1"/>
      <c r="C172" s="1"/>
      <c r="D172" s="11"/>
      <c r="E172" s="11" t="s">
        <v>425</v>
      </c>
      <c r="F172" s="11"/>
      <c r="G172" s="124"/>
      <c r="H172" s="11"/>
      <c r="I172" s="11"/>
      <c r="J172" s="11"/>
      <c r="K172" s="11"/>
      <c r="L172" s="11"/>
      <c r="M172" s="11"/>
      <c r="N172" s="11"/>
      <c r="O172" s="11"/>
      <c r="P172" s="1"/>
      <c r="Q172" s="1"/>
      <c r="R172" s="1"/>
      <c r="S172" s="11"/>
      <c r="T172" s="135"/>
      <c r="U172" s="10"/>
      <c r="V172" s="10"/>
      <c r="W172" s="10"/>
      <c r="X172" s="10"/>
      <c r="Y172" s="1"/>
      <c r="Z172" s="124"/>
      <c r="AA172" s="124"/>
      <c r="AB172" s="124"/>
    </row>
    <row r="173" spans="2:28" ht="16.149999999999999" customHeight="1">
      <c r="B173" s="1"/>
      <c r="C173" s="1"/>
      <c r="D173" s="11"/>
      <c r="E173" s="11"/>
      <c r="F173" s="275" t="s">
        <v>457</v>
      </c>
      <c r="G173" s="275" t="s">
        <v>117</v>
      </c>
      <c r="H173" s="231" t="s">
        <v>427</v>
      </c>
      <c r="I173" s="231"/>
      <c r="J173" s="231"/>
      <c r="K173" s="275" t="s">
        <v>117</v>
      </c>
      <c r="L173" s="614">
        <v>12267.032461912975</v>
      </c>
      <c r="M173" s="614"/>
      <c r="N173" s="614"/>
      <c r="O173" s="614"/>
      <c r="P173" s="614"/>
      <c r="Q173" s="614"/>
      <c r="R173" s="614"/>
      <c r="S173" s="275" t="s">
        <v>117</v>
      </c>
      <c r="T173" s="351">
        <v>4906.8129847651899</v>
      </c>
      <c r="U173" s="351"/>
      <c r="V173" s="351"/>
      <c r="W173" s="351"/>
      <c r="X173" s="275" t="s">
        <v>29</v>
      </c>
      <c r="Y173" s="1"/>
      <c r="Z173" s="124"/>
      <c r="AA173" s="124"/>
      <c r="AB173" s="124"/>
    </row>
    <row r="174" spans="2:28" ht="16.149999999999999" customHeight="1">
      <c r="B174" s="1"/>
      <c r="C174" s="1"/>
      <c r="D174" s="11"/>
      <c r="E174" s="11"/>
      <c r="F174" s="275"/>
      <c r="G174" s="275"/>
      <c r="H174" s="615" t="s">
        <v>458</v>
      </c>
      <c r="I174" s="615"/>
      <c r="J174" s="615"/>
      <c r="K174" s="275"/>
      <c r="L174" s="351">
        <v>2.5</v>
      </c>
      <c r="M174" s="351"/>
      <c r="N174" s="351"/>
      <c r="O174" s="351"/>
      <c r="P174" s="351"/>
      <c r="Q174" s="351"/>
      <c r="R174" s="351"/>
      <c r="S174" s="275"/>
      <c r="T174" s="351"/>
      <c r="U174" s="351"/>
      <c r="V174" s="351"/>
      <c r="W174" s="351"/>
      <c r="X174" s="275"/>
      <c r="Y174" s="1"/>
      <c r="Z174" s="124"/>
      <c r="AA174" s="124"/>
      <c r="AB174" s="124"/>
    </row>
    <row r="175" spans="2:28" ht="16.149999999999999" customHeight="1">
      <c r="B175" s="1"/>
      <c r="C175" s="1"/>
      <c r="D175" s="11"/>
      <c r="E175" s="11"/>
      <c r="F175" s="275" t="s">
        <v>459</v>
      </c>
      <c r="G175" s="275" t="s">
        <v>117</v>
      </c>
      <c r="H175" s="231" t="s">
        <v>460</v>
      </c>
      <c r="I175" s="231"/>
      <c r="J175" s="231"/>
      <c r="K175" s="275" t="s">
        <v>117</v>
      </c>
      <c r="L175" s="614">
        <v>13334.281571034922</v>
      </c>
      <c r="M175" s="614"/>
      <c r="N175" s="614"/>
      <c r="O175" s="614"/>
      <c r="P175" s="614"/>
      <c r="Q175" s="614"/>
      <c r="R175" s="614"/>
      <c r="S175" s="275" t="s">
        <v>117</v>
      </c>
      <c r="T175" s="351">
        <v>5333.7126284139695</v>
      </c>
      <c r="U175" s="351"/>
      <c r="V175" s="351"/>
      <c r="W175" s="351"/>
      <c r="X175" s="275" t="s">
        <v>29</v>
      </c>
      <c r="Y175" s="1"/>
      <c r="Z175" s="124"/>
      <c r="AA175" s="124"/>
      <c r="AB175" s="124"/>
    </row>
    <row r="176" spans="2:28" ht="16.149999999999999" customHeight="1">
      <c r="B176" s="1"/>
      <c r="C176" s="1"/>
      <c r="D176" s="11"/>
      <c r="E176" s="11"/>
      <c r="F176" s="275"/>
      <c r="G176" s="275"/>
      <c r="H176" s="615" t="s">
        <v>458</v>
      </c>
      <c r="I176" s="615"/>
      <c r="J176" s="615"/>
      <c r="K176" s="275"/>
      <c r="L176" s="351">
        <v>2.5</v>
      </c>
      <c r="M176" s="351"/>
      <c r="N176" s="351"/>
      <c r="O176" s="351"/>
      <c r="P176" s="351"/>
      <c r="Q176" s="351"/>
      <c r="R176" s="351"/>
      <c r="S176" s="275"/>
      <c r="T176" s="351"/>
      <c r="U176" s="351"/>
      <c r="V176" s="351"/>
      <c r="W176" s="351"/>
      <c r="X176" s="275"/>
      <c r="Y176" s="1"/>
      <c r="Z176" s="124"/>
      <c r="AA176" s="124"/>
      <c r="AB176" s="124"/>
    </row>
    <row r="177" spans="2:28" ht="16.149999999999999" customHeight="1">
      <c r="B177" s="1"/>
      <c r="C177" s="1"/>
      <c r="D177" s="11"/>
      <c r="E177" s="11" t="s">
        <v>429</v>
      </c>
      <c r="F177" s="11"/>
      <c r="G177" s="124"/>
      <c r="H177" s="124"/>
      <c r="I177" s="124"/>
      <c r="J177" s="124"/>
      <c r="K177" s="124"/>
      <c r="L177" s="129"/>
      <c r="M177" s="129"/>
      <c r="N177" s="129"/>
      <c r="O177" s="129"/>
      <c r="P177" s="1"/>
      <c r="Q177" s="1"/>
      <c r="R177" s="1"/>
      <c r="S177" s="11"/>
      <c r="T177" s="135"/>
      <c r="U177" s="10"/>
      <c r="V177" s="10"/>
      <c r="W177" s="10"/>
      <c r="X177" s="10"/>
      <c r="Y177" s="1"/>
      <c r="Z177" s="124"/>
      <c r="AA177" s="124"/>
      <c r="AB177" s="124"/>
    </row>
    <row r="178" spans="2:28" ht="16.149999999999999" customHeight="1">
      <c r="B178" s="1"/>
      <c r="C178" s="1"/>
      <c r="D178" s="11"/>
      <c r="E178" s="11"/>
      <c r="F178" s="275" t="s">
        <v>461</v>
      </c>
      <c r="G178" s="275" t="s">
        <v>117</v>
      </c>
      <c r="H178" s="231" t="s">
        <v>431</v>
      </c>
      <c r="I178" s="231"/>
      <c r="J178" s="231"/>
      <c r="K178" s="275" t="s">
        <v>117</v>
      </c>
      <c r="L178" s="614">
        <v>12008.320971829116</v>
      </c>
      <c r="M178" s="614"/>
      <c r="N178" s="614"/>
      <c r="O178" s="614"/>
      <c r="P178" s="614"/>
      <c r="Q178" s="614"/>
      <c r="R178" s="614"/>
      <c r="S178" s="275" t="s">
        <v>117</v>
      </c>
      <c r="T178" s="351">
        <v>4803.3283887316466</v>
      </c>
      <c r="U178" s="351"/>
      <c r="V178" s="351"/>
      <c r="W178" s="351"/>
      <c r="X178" s="275" t="s">
        <v>29</v>
      </c>
      <c r="Y178" s="1"/>
      <c r="Z178" s="124"/>
      <c r="AA178" s="124"/>
      <c r="AB178" s="124"/>
    </row>
    <row r="179" spans="2:28" ht="16.149999999999999" customHeight="1">
      <c r="B179" s="1"/>
      <c r="C179" s="1"/>
      <c r="D179" s="11"/>
      <c r="E179" s="1"/>
      <c r="F179" s="275"/>
      <c r="G179" s="275"/>
      <c r="H179" s="615" t="s">
        <v>462</v>
      </c>
      <c r="I179" s="615"/>
      <c r="J179" s="615"/>
      <c r="K179" s="275"/>
      <c r="L179" s="351">
        <v>2.5</v>
      </c>
      <c r="M179" s="351"/>
      <c r="N179" s="351"/>
      <c r="O179" s="351"/>
      <c r="P179" s="351"/>
      <c r="Q179" s="351"/>
      <c r="R179" s="351"/>
      <c r="S179" s="275"/>
      <c r="T179" s="351"/>
      <c r="U179" s="351"/>
      <c r="V179" s="351"/>
      <c r="W179" s="351"/>
      <c r="X179" s="275"/>
      <c r="Y179" s="1"/>
      <c r="Z179" s="124"/>
      <c r="AA179" s="124"/>
      <c r="AB179" s="124"/>
    </row>
    <row r="180" spans="2:28" ht="16.149999999999999" customHeight="1">
      <c r="B180" s="1"/>
      <c r="C180" s="1"/>
      <c r="D180" s="11"/>
      <c r="E180" s="11"/>
      <c r="F180" s="275" t="s">
        <v>463</v>
      </c>
      <c r="G180" s="275" t="s">
        <v>117</v>
      </c>
      <c r="H180" s="231" t="s">
        <v>464</v>
      </c>
      <c r="I180" s="231"/>
      <c r="J180" s="231"/>
      <c r="K180" s="275" t="s">
        <v>117</v>
      </c>
      <c r="L180" s="614">
        <v>13084.22885421347</v>
      </c>
      <c r="M180" s="614"/>
      <c r="N180" s="614"/>
      <c r="O180" s="614"/>
      <c r="P180" s="614"/>
      <c r="Q180" s="614"/>
      <c r="R180" s="614"/>
      <c r="S180" s="275" t="s">
        <v>117</v>
      </c>
      <c r="T180" s="351">
        <v>5233.6915416853881</v>
      </c>
      <c r="U180" s="351"/>
      <c r="V180" s="351"/>
      <c r="W180" s="351"/>
      <c r="X180" s="275" t="s">
        <v>29</v>
      </c>
      <c r="Y180" s="1"/>
      <c r="Z180" s="124"/>
      <c r="AA180" s="124"/>
      <c r="AB180" s="124"/>
    </row>
    <row r="181" spans="2:28" ht="16.149999999999999" customHeight="1">
      <c r="B181" s="1"/>
      <c r="C181" s="1"/>
      <c r="D181" s="11"/>
      <c r="E181" s="11"/>
      <c r="F181" s="275"/>
      <c r="G181" s="275"/>
      <c r="H181" s="615" t="s">
        <v>462</v>
      </c>
      <c r="I181" s="615"/>
      <c r="J181" s="615"/>
      <c r="K181" s="275"/>
      <c r="L181" s="351">
        <v>2.5</v>
      </c>
      <c r="M181" s="351"/>
      <c r="N181" s="351"/>
      <c r="O181" s="351"/>
      <c r="P181" s="351"/>
      <c r="Q181" s="351"/>
      <c r="R181" s="351"/>
      <c r="S181" s="275"/>
      <c r="T181" s="351"/>
      <c r="U181" s="351"/>
      <c r="V181" s="351"/>
      <c r="W181" s="351"/>
      <c r="X181" s="275"/>
      <c r="Y181" s="1"/>
      <c r="Z181" s="124"/>
      <c r="AA181" s="124"/>
      <c r="AB181" s="124"/>
    </row>
    <row r="183" spans="2:28" ht="16.149999999999999" customHeight="1">
      <c r="B183" s="39" t="s">
        <v>465</v>
      </c>
      <c r="C183" s="38"/>
      <c r="D183" s="38"/>
      <c r="E183" s="378" t="s">
        <v>466</v>
      </c>
      <c r="F183" s="378"/>
      <c r="G183" s="378"/>
      <c r="H183" s="37" t="s">
        <v>88</v>
      </c>
      <c r="I183" s="39" t="s">
        <v>467</v>
      </c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10"/>
      <c r="W183" s="129"/>
      <c r="X183" s="124"/>
      <c r="Y183" s="1"/>
      <c r="Z183" s="124"/>
      <c r="AA183" s="124"/>
      <c r="AB183" s="124"/>
    </row>
    <row r="184" spans="2:28" ht="16.149999999999999" customHeight="1">
      <c r="B184" s="38"/>
      <c r="C184" s="38"/>
      <c r="D184" s="38"/>
      <c r="E184" s="378" t="s">
        <v>468</v>
      </c>
      <c r="F184" s="378"/>
      <c r="G184" s="378"/>
      <c r="H184" s="37" t="s">
        <v>88</v>
      </c>
      <c r="I184" s="39" t="s">
        <v>469</v>
      </c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10"/>
      <c r="W184" s="129"/>
      <c r="X184" s="124"/>
      <c r="Y184" s="1"/>
      <c r="Z184" s="124"/>
      <c r="AA184" s="124"/>
      <c r="AB184" s="124"/>
    </row>
    <row r="185" spans="2:28" ht="16.149999999999999" customHeight="1">
      <c r="B185" s="38"/>
      <c r="C185" s="38"/>
      <c r="D185" s="38"/>
      <c r="E185" s="378" t="s">
        <v>470</v>
      </c>
      <c r="F185" s="378"/>
      <c r="G185" s="378"/>
      <c r="H185" s="47" t="s">
        <v>88</v>
      </c>
      <c r="I185" s="39" t="s">
        <v>471</v>
      </c>
      <c r="J185" s="38"/>
      <c r="K185" s="38"/>
      <c r="L185" s="38"/>
      <c r="M185" s="38"/>
      <c r="N185" s="38"/>
      <c r="O185" s="38"/>
      <c r="P185" s="38"/>
      <c r="Q185" s="38"/>
      <c r="R185" s="1"/>
      <c r="S185" s="1"/>
      <c r="T185" s="38"/>
      <c r="U185" s="38"/>
      <c r="V185" s="10"/>
      <c r="W185" s="129"/>
      <c r="X185" s="124"/>
      <c r="Y185" s="1"/>
      <c r="Z185" s="124"/>
      <c r="AA185" s="124"/>
      <c r="AB185" s="124"/>
    </row>
    <row r="186" spans="2:28" ht="16.149999999999999" customHeight="1">
      <c r="B186" s="38"/>
      <c r="C186" s="38"/>
      <c r="D186" s="38"/>
      <c r="E186" s="378" t="s">
        <v>472</v>
      </c>
      <c r="F186" s="378"/>
      <c r="G186" s="378"/>
      <c r="H186" s="37" t="s">
        <v>88</v>
      </c>
      <c r="I186" s="39" t="s">
        <v>473</v>
      </c>
      <c r="J186" s="38"/>
      <c r="K186" s="38"/>
      <c r="L186" s="38"/>
      <c r="M186" s="38"/>
      <c r="N186" s="38"/>
      <c r="O186" s="38"/>
      <c r="P186" s="38"/>
      <c r="Q186" s="38"/>
      <c r="R186" s="1"/>
      <c r="S186" s="1"/>
      <c r="T186" s="1"/>
      <c r="U186" s="1"/>
      <c r="V186" s="10"/>
      <c r="W186" s="129"/>
      <c r="X186" s="124"/>
      <c r="Y186" s="1"/>
      <c r="Z186" s="124"/>
      <c r="AA186" s="124"/>
      <c r="AB186" s="124"/>
    </row>
    <row r="188" spans="2:28" ht="16.149999999999999" customHeight="1">
      <c r="B188" s="1"/>
      <c r="C188" s="11" t="s">
        <v>474</v>
      </c>
      <c r="D188" s="28"/>
      <c r="E188" s="28"/>
      <c r="F188" s="28"/>
      <c r="G188" s="135"/>
      <c r="H188" s="28"/>
      <c r="I188" s="28"/>
      <c r="J188" s="28"/>
      <c r="K188" s="28"/>
      <c r="L188" s="28"/>
      <c r="M188" s="28"/>
      <c r="N188" s="28"/>
      <c r="O188" s="28"/>
      <c r="P188" s="28"/>
      <c r="Q188" s="135"/>
      <c r="R188" s="135"/>
      <c r="S188" s="28"/>
      <c r="T188" s="28"/>
      <c r="U188" s="28"/>
      <c r="V188" s="28"/>
      <c r="W188" s="135"/>
      <c r="X188" s="28"/>
      <c r="Y188" s="28"/>
      <c r="Z188" s="28"/>
      <c r="AA188" s="28"/>
      <c r="AB188" s="28"/>
    </row>
    <row r="189" spans="2:28" ht="16.149999999999999" customHeight="1">
      <c r="B189" s="1"/>
      <c r="D189" s="11" t="s">
        <v>419</v>
      </c>
      <c r="E189" s="11"/>
      <c r="F189" s="11"/>
      <c r="G189" s="124"/>
      <c r="H189" s="11"/>
      <c r="I189" s="11"/>
      <c r="J189" s="11"/>
      <c r="K189" s="11"/>
      <c r="L189" s="11"/>
      <c r="M189" s="11"/>
      <c r="N189" s="11"/>
      <c r="O189" s="11"/>
      <c r="P189" s="11"/>
      <c r="Q189" s="124"/>
      <c r="R189" s="124"/>
      <c r="S189" s="11"/>
      <c r="T189" s="11"/>
      <c r="U189" s="11"/>
      <c r="V189" s="11"/>
      <c r="W189" s="124"/>
      <c r="X189" s="11"/>
      <c r="Y189" s="11"/>
      <c r="Z189" s="11"/>
      <c r="AA189" s="11"/>
      <c r="AB189" s="28"/>
    </row>
    <row r="190" spans="2:28" ht="16.149999999999999" customHeight="1">
      <c r="B190" s="3"/>
      <c r="C190" s="11"/>
      <c r="D190" s="11"/>
      <c r="E190" s="11" t="s">
        <v>475</v>
      </c>
      <c r="F190" s="11"/>
      <c r="G190" s="124"/>
      <c r="H190" s="11"/>
      <c r="I190" s="11"/>
      <c r="J190" s="11"/>
      <c r="K190" s="11"/>
      <c r="L190" s="11"/>
      <c r="M190" s="11"/>
      <c r="N190" s="11"/>
      <c r="O190" s="11"/>
      <c r="P190" s="11"/>
      <c r="Q190" s="124"/>
      <c r="R190" s="124"/>
      <c r="S190" s="11"/>
      <c r="T190" s="11"/>
      <c r="U190" s="11"/>
      <c r="V190" s="11"/>
      <c r="W190" s="124"/>
      <c r="X190" s="11"/>
      <c r="Y190" s="11"/>
      <c r="Z190" s="11"/>
      <c r="AA190" s="11"/>
      <c r="AB190" s="28"/>
    </row>
    <row r="191" spans="2:28" ht="16.149999999999999" customHeight="1">
      <c r="B191" s="3"/>
      <c r="C191" s="11"/>
      <c r="D191" s="11"/>
      <c r="E191" s="11"/>
      <c r="F191" s="275" t="s">
        <v>476</v>
      </c>
      <c r="G191" s="369" t="s">
        <v>117</v>
      </c>
      <c r="H191" s="231" t="s">
        <v>477</v>
      </c>
      <c r="I191" s="231"/>
      <c r="J191" s="231"/>
      <c r="K191" s="369" t="s">
        <v>117</v>
      </c>
      <c r="L191" s="372">
        <v>1.7055517385884981E-3</v>
      </c>
      <c r="M191" s="372"/>
      <c r="N191" s="372"/>
      <c r="O191" s="372"/>
      <c r="P191" s="617" t="s">
        <v>478</v>
      </c>
      <c r="Q191" s="351">
        <v>8.1180000000000003</v>
      </c>
      <c r="R191" s="351"/>
      <c r="S191" s="351"/>
      <c r="T191" s="351"/>
      <c r="U191" s="32">
        <v>2</v>
      </c>
      <c r="V191" s="1"/>
      <c r="W191" s="1"/>
      <c r="X191" s="1"/>
      <c r="Y191" s="1"/>
      <c r="Z191" s="1"/>
      <c r="AA191" s="1"/>
      <c r="AB191" s="28"/>
    </row>
    <row r="192" spans="2:28" ht="16.149999999999999" customHeight="1">
      <c r="B192" s="3"/>
      <c r="C192" s="11"/>
      <c r="D192" s="11"/>
      <c r="E192" s="11"/>
      <c r="F192" s="275"/>
      <c r="G192" s="369"/>
      <c r="H192" s="615">
        <v>3</v>
      </c>
      <c r="I192" s="615"/>
      <c r="J192" s="615"/>
      <c r="K192" s="369"/>
      <c r="L192" s="618">
        <v>3</v>
      </c>
      <c r="M192" s="618"/>
      <c r="N192" s="618"/>
      <c r="O192" s="618"/>
      <c r="P192" s="618"/>
      <c r="Q192" s="618"/>
      <c r="R192" s="618"/>
      <c r="S192" s="618"/>
      <c r="T192" s="618"/>
      <c r="U192" s="1"/>
      <c r="V192" s="1"/>
      <c r="W192" s="1"/>
      <c r="X192" s="1"/>
      <c r="Y192" s="1"/>
      <c r="Z192" s="1"/>
      <c r="AA192" s="1"/>
      <c r="AB192" s="28"/>
    </row>
    <row r="193" spans="2:28" ht="16.149999999999999" customHeight="1">
      <c r="B193" s="3"/>
      <c r="C193" s="11"/>
      <c r="D193" s="11"/>
      <c r="E193" s="11"/>
      <c r="F193" s="124"/>
      <c r="G193" s="1"/>
      <c r="H193" s="1"/>
      <c r="I193" s="1"/>
      <c r="J193" s="1"/>
      <c r="K193" s="124" t="s">
        <v>117</v>
      </c>
      <c r="L193" s="351">
        <v>3.7466380351509024E-2</v>
      </c>
      <c r="M193" s="351"/>
      <c r="N193" s="351"/>
      <c r="O193" s="351"/>
      <c r="P193" s="11" t="s">
        <v>13</v>
      </c>
      <c r="Q193" s="124" t="s">
        <v>117</v>
      </c>
      <c r="R193" s="351">
        <v>37.466380351509024</v>
      </c>
      <c r="S193" s="351"/>
      <c r="T193" s="351"/>
      <c r="U193" s="351"/>
      <c r="V193" s="11" t="s">
        <v>479</v>
      </c>
      <c r="W193" s="129"/>
      <c r="X193" s="129"/>
      <c r="Y193" s="129"/>
      <c r="Z193" s="129"/>
      <c r="AA193" s="124"/>
      <c r="AB193" s="28"/>
    </row>
    <row r="194" spans="2:28" ht="16.149999999999999" customHeight="1">
      <c r="B194" s="3"/>
      <c r="C194" s="11"/>
      <c r="D194" s="11"/>
      <c r="E194" s="11" t="s">
        <v>480</v>
      </c>
      <c r="F194" s="11"/>
      <c r="G194" s="124"/>
      <c r="H194" s="11"/>
      <c r="I194" s="11"/>
      <c r="J194" s="11"/>
      <c r="K194" s="11"/>
      <c r="L194" s="11"/>
      <c r="M194" s="11"/>
      <c r="N194" s="11"/>
      <c r="O194" s="11"/>
      <c r="P194" s="11"/>
      <c r="Q194" s="124"/>
      <c r="R194" s="124"/>
      <c r="S194" s="11"/>
      <c r="T194" s="11"/>
      <c r="U194" s="11"/>
      <c r="V194" s="11"/>
      <c r="W194" s="124"/>
      <c r="X194" s="11"/>
      <c r="Y194" s="11"/>
      <c r="Z194" s="11"/>
      <c r="AA194" s="11"/>
      <c r="AB194" s="28"/>
    </row>
    <row r="195" spans="2:28" ht="16.149999999999999" customHeight="1">
      <c r="B195" s="3"/>
      <c r="C195" s="11"/>
      <c r="D195" s="11"/>
      <c r="E195" s="11"/>
      <c r="F195" s="275" t="s">
        <v>481</v>
      </c>
      <c r="G195" s="275"/>
      <c r="H195" s="369" t="s">
        <v>117</v>
      </c>
      <c r="I195" s="275" t="s">
        <v>482</v>
      </c>
      <c r="J195" s="275"/>
      <c r="K195" s="275"/>
      <c r="L195" s="275"/>
      <c r="M195" s="275"/>
      <c r="N195" s="27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2:28" ht="16.149999999999999" customHeight="1">
      <c r="B196" s="3"/>
      <c r="C196" s="11"/>
      <c r="D196" s="11"/>
      <c r="E196" s="11"/>
      <c r="F196" s="275"/>
      <c r="G196" s="275"/>
      <c r="H196" s="369"/>
      <c r="I196" s="275"/>
      <c r="J196" s="275"/>
      <c r="K196" s="275"/>
      <c r="L196" s="275"/>
      <c r="M196" s="275"/>
      <c r="N196" s="27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2:28" ht="16.149999999999999" customHeight="1">
      <c r="B197" s="3"/>
      <c r="C197" s="11"/>
      <c r="D197" s="11"/>
      <c r="E197" s="11"/>
      <c r="F197" s="124"/>
      <c r="G197" s="1"/>
      <c r="H197" s="22" t="s">
        <v>117</v>
      </c>
      <c r="I197" s="231">
        <v>0.08</v>
      </c>
      <c r="J197" s="231"/>
      <c r="K197" s="124" t="s">
        <v>478</v>
      </c>
      <c r="L197" s="351">
        <v>8.1180000000000003</v>
      </c>
      <c r="M197" s="351"/>
      <c r="N197" s="351"/>
      <c r="O197" s="351"/>
      <c r="P197" s="129" t="s">
        <v>483</v>
      </c>
      <c r="Q197" s="231">
        <v>2.1999999999999999E-2</v>
      </c>
      <c r="R197" s="231"/>
      <c r="S197" s="120" t="s">
        <v>478</v>
      </c>
      <c r="T197" s="351">
        <v>300</v>
      </c>
      <c r="U197" s="351"/>
      <c r="V197" s="351"/>
      <c r="W197" s="351"/>
      <c r="X197" s="120" t="s">
        <v>478</v>
      </c>
      <c r="Y197" s="351">
        <v>2.8599999999999997E-2</v>
      </c>
      <c r="Z197" s="351"/>
      <c r="AA197" s="351"/>
      <c r="AB197" s="14"/>
    </row>
    <row r="198" spans="2:28" ht="16.149999999999999" customHeight="1">
      <c r="B198" s="3"/>
      <c r="C198" s="11"/>
      <c r="D198" s="11"/>
      <c r="E198" s="11"/>
      <c r="F198" s="124"/>
      <c r="G198" s="1"/>
      <c r="H198" s="22" t="s">
        <v>117</v>
      </c>
      <c r="I198" s="351">
        <v>0.83820000000000006</v>
      </c>
      <c r="J198" s="351"/>
      <c r="K198" s="351"/>
      <c r="L198" s="351"/>
      <c r="M198" s="124" t="s">
        <v>13</v>
      </c>
      <c r="N198" s="124"/>
      <c r="O198" s="22"/>
      <c r="P198" s="129"/>
      <c r="Q198" s="129"/>
      <c r="R198" s="129"/>
      <c r="S198" s="124"/>
      <c r="T198" s="124"/>
      <c r="U198" s="120"/>
      <c r="V198" s="120"/>
      <c r="W198" s="120"/>
      <c r="X198" s="22"/>
      <c r="Y198" s="129"/>
      <c r="Z198" s="129"/>
      <c r="AA198" s="129"/>
      <c r="AB198" s="124"/>
    </row>
    <row r="199" spans="2:28" ht="16.149999999999999" customHeight="1">
      <c r="B199" s="3"/>
      <c r="C199" s="11"/>
      <c r="D199" s="11"/>
      <c r="E199" s="11"/>
      <c r="F199" s="275" t="s">
        <v>484</v>
      </c>
      <c r="G199" s="275"/>
      <c r="H199" s="369" t="s">
        <v>117</v>
      </c>
      <c r="I199" s="231" t="s">
        <v>485</v>
      </c>
      <c r="J199" s="231"/>
      <c r="K199" s="231"/>
      <c r="L199" s="124"/>
      <c r="M199" s="124"/>
      <c r="N199" s="22"/>
      <c r="O199" s="1"/>
      <c r="P199" s="1"/>
      <c r="Q199" s="1"/>
      <c r="R199" s="1"/>
      <c r="S199" s="11"/>
      <c r="T199" s="11"/>
      <c r="U199" s="11"/>
      <c r="V199" s="1"/>
      <c r="W199" s="11"/>
      <c r="X199" s="11"/>
      <c r="Y199" s="11"/>
      <c r="Z199" s="129"/>
      <c r="AA199" s="124"/>
      <c r="AB199" s="28"/>
    </row>
    <row r="200" spans="2:28" ht="16.149999999999999" customHeight="1">
      <c r="B200" s="3"/>
      <c r="C200" s="11"/>
      <c r="D200" s="11"/>
      <c r="E200" s="11"/>
      <c r="F200" s="275"/>
      <c r="G200" s="275"/>
      <c r="H200" s="369"/>
      <c r="I200" s="231"/>
      <c r="J200" s="231"/>
      <c r="K200" s="231"/>
      <c r="L200" s="124"/>
      <c r="M200" s="124"/>
      <c r="N200" s="22"/>
      <c r="O200" s="129"/>
      <c r="P200" s="129"/>
      <c r="Q200" s="129"/>
      <c r="R200" s="124"/>
      <c r="S200" s="124"/>
      <c r="T200" s="120"/>
      <c r="U200" s="120"/>
      <c r="V200" s="120"/>
      <c r="W200" s="22"/>
      <c r="X200" s="129"/>
      <c r="Y200" s="129"/>
      <c r="Z200" s="129"/>
      <c r="AA200" s="124"/>
      <c r="AB200" s="28"/>
    </row>
    <row r="201" spans="2:28" ht="16.149999999999999" customHeight="1">
      <c r="B201" s="3"/>
      <c r="C201" s="11"/>
      <c r="D201" s="11"/>
      <c r="E201" s="11"/>
      <c r="F201" s="124"/>
      <c r="G201" s="22"/>
      <c r="H201" s="22" t="s">
        <v>117</v>
      </c>
      <c r="I201" s="231">
        <v>4.3999999999999997E-2</v>
      </c>
      <c r="J201" s="231"/>
      <c r="K201" s="124" t="s">
        <v>478</v>
      </c>
      <c r="L201" s="351">
        <v>300</v>
      </c>
      <c r="M201" s="351"/>
      <c r="N201" s="351"/>
      <c r="O201" s="351"/>
      <c r="P201" s="124" t="s">
        <v>478</v>
      </c>
      <c r="Q201" s="351">
        <v>2.8599999999999997E-2</v>
      </c>
      <c r="R201" s="351"/>
      <c r="S201" s="351"/>
      <c r="T201" s="351"/>
      <c r="U201" s="22" t="s">
        <v>117</v>
      </c>
      <c r="V201" s="351">
        <v>0.37751999999999991</v>
      </c>
      <c r="W201" s="351"/>
      <c r="X201" s="351"/>
      <c r="Y201" s="351"/>
      <c r="Z201" s="124" t="s">
        <v>13</v>
      </c>
      <c r="AA201" s="11"/>
      <c r="AB201" s="28"/>
    </row>
    <row r="202" spans="2:28" ht="16.149999999999999" customHeight="1">
      <c r="B202" s="3"/>
      <c r="C202" s="11"/>
      <c r="D202" s="11"/>
      <c r="E202" s="11"/>
      <c r="F202" s="275" t="s">
        <v>481</v>
      </c>
      <c r="G202" s="275"/>
      <c r="H202" s="124" t="s">
        <v>486</v>
      </c>
      <c r="I202" s="275" t="s">
        <v>484</v>
      </c>
      <c r="J202" s="275"/>
      <c r="K202" s="124"/>
      <c r="L202" s="124"/>
      <c r="M202" s="27" t="s">
        <v>487</v>
      </c>
      <c r="N202" s="275" t="s">
        <v>488</v>
      </c>
      <c r="O202" s="275"/>
      <c r="P202" s="22" t="s">
        <v>117</v>
      </c>
      <c r="Q202" s="351">
        <v>0.83820000000000006</v>
      </c>
      <c r="R202" s="351"/>
      <c r="S202" s="351"/>
      <c r="T202" s="351"/>
      <c r="U202" s="124" t="s">
        <v>13</v>
      </c>
      <c r="V202" s="1"/>
      <c r="W202" s="12"/>
      <c r="X202" s="14"/>
      <c r="Y202" s="14"/>
      <c r="Z202" s="14"/>
      <c r="AA202" s="11"/>
      <c r="AB202" s="28"/>
    </row>
    <row r="203" spans="2:28" ht="16.149999999999999" customHeight="1">
      <c r="B203" s="3"/>
      <c r="C203" s="11"/>
      <c r="D203" s="11"/>
      <c r="E203" s="11" t="s">
        <v>489</v>
      </c>
      <c r="F203" s="11"/>
      <c r="G203" s="124"/>
      <c r="H203" s="11"/>
      <c r="I203" s="11"/>
      <c r="J203" s="11"/>
      <c r="K203" s="11"/>
      <c r="L203" s="11"/>
      <c r="M203" s="11"/>
      <c r="N203" s="11"/>
      <c r="O203" s="11"/>
      <c r="P203" s="11"/>
      <c r="Q203" s="124"/>
      <c r="R203" s="22"/>
      <c r="S203" s="129"/>
      <c r="T203" s="129"/>
      <c r="U203" s="129"/>
      <c r="V203" s="11"/>
      <c r="W203" s="124"/>
      <c r="X203" s="11"/>
      <c r="Y203" s="11"/>
      <c r="Z203" s="11"/>
      <c r="AA203" s="12"/>
      <c r="AB203" s="28"/>
    </row>
    <row r="204" spans="2:28" ht="16.149999999999999" customHeight="1">
      <c r="B204" s="3"/>
      <c r="C204" s="11"/>
      <c r="D204" s="11"/>
      <c r="E204" s="11"/>
      <c r="F204" s="275" t="s">
        <v>490</v>
      </c>
      <c r="G204" s="369" t="s">
        <v>117</v>
      </c>
      <c r="H204" s="376" t="s">
        <v>491</v>
      </c>
      <c r="I204" s="370"/>
      <c r="J204" s="370"/>
      <c r="K204" s="370"/>
      <c r="L204" s="370"/>
      <c r="M204" s="12"/>
      <c r="N204" s="21"/>
      <c r="O204" s="21"/>
      <c r="P204" s="21"/>
      <c r="Q204" s="21"/>
      <c r="R204" s="1"/>
      <c r="S204" s="11"/>
      <c r="T204" s="11"/>
      <c r="U204" s="11"/>
      <c r="V204" s="11"/>
      <c r="W204" s="124"/>
      <c r="X204" s="11"/>
      <c r="Y204" s="11"/>
      <c r="Z204" s="11"/>
      <c r="AA204" s="11"/>
      <c r="AB204" s="28"/>
    </row>
    <row r="205" spans="2:28" ht="16.149999999999999" customHeight="1">
      <c r="B205" s="3"/>
      <c r="C205" s="11"/>
      <c r="D205" s="11"/>
      <c r="E205" s="11"/>
      <c r="F205" s="275"/>
      <c r="G205" s="369"/>
      <c r="H205" s="370"/>
      <c r="I205" s="370"/>
      <c r="J205" s="370"/>
      <c r="K205" s="370"/>
      <c r="L205" s="370"/>
      <c r="M205" s="12"/>
      <c r="N205" s="21"/>
      <c r="O205" s="21"/>
      <c r="P205" s="21"/>
      <c r="Q205" s="21"/>
      <c r="R205" s="1"/>
      <c r="S205" s="11"/>
      <c r="T205" s="11"/>
      <c r="U205" s="11"/>
      <c r="V205" s="1"/>
      <c r="W205" s="1"/>
      <c r="X205" s="1"/>
      <c r="Y205" s="1"/>
      <c r="Z205" s="11"/>
      <c r="AA205" s="11"/>
      <c r="AB205" s="28"/>
    </row>
    <row r="206" spans="2:28" ht="16.149999999999999" customHeight="1">
      <c r="B206" s="3"/>
      <c r="C206" s="11"/>
      <c r="D206" s="11"/>
      <c r="E206" s="11"/>
      <c r="F206" s="124"/>
      <c r="G206" s="22" t="s">
        <v>117</v>
      </c>
      <c r="H206" s="132" t="s">
        <v>97</v>
      </c>
      <c r="I206" s="372">
        <v>1.6445862141707398E-2</v>
      </c>
      <c r="J206" s="372"/>
      <c r="K206" s="372"/>
      <c r="L206" s="372"/>
      <c r="M206" s="372"/>
      <c r="N206" s="22" t="s">
        <v>73</v>
      </c>
      <c r="O206" s="351">
        <v>1.7055517385884981E-3</v>
      </c>
      <c r="P206" s="351"/>
      <c r="Q206" s="351"/>
      <c r="R206" s="351"/>
      <c r="S206" s="351"/>
      <c r="T206" s="33" t="s">
        <v>98</v>
      </c>
      <c r="U206" s="124" t="s">
        <v>478</v>
      </c>
      <c r="V206" s="351">
        <v>0.83820000000000006</v>
      </c>
      <c r="W206" s="351"/>
      <c r="X206" s="351"/>
      <c r="Y206" s="351"/>
      <c r="Z206" s="1"/>
      <c r="AA206" s="1"/>
      <c r="AB206" s="1"/>
    </row>
    <row r="207" spans="2:28" ht="16.149999999999999" customHeight="1">
      <c r="B207" s="3"/>
      <c r="C207" s="11"/>
      <c r="D207" s="11"/>
      <c r="E207" s="11"/>
      <c r="F207" s="124"/>
      <c r="G207" s="22" t="s">
        <v>117</v>
      </c>
      <c r="H207" s="372">
        <v>1.2355328179894261E-2</v>
      </c>
      <c r="I207" s="372"/>
      <c r="J207" s="372"/>
      <c r="K207" s="372"/>
      <c r="L207" s="372"/>
      <c r="M207" s="22"/>
      <c r="N207" s="129"/>
      <c r="O207" s="129"/>
      <c r="P207" s="129"/>
      <c r="Q207" s="129"/>
      <c r="R207" s="33"/>
      <c r="S207" s="124"/>
      <c r="T207" s="129"/>
      <c r="U207" s="129"/>
      <c r="V207" s="129"/>
      <c r="W207" s="129"/>
      <c r="X207" s="22"/>
      <c r="Y207" s="129"/>
      <c r="Z207" s="129"/>
      <c r="AA207" s="129"/>
      <c r="AB207" s="129"/>
    </row>
    <row r="208" spans="2:28" ht="16.149999999999999" customHeight="1">
      <c r="B208" s="3"/>
      <c r="C208" s="11"/>
      <c r="D208" s="11"/>
      <c r="E208" s="11" t="s">
        <v>492</v>
      </c>
      <c r="F208" s="11"/>
      <c r="G208" s="124"/>
      <c r="H208" s="11"/>
      <c r="I208" s="11"/>
      <c r="J208" s="11"/>
      <c r="K208" s="11"/>
      <c r="L208" s="11"/>
      <c r="Q208" s="132"/>
      <c r="R208" s="124"/>
      <c r="S208" s="11"/>
      <c r="T208" s="11"/>
      <c r="U208" s="11"/>
      <c r="V208" s="11"/>
      <c r="W208" s="124"/>
      <c r="X208" s="11"/>
      <c r="Y208" s="11"/>
      <c r="Z208" s="11"/>
      <c r="AA208" s="11"/>
      <c r="AB208" s="28"/>
    </row>
    <row r="209" spans="2:28" ht="16.149999999999999" customHeight="1">
      <c r="B209" s="3"/>
      <c r="C209" s="11"/>
      <c r="D209" s="11"/>
      <c r="E209" s="11"/>
      <c r="F209" s="275" t="s">
        <v>493</v>
      </c>
      <c r="G209" s="369" t="s">
        <v>117</v>
      </c>
      <c r="H209" s="375" t="s">
        <v>97</v>
      </c>
      <c r="I209" s="375" t="s">
        <v>494</v>
      </c>
      <c r="J209" s="375"/>
      <c r="K209" s="375" t="s">
        <v>73</v>
      </c>
      <c r="L209" s="375">
        <v>1</v>
      </c>
      <c r="M209" s="375" t="s">
        <v>98</v>
      </c>
      <c r="N209" s="375" t="s">
        <v>495</v>
      </c>
      <c r="O209" s="375" t="s">
        <v>483</v>
      </c>
      <c r="P209" s="375" t="s">
        <v>496</v>
      </c>
      <c r="Q209" s="375" t="s">
        <v>97</v>
      </c>
      <c r="R209" s="374" t="s">
        <v>497</v>
      </c>
      <c r="S209" s="374" t="s">
        <v>73</v>
      </c>
      <c r="T209" s="115" t="s">
        <v>498</v>
      </c>
      <c r="U209" s="375" t="s">
        <v>98</v>
      </c>
      <c r="V209" s="14"/>
      <c r="W209" s="14"/>
      <c r="X209" s="14"/>
      <c r="Y209" s="11"/>
      <c r="Z209" s="11"/>
      <c r="AA209" s="1"/>
      <c r="AB209" s="28"/>
    </row>
    <row r="210" spans="2:28" ht="16.149999999999999" customHeight="1">
      <c r="B210" s="3"/>
      <c r="C210" s="11"/>
      <c r="D210" s="11"/>
      <c r="E210" s="11"/>
      <c r="F210" s="275"/>
      <c r="G210" s="369"/>
      <c r="H210" s="375"/>
      <c r="I210" s="619" t="s">
        <v>499</v>
      </c>
      <c r="J210" s="619"/>
      <c r="K210" s="375"/>
      <c r="L210" s="375"/>
      <c r="M210" s="375"/>
      <c r="N210" s="375"/>
      <c r="O210" s="375"/>
      <c r="P210" s="375"/>
      <c r="Q210" s="375"/>
      <c r="R210" s="374"/>
      <c r="S210" s="374"/>
      <c r="T210" s="620">
        <v>2</v>
      </c>
      <c r="U210" s="375"/>
      <c r="V210" s="14"/>
      <c r="W210" s="14"/>
      <c r="X210" s="14"/>
      <c r="Y210" s="11"/>
      <c r="AB210" s="28"/>
    </row>
    <row r="211" spans="2:28" ht="16.149999999999999" customHeight="1">
      <c r="B211" s="3"/>
      <c r="C211" s="11"/>
      <c r="D211" s="11"/>
      <c r="E211" s="11"/>
      <c r="F211" s="124"/>
      <c r="G211" s="369" t="s">
        <v>117</v>
      </c>
      <c r="H211" s="370" t="s">
        <v>97</v>
      </c>
      <c r="I211" s="614">
        <v>13334.281571034942</v>
      </c>
      <c r="J211" s="614"/>
      <c r="K211" s="614"/>
      <c r="L211" s="614"/>
      <c r="M211" s="373" t="s">
        <v>73</v>
      </c>
      <c r="N211" s="373">
        <v>1</v>
      </c>
      <c r="O211" s="370" t="s">
        <v>98</v>
      </c>
      <c r="P211" s="369" t="s">
        <v>500</v>
      </c>
      <c r="Q211" s="351">
        <v>3.7466380351509024E-2</v>
      </c>
      <c r="R211" s="351"/>
      <c r="S211" s="351"/>
      <c r="T211" s="351"/>
      <c r="U211" s="369" t="s">
        <v>483</v>
      </c>
      <c r="V211" s="129"/>
      <c r="W211" s="129"/>
      <c r="X211" s="129"/>
      <c r="Y211" s="124"/>
      <c r="AB211" s="28"/>
    </row>
    <row r="212" spans="2:28" ht="16.149999999999999" customHeight="1">
      <c r="B212" s="3"/>
      <c r="C212" s="11"/>
      <c r="D212" s="11"/>
      <c r="E212" s="11"/>
      <c r="F212" s="124"/>
      <c r="G212" s="369"/>
      <c r="H212" s="370"/>
      <c r="I212" s="351">
        <v>12267.032461912988</v>
      </c>
      <c r="J212" s="351"/>
      <c r="K212" s="351"/>
      <c r="L212" s="351"/>
      <c r="M212" s="373"/>
      <c r="N212" s="373"/>
      <c r="O212" s="370"/>
      <c r="P212" s="369"/>
      <c r="Q212" s="351"/>
      <c r="R212" s="351"/>
      <c r="S212" s="351"/>
      <c r="T212" s="351"/>
      <c r="U212" s="369"/>
      <c r="V212" s="129"/>
      <c r="W212" s="129"/>
      <c r="X212" s="129"/>
      <c r="Y212" s="124"/>
      <c r="AB212" s="28"/>
    </row>
    <row r="213" spans="2:28" ht="16.149999999999999" customHeight="1">
      <c r="B213" s="3"/>
      <c r="C213" s="11"/>
      <c r="D213" s="11"/>
      <c r="E213" s="11"/>
      <c r="F213" s="124"/>
      <c r="G213" s="22"/>
      <c r="H213" s="372">
        <v>1.2355328179894261E-2</v>
      </c>
      <c r="I213" s="372"/>
      <c r="J213" s="372"/>
      <c r="K213" s="372"/>
      <c r="L213" s="372"/>
      <c r="M213" s="372"/>
      <c r="N213" s="369" t="s">
        <v>500</v>
      </c>
      <c r="O213" s="370" t="s">
        <v>97</v>
      </c>
      <c r="P213" s="351">
        <v>8.1180000000000003</v>
      </c>
      <c r="Q213" s="351"/>
      <c r="R213" s="351"/>
      <c r="S213" s="351"/>
      <c r="T213" s="373" t="s">
        <v>73</v>
      </c>
      <c r="U213" s="614">
        <v>0.83820000000000006</v>
      </c>
      <c r="V213" s="614"/>
      <c r="W213" s="614"/>
      <c r="X213" s="614"/>
      <c r="Y213" s="370" t="s">
        <v>98</v>
      </c>
      <c r="Z213" s="14"/>
      <c r="AA213" s="14"/>
      <c r="AB213" s="11"/>
    </row>
    <row r="214" spans="2:28" ht="16.149999999999999" customHeight="1">
      <c r="B214" s="3"/>
      <c r="C214" s="11"/>
      <c r="D214" s="11"/>
      <c r="E214" s="11"/>
      <c r="F214" s="124"/>
      <c r="G214" s="22"/>
      <c r="H214" s="372"/>
      <c r="I214" s="372"/>
      <c r="J214" s="372"/>
      <c r="K214" s="372"/>
      <c r="L214" s="372"/>
      <c r="M214" s="372"/>
      <c r="N214" s="369"/>
      <c r="O214" s="370"/>
      <c r="P214" s="351"/>
      <c r="Q214" s="351"/>
      <c r="R214" s="351"/>
      <c r="S214" s="351"/>
      <c r="T214" s="373"/>
      <c r="U214" s="349">
        <v>2</v>
      </c>
      <c r="V214" s="349"/>
      <c r="W214" s="349"/>
      <c r="X214" s="349"/>
      <c r="Y214" s="370"/>
      <c r="Z214" s="14"/>
      <c r="AA214" s="14"/>
      <c r="AB214" s="11"/>
    </row>
    <row r="215" spans="2:28" ht="16.149999999999999" customHeight="1">
      <c r="B215" s="3"/>
      <c r="C215" s="11"/>
      <c r="D215" s="11"/>
      <c r="E215" s="11"/>
      <c r="F215" s="124"/>
      <c r="G215" s="22" t="s">
        <v>117</v>
      </c>
      <c r="H215" s="351">
        <v>9.8382064006996728E-2</v>
      </c>
      <c r="I215" s="351"/>
      <c r="J215" s="351"/>
      <c r="K215" s="351"/>
      <c r="L215" s="11" t="s">
        <v>13</v>
      </c>
      <c r="M215" s="22" t="s">
        <v>117</v>
      </c>
      <c r="N215" s="351">
        <v>98.382064006996728</v>
      </c>
      <c r="O215" s="351"/>
      <c r="P215" s="351"/>
      <c r="Q215" s="351"/>
      <c r="R215" s="109" t="s">
        <v>479</v>
      </c>
      <c r="S215" s="129"/>
      <c r="T215" s="129"/>
      <c r="U215" s="129"/>
      <c r="V215" s="129"/>
      <c r="W215" s="132"/>
      <c r="X215" s="22"/>
      <c r="Y215" s="129"/>
      <c r="Z215" s="129"/>
      <c r="AA215" s="129"/>
      <c r="AB215" s="124"/>
    </row>
    <row r="216" spans="2:28" ht="16.149999999999999" customHeight="1">
      <c r="B216" s="3"/>
      <c r="C216" s="11"/>
      <c r="D216" s="11"/>
      <c r="E216" s="11" t="s">
        <v>501</v>
      </c>
      <c r="F216" s="11"/>
      <c r="G216" s="124"/>
      <c r="H216" s="11"/>
      <c r="I216" s="11"/>
      <c r="J216" s="11"/>
      <c r="K216" s="11"/>
      <c r="L216" s="11"/>
      <c r="M216" s="11"/>
      <c r="N216" s="11"/>
      <c r="O216" s="11"/>
      <c r="P216" s="11"/>
      <c r="Q216" s="124"/>
      <c r="R216" s="124"/>
      <c r="S216" s="11"/>
      <c r="T216" s="11"/>
      <c r="U216" s="11"/>
      <c r="V216" s="11"/>
      <c r="W216" s="124"/>
      <c r="X216" s="11"/>
      <c r="Y216" s="11"/>
      <c r="Z216" s="11"/>
      <c r="AA216" s="11"/>
      <c r="AB216" s="28"/>
    </row>
    <row r="217" spans="2:28" ht="16.149999999999999" customHeight="1">
      <c r="B217" s="3"/>
      <c r="C217" s="11"/>
      <c r="D217" s="11"/>
      <c r="E217" s="11"/>
      <c r="F217" s="275" t="s">
        <v>502</v>
      </c>
      <c r="G217" s="369" t="s">
        <v>117</v>
      </c>
      <c r="H217" s="231" t="s">
        <v>503</v>
      </c>
      <c r="I217" s="231"/>
      <c r="J217" s="231"/>
      <c r="K217" s="369" t="s">
        <v>117</v>
      </c>
      <c r="L217" s="351">
        <v>3.7466380351509024E-2</v>
      </c>
      <c r="M217" s="351"/>
      <c r="N217" s="351"/>
      <c r="O217" s="351"/>
      <c r="P217" s="351"/>
      <c r="Q217" s="275" t="s">
        <v>483</v>
      </c>
      <c r="R217" s="351">
        <v>9.8382064006996728E-2</v>
      </c>
      <c r="S217" s="351"/>
      <c r="T217" s="351"/>
      <c r="U217" s="351"/>
      <c r="V217" s="351"/>
      <c r="W217" s="1"/>
      <c r="X217" s="28"/>
      <c r="Y217" s="28"/>
      <c r="Z217" s="28"/>
      <c r="AA217" s="1"/>
      <c r="AB217" s="28"/>
    </row>
    <row r="218" spans="2:28" ht="16.149999999999999" customHeight="1">
      <c r="B218" s="3"/>
      <c r="C218" s="11"/>
      <c r="D218" s="11"/>
      <c r="E218" s="11"/>
      <c r="F218" s="275"/>
      <c r="G218" s="369"/>
      <c r="H218" s="231"/>
      <c r="I218" s="231"/>
      <c r="J218" s="231"/>
      <c r="K218" s="369"/>
      <c r="L218" s="351"/>
      <c r="M218" s="351"/>
      <c r="N218" s="351"/>
      <c r="O218" s="351"/>
      <c r="P218" s="351"/>
      <c r="Q218" s="275"/>
      <c r="R218" s="351"/>
      <c r="S218" s="351"/>
      <c r="T218" s="351"/>
      <c r="U218" s="351"/>
      <c r="V218" s="351"/>
      <c r="W218" s="14"/>
      <c r="X218" s="14"/>
      <c r="Y218" s="14"/>
      <c r="Z218" s="11"/>
      <c r="AA218" s="1"/>
      <c r="AB218" s="28"/>
    </row>
    <row r="219" spans="2:28" ht="16.149999999999999" customHeight="1">
      <c r="B219" s="3"/>
      <c r="C219" s="11"/>
      <c r="D219" s="11"/>
      <c r="E219" s="11"/>
      <c r="F219" s="124"/>
      <c r="G219" s="22"/>
      <c r="H219" s="132"/>
      <c r="I219" s="132"/>
      <c r="J219" s="132"/>
      <c r="K219" s="22" t="s">
        <v>117</v>
      </c>
      <c r="L219" s="372">
        <v>0.13584844435850577</v>
      </c>
      <c r="M219" s="372"/>
      <c r="N219" s="372"/>
      <c r="O219" s="372"/>
      <c r="P219" s="372"/>
      <c r="Q219" s="11" t="s">
        <v>13</v>
      </c>
      <c r="R219" s="22" t="s">
        <v>117</v>
      </c>
      <c r="S219" s="372">
        <v>135.84844435850576</v>
      </c>
      <c r="T219" s="372"/>
      <c r="U219" s="372"/>
      <c r="V219" s="372"/>
      <c r="W219" s="372"/>
      <c r="X219" s="129" t="s">
        <v>479</v>
      </c>
      <c r="Y219" s="129"/>
      <c r="Z219" s="124"/>
      <c r="AA219" s="1"/>
      <c r="AB219" s="28"/>
    </row>
    <row r="220" spans="2:28" ht="16.149999999999999" customHeight="1">
      <c r="B220" s="3"/>
      <c r="C220" s="11"/>
      <c r="D220" s="11"/>
      <c r="E220" s="11" t="s">
        <v>504</v>
      </c>
      <c r="F220" s="11"/>
      <c r="G220" s="124"/>
      <c r="H220" s="11"/>
      <c r="I220" s="11"/>
      <c r="J220" s="11"/>
      <c r="K220" s="11"/>
      <c r="Q220" s="124"/>
      <c r="R220" s="124"/>
      <c r="S220" s="11"/>
      <c r="T220" s="11"/>
      <c r="U220" s="11"/>
      <c r="V220" s="11"/>
      <c r="W220" s="124"/>
      <c r="X220" s="11"/>
      <c r="Y220" s="11"/>
      <c r="Z220" s="11"/>
      <c r="AA220" s="11"/>
      <c r="AB220" s="28"/>
    </row>
    <row r="221" spans="2:28" ht="16.149999999999999" customHeight="1">
      <c r="B221" s="3"/>
      <c r="C221" s="11"/>
      <c r="D221" s="11"/>
      <c r="E221" s="11"/>
      <c r="F221" s="275" t="s">
        <v>505</v>
      </c>
      <c r="G221" s="275"/>
      <c r="H221" s="369" t="s">
        <v>117</v>
      </c>
      <c r="I221" s="367" t="s">
        <v>506</v>
      </c>
      <c r="J221" s="367" t="s">
        <v>507</v>
      </c>
      <c r="K221" s="52" t="s">
        <v>502</v>
      </c>
      <c r="L221" s="367" t="s">
        <v>508</v>
      </c>
      <c r="M221" s="367" t="s">
        <v>509</v>
      </c>
      <c r="N221" s="367"/>
      <c r="O221" s="367" t="s">
        <v>510</v>
      </c>
      <c r="P221" s="368" t="s">
        <v>511</v>
      </c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1"/>
      <c r="AB221" s="28"/>
    </row>
    <row r="222" spans="2:28" ht="16.149999999999999" customHeight="1">
      <c r="B222" s="3"/>
      <c r="C222" s="11"/>
      <c r="D222" s="11"/>
      <c r="E222" s="11"/>
      <c r="F222" s="275"/>
      <c r="G222" s="275"/>
      <c r="H222" s="369"/>
      <c r="I222" s="367"/>
      <c r="J222" s="367"/>
      <c r="K222" s="621" t="s">
        <v>512</v>
      </c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1"/>
      <c r="AB222" s="28"/>
    </row>
    <row r="223" spans="2:28" ht="16.149999999999999" customHeight="1">
      <c r="B223" s="3"/>
      <c r="C223" s="11"/>
      <c r="D223" s="11"/>
      <c r="E223" s="11"/>
      <c r="F223" s="124"/>
      <c r="G223" s="124"/>
      <c r="H223" s="369" t="s">
        <v>117</v>
      </c>
      <c r="I223" s="275" t="s">
        <v>506</v>
      </c>
      <c r="J223" s="370" t="s">
        <v>97</v>
      </c>
      <c r="K223" s="614">
        <v>0.13584844435850577</v>
      </c>
      <c r="L223" s="614"/>
      <c r="M223" s="614"/>
      <c r="N223" s="614"/>
      <c r="O223" s="351" t="s">
        <v>508</v>
      </c>
      <c r="P223" s="351" t="s">
        <v>73</v>
      </c>
      <c r="Q223" s="351"/>
      <c r="R223" s="351"/>
      <c r="S223" s="351"/>
      <c r="T223" s="371" t="s">
        <v>98</v>
      </c>
      <c r="U223" s="366" t="s">
        <v>117</v>
      </c>
      <c r="V223" s="351">
        <v>3.6258758674837992</v>
      </c>
      <c r="W223" s="351"/>
      <c r="X223" s="351"/>
      <c r="Y223" s="351"/>
      <c r="Z223" s="1"/>
      <c r="AA223" s="1"/>
      <c r="AB223" s="28"/>
    </row>
    <row r="224" spans="2:28" ht="16.149999999999999" customHeight="1">
      <c r="B224" s="3"/>
      <c r="C224" s="11"/>
      <c r="D224" s="11"/>
      <c r="E224" s="11"/>
      <c r="F224" s="124"/>
      <c r="G224" s="124"/>
      <c r="H224" s="369"/>
      <c r="I224" s="275"/>
      <c r="J224" s="370"/>
      <c r="K224" s="616">
        <v>3.7466380351509024E-2</v>
      </c>
      <c r="L224" s="616"/>
      <c r="M224" s="616"/>
      <c r="N224" s="616"/>
      <c r="O224" s="351"/>
      <c r="P224" s="351"/>
      <c r="Q224" s="351"/>
      <c r="R224" s="351"/>
      <c r="S224" s="351"/>
      <c r="T224" s="371"/>
      <c r="U224" s="366"/>
      <c r="V224" s="351"/>
      <c r="W224" s="351"/>
      <c r="X224" s="351"/>
      <c r="Y224" s="351"/>
      <c r="Z224" s="1"/>
      <c r="AA224" s="1"/>
      <c r="AB224" s="28"/>
    </row>
    <row r="225" spans="2:28" ht="16.149999999999999" customHeight="1">
      <c r="B225" s="3"/>
      <c r="C225" s="28"/>
      <c r="D225" s="28"/>
      <c r="E225" s="28"/>
      <c r="F225" s="28"/>
      <c r="G225" s="135"/>
      <c r="H225" s="28"/>
      <c r="I225" s="28"/>
      <c r="J225" s="28"/>
      <c r="K225" s="28"/>
      <c r="L225" s="28"/>
      <c r="M225" s="28"/>
      <c r="N225" s="28"/>
      <c r="O225" s="28"/>
      <c r="P225" s="28"/>
      <c r="Q225" s="135"/>
      <c r="R225" s="135"/>
      <c r="S225" s="28"/>
      <c r="T225" s="1"/>
      <c r="U225" s="1"/>
      <c r="V225" s="1"/>
      <c r="W225" s="1"/>
      <c r="X225" s="1"/>
      <c r="Y225" s="1"/>
      <c r="Z225" s="28"/>
      <c r="AA225" s="28"/>
      <c r="AB225" s="28"/>
    </row>
    <row r="226" spans="2:28" ht="16.149999999999999" customHeight="1">
      <c r="B226" s="3"/>
      <c r="C226" s="1"/>
      <c r="D226" s="11" t="s">
        <v>424</v>
      </c>
      <c r="E226" s="11"/>
      <c r="F226" s="11"/>
      <c r="G226" s="124"/>
      <c r="H226" s="11"/>
      <c r="I226" s="11"/>
      <c r="J226" s="11"/>
      <c r="K226" s="11"/>
      <c r="L226" s="11"/>
      <c r="M226" s="11"/>
      <c r="N226" s="11"/>
      <c r="O226" s="11"/>
      <c r="P226" s="11"/>
      <c r="Q226" s="124"/>
      <c r="R226" s="124"/>
      <c r="S226" s="11"/>
      <c r="T226" s="11"/>
      <c r="U226" s="11"/>
      <c r="V226" s="11"/>
      <c r="W226" s="124"/>
      <c r="X226" s="11"/>
      <c r="Y226" s="11"/>
      <c r="Z226" s="11"/>
      <c r="AA226" s="11"/>
      <c r="AB226" s="11"/>
    </row>
    <row r="227" spans="2:28" ht="16.149999999999999" customHeight="1">
      <c r="B227" s="3"/>
      <c r="C227" s="1"/>
      <c r="D227" s="11"/>
      <c r="E227" s="11" t="s">
        <v>425</v>
      </c>
      <c r="F227" s="11"/>
      <c r="G227" s="124"/>
      <c r="H227" s="11"/>
      <c r="I227" s="11"/>
      <c r="J227" s="11"/>
      <c r="K227" s="11"/>
      <c r="L227" s="11"/>
      <c r="M227" s="11"/>
      <c r="N227" s="11"/>
      <c r="O227" s="11"/>
      <c r="P227" s="11"/>
      <c r="Q227" s="124"/>
      <c r="R227" s="124"/>
      <c r="S227" s="11"/>
      <c r="T227" s="11"/>
      <c r="U227" s="11"/>
      <c r="V227" s="11"/>
      <c r="W227" s="124"/>
      <c r="X227" s="11"/>
      <c r="Y227" s="11"/>
      <c r="Z227" s="11"/>
      <c r="AA227" s="11"/>
      <c r="AB227" s="11"/>
    </row>
    <row r="228" spans="2:28" ht="16.149999999999999" customHeight="1">
      <c r="B228" s="3"/>
      <c r="C228" s="11"/>
      <c r="D228" s="11"/>
      <c r="E228" s="11"/>
      <c r="F228" s="11" t="s">
        <v>513</v>
      </c>
      <c r="G228" s="124"/>
      <c r="H228" s="11"/>
      <c r="I228" s="11"/>
      <c r="J228" s="11"/>
      <c r="K228" s="11"/>
      <c r="L228" s="11"/>
      <c r="M228" s="11"/>
      <c r="N228" s="11"/>
      <c r="O228" s="11"/>
      <c r="P228" s="11"/>
      <c r="Q228" s="124"/>
      <c r="R228" s="124"/>
      <c r="S228" s="11"/>
      <c r="T228" s="11"/>
      <c r="U228" s="11"/>
      <c r="V228" s="11"/>
      <c r="W228" s="124"/>
      <c r="X228" s="11"/>
      <c r="Y228" s="11"/>
      <c r="Z228" s="11"/>
      <c r="AA228" s="11"/>
      <c r="AB228" s="11"/>
    </row>
    <row r="229" spans="2:28" ht="16.149999999999999" customHeight="1">
      <c r="B229" s="3"/>
      <c r="C229" s="11"/>
      <c r="D229" s="11"/>
      <c r="E229" s="11"/>
      <c r="F229" s="11"/>
      <c r="G229" s="275" t="s">
        <v>514</v>
      </c>
      <c r="H229" s="369" t="s">
        <v>117</v>
      </c>
      <c r="I229" s="231" t="s">
        <v>515</v>
      </c>
      <c r="J229" s="622"/>
      <c r="K229" s="622"/>
      <c r="L229" s="369" t="s">
        <v>117</v>
      </c>
      <c r="M229" s="372">
        <v>1.7055517385884966E-3</v>
      </c>
      <c r="N229" s="372"/>
      <c r="O229" s="372"/>
      <c r="P229" s="372"/>
      <c r="Q229" s="617" t="s">
        <v>478</v>
      </c>
      <c r="R229" s="351">
        <v>2.5</v>
      </c>
      <c r="S229" s="351"/>
      <c r="T229" s="351"/>
      <c r="U229" s="351"/>
      <c r="V229" s="32">
        <v>2</v>
      </c>
      <c r="W229" s="11"/>
      <c r="X229" s="1"/>
      <c r="Y229" s="14"/>
      <c r="Z229" s="14"/>
      <c r="AA229" s="14"/>
      <c r="AB229" s="11"/>
    </row>
    <row r="230" spans="2:28" ht="16.149999999999999" customHeight="1">
      <c r="B230" s="3"/>
      <c r="C230" s="11"/>
      <c r="D230" s="11"/>
      <c r="E230" s="11"/>
      <c r="F230" s="11"/>
      <c r="G230" s="275"/>
      <c r="H230" s="369"/>
      <c r="I230" s="615">
        <v>3</v>
      </c>
      <c r="J230" s="615"/>
      <c r="K230" s="615"/>
      <c r="L230" s="369"/>
      <c r="M230" s="618">
        <v>3</v>
      </c>
      <c r="N230" s="618"/>
      <c r="O230" s="618"/>
      <c r="P230" s="618"/>
      <c r="Q230" s="618"/>
      <c r="R230" s="618"/>
      <c r="S230" s="618"/>
      <c r="T230" s="618"/>
      <c r="U230" s="618"/>
      <c r="V230" s="1"/>
      <c r="W230" s="11"/>
      <c r="X230" s="14"/>
      <c r="Y230" s="14"/>
      <c r="Z230" s="14"/>
      <c r="AA230" s="14"/>
      <c r="AB230" s="11"/>
    </row>
    <row r="231" spans="2:28" ht="16.149999999999999" customHeight="1">
      <c r="B231" s="3"/>
      <c r="C231" s="11"/>
      <c r="D231" s="11"/>
      <c r="E231" s="11"/>
      <c r="F231" s="11"/>
      <c r="G231" s="124"/>
      <c r="H231" s="22"/>
      <c r="I231" s="132"/>
      <c r="J231" s="132"/>
      <c r="K231" s="132"/>
      <c r="L231" s="22" t="s">
        <v>117</v>
      </c>
      <c r="M231" s="351">
        <v>3.5532327887260349E-3</v>
      </c>
      <c r="N231" s="351"/>
      <c r="O231" s="351"/>
      <c r="P231" s="351"/>
      <c r="Q231" s="124" t="s">
        <v>13</v>
      </c>
      <c r="R231" s="124" t="s">
        <v>117</v>
      </c>
      <c r="S231" s="351">
        <v>3.5532327887260351</v>
      </c>
      <c r="T231" s="351"/>
      <c r="U231" s="351"/>
      <c r="V231" s="351"/>
      <c r="W231" s="124" t="s">
        <v>479</v>
      </c>
      <c r="X231" s="129"/>
      <c r="Y231" s="129"/>
      <c r="Z231" s="129"/>
      <c r="AA231" s="129"/>
      <c r="AB231" s="124"/>
    </row>
    <row r="232" spans="2:28" ht="16.149999999999999" customHeight="1">
      <c r="B232" s="3"/>
      <c r="C232" s="11"/>
      <c r="D232" s="11"/>
      <c r="E232" s="11"/>
      <c r="F232" s="11" t="s">
        <v>516</v>
      </c>
      <c r="G232" s="124"/>
      <c r="H232" s="11"/>
      <c r="I232" s="11"/>
      <c r="J232" s="11"/>
      <c r="K232" s="11"/>
      <c r="L232" s="11"/>
      <c r="M232" s="11"/>
      <c r="N232" s="11"/>
      <c r="O232" s="11"/>
      <c r="P232" s="11"/>
      <c r="Q232" s="124"/>
      <c r="R232" s="124"/>
      <c r="S232" s="11"/>
      <c r="T232" s="11"/>
      <c r="U232" s="11"/>
      <c r="V232" s="11"/>
      <c r="W232" s="124"/>
      <c r="X232" s="11"/>
      <c r="Y232" s="11"/>
      <c r="Z232" s="11"/>
      <c r="AA232" s="11"/>
      <c r="AB232" s="11"/>
    </row>
    <row r="233" spans="2:28" ht="16.149999999999999" customHeight="1">
      <c r="B233" s="3"/>
      <c r="C233" s="11"/>
      <c r="D233" s="11"/>
      <c r="E233" s="11"/>
      <c r="F233" s="11"/>
      <c r="G233" s="275" t="s">
        <v>517</v>
      </c>
      <c r="H233" s="275"/>
      <c r="I233" s="369" t="s">
        <v>117</v>
      </c>
      <c r="J233" s="275" t="s">
        <v>518</v>
      </c>
      <c r="K233" s="275"/>
      <c r="L233" s="275"/>
      <c r="M233" s="275"/>
      <c r="N233" s="275"/>
      <c r="O233" s="275"/>
      <c r="P233" s="11"/>
      <c r="Q233" s="124"/>
      <c r="R233" s="124"/>
      <c r="S233" s="11"/>
      <c r="T233" s="11"/>
      <c r="U233" s="11"/>
      <c r="V233" s="11"/>
      <c r="W233" s="124"/>
      <c r="X233" s="11"/>
      <c r="Y233" s="11"/>
      <c r="Z233" s="11"/>
      <c r="AA233" s="11"/>
      <c r="AB233" s="11"/>
    </row>
    <row r="234" spans="2:28" ht="16.149999999999999" customHeight="1">
      <c r="B234" s="3"/>
      <c r="C234" s="11"/>
      <c r="D234" s="11"/>
      <c r="E234" s="11"/>
      <c r="F234" s="11"/>
      <c r="G234" s="275"/>
      <c r="H234" s="275"/>
      <c r="I234" s="369"/>
      <c r="J234" s="275"/>
      <c r="K234" s="275"/>
      <c r="L234" s="275"/>
      <c r="M234" s="275"/>
      <c r="N234" s="275"/>
      <c r="O234" s="275"/>
      <c r="P234" s="11"/>
      <c r="Q234" s="124"/>
      <c r="R234" s="124"/>
      <c r="S234" s="11"/>
      <c r="T234" s="11"/>
      <c r="U234" s="11"/>
      <c r="V234" s="11"/>
      <c r="W234" s="124"/>
      <c r="X234" s="11"/>
      <c r="Y234" s="11"/>
      <c r="Z234" s="11"/>
      <c r="AA234" s="11"/>
      <c r="AB234" s="11"/>
    </row>
    <row r="235" spans="2:28" ht="16.149999999999999" customHeight="1">
      <c r="B235" s="3"/>
      <c r="C235" s="11"/>
      <c r="D235" s="11"/>
      <c r="E235" s="11"/>
      <c r="F235" s="11"/>
      <c r="G235" s="124"/>
      <c r="H235" s="1"/>
      <c r="I235" s="22" t="s">
        <v>117</v>
      </c>
      <c r="J235" s="231">
        <v>0.08</v>
      </c>
      <c r="K235" s="231"/>
      <c r="L235" s="124" t="s">
        <v>478</v>
      </c>
      <c r="M235" s="351">
        <v>2.5</v>
      </c>
      <c r="N235" s="351"/>
      <c r="O235" s="351"/>
      <c r="P235" s="351"/>
      <c r="Q235" s="129" t="s">
        <v>483</v>
      </c>
      <c r="R235" s="231">
        <v>2.1999999999999999E-2</v>
      </c>
      <c r="S235" s="231"/>
      <c r="T235" s="120" t="s">
        <v>478</v>
      </c>
      <c r="U235" s="351">
        <v>300</v>
      </c>
      <c r="V235" s="351"/>
      <c r="W235" s="351"/>
      <c r="X235" s="351"/>
      <c r="Y235" s="120" t="s">
        <v>478</v>
      </c>
      <c r="Z235" s="351">
        <v>2.8599999999999997E-2</v>
      </c>
      <c r="AA235" s="351"/>
      <c r="AB235" s="351"/>
    </row>
    <row r="236" spans="2:28" ht="16.149999999999999" customHeight="1">
      <c r="B236" s="3"/>
      <c r="C236" s="11"/>
      <c r="D236" s="11"/>
      <c r="E236" s="11"/>
      <c r="F236" s="11"/>
      <c r="G236" s="124"/>
      <c r="H236" s="1"/>
      <c r="I236" s="22" t="s">
        <v>117</v>
      </c>
      <c r="J236" s="351">
        <v>0.38875999999999999</v>
      </c>
      <c r="K236" s="351"/>
      <c r="L236" s="351"/>
      <c r="M236" s="351"/>
      <c r="N236" s="124" t="s">
        <v>13</v>
      </c>
      <c r="O236" s="124"/>
      <c r="P236" s="22"/>
      <c r="Q236" s="129"/>
      <c r="R236" s="129"/>
      <c r="S236" s="129"/>
      <c r="T236" s="124"/>
      <c r="U236" s="124"/>
      <c r="V236" s="120"/>
      <c r="W236" s="120"/>
      <c r="X236" s="120"/>
      <c r="Y236" s="22"/>
      <c r="Z236" s="129"/>
      <c r="AA236" s="129"/>
      <c r="AB236" s="129"/>
    </row>
    <row r="237" spans="2:28" ht="16.149999999999999" customHeight="1">
      <c r="B237" s="3"/>
      <c r="C237" s="11"/>
      <c r="D237" s="11"/>
      <c r="E237" s="11"/>
      <c r="F237" s="11"/>
      <c r="G237" s="275" t="s">
        <v>519</v>
      </c>
      <c r="H237" s="275"/>
      <c r="I237" s="369" t="s">
        <v>117</v>
      </c>
      <c r="J237" s="231" t="s">
        <v>485</v>
      </c>
      <c r="K237" s="231"/>
      <c r="L237" s="231"/>
      <c r="M237" s="124"/>
      <c r="N237" s="124"/>
      <c r="O237" s="22"/>
      <c r="P237" s="1"/>
      <c r="Q237" s="1"/>
      <c r="R237" s="1"/>
      <c r="S237" s="1"/>
      <c r="T237" s="11"/>
      <c r="U237" s="11"/>
      <c r="V237" s="11"/>
      <c r="W237" s="1"/>
      <c r="X237" s="11"/>
      <c r="Y237" s="11"/>
      <c r="Z237" s="11"/>
      <c r="AA237" s="129"/>
      <c r="AB237" s="124"/>
    </row>
    <row r="238" spans="2:28" ht="16.149999999999999" customHeight="1">
      <c r="B238" s="3"/>
      <c r="C238" s="11"/>
      <c r="D238" s="11"/>
      <c r="E238" s="11"/>
      <c r="F238" s="11"/>
      <c r="G238" s="275"/>
      <c r="H238" s="275"/>
      <c r="I238" s="369"/>
      <c r="J238" s="231"/>
      <c r="K238" s="231"/>
      <c r="L238" s="231"/>
      <c r="M238" s="124"/>
      <c r="N238" s="124"/>
      <c r="O238" s="22"/>
      <c r="P238" s="129"/>
      <c r="Q238" s="129"/>
      <c r="R238" s="129"/>
      <c r="S238" s="124"/>
      <c r="T238" s="124"/>
      <c r="U238" s="120"/>
      <c r="V238" s="120"/>
      <c r="W238" s="120"/>
      <c r="X238" s="22"/>
      <c r="Y238" s="129"/>
      <c r="Z238" s="129"/>
      <c r="AA238" s="129"/>
      <c r="AB238" s="124"/>
    </row>
    <row r="239" spans="2:28" ht="16.149999999999999" customHeight="1">
      <c r="B239" s="3"/>
      <c r="C239" s="11"/>
      <c r="D239" s="11"/>
      <c r="E239" s="11"/>
      <c r="F239" s="11"/>
      <c r="G239" s="124"/>
      <c r="H239" s="22"/>
      <c r="I239" s="22" t="s">
        <v>117</v>
      </c>
      <c r="J239" s="231">
        <v>4.3999999999999997E-2</v>
      </c>
      <c r="K239" s="231"/>
      <c r="L239" s="124" t="s">
        <v>478</v>
      </c>
      <c r="M239" s="351">
        <v>300</v>
      </c>
      <c r="N239" s="351"/>
      <c r="O239" s="351"/>
      <c r="P239" s="351"/>
      <c r="Q239" s="124" t="s">
        <v>478</v>
      </c>
      <c r="R239" s="351">
        <v>2.8599999999999997E-2</v>
      </c>
      <c r="S239" s="351"/>
      <c r="T239" s="351"/>
      <c r="U239" s="351"/>
      <c r="V239" s="22" t="s">
        <v>117</v>
      </c>
      <c r="W239" s="351">
        <v>0.37751999999999991</v>
      </c>
      <c r="X239" s="351"/>
      <c r="Y239" s="351"/>
      <c r="Z239" s="351"/>
      <c r="AA239" s="124" t="s">
        <v>13</v>
      </c>
      <c r="AB239" s="11"/>
    </row>
    <row r="240" spans="2:28" ht="16.149999999999999" customHeight="1">
      <c r="B240" s="3"/>
      <c r="C240" s="11"/>
      <c r="D240" s="11"/>
      <c r="E240" s="11"/>
      <c r="F240" s="11"/>
      <c r="G240" s="275" t="s">
        <v>517</v>
      </c>
      <c r="H240" s="275"/>
      <c r="I240" s="124" t="s">
        <v>486</v>
      </c>
      <c r="J240" s="275" t="s">
        <v>519</v>
      </c>
      <c r="K240" s="275"/>
      <c r="L240" s="124"/>
      <c r="M240" s="124"/>
      <c r="N240" s="27" t="s">
        <v>487</v>
      </c>
      <c r="O240" s="275" t="s">
        <v>517</v>
      </c>
      <c r="P240" s="275"/>
      <c r="Q240" s="22" t="s">
        <v>117</v>
      </c>
      <c r="R240" s="351">
        <v>0.38875999999999999</v>
      </c>
      <c r="S240" s="351"/>
      <c r="T240" s="351"/>
      <c r="U240" s="351"/>
      <c r="V240" s="124" t="s">
        <v>13</v>
      </c>
      <c r="W240" s="1"/>
      <c r="X240" s="12"/>
      <c r="Y240" s="14"/>
      <c r="Z240" s="14"/>
      <c r="AA240" s="14"/>
      <c r="AB240" s="11"/>
    </row>
    <row r="241" spans="2:28" ht="16.149999999999999" customHeight="1">
      <c r="B241" s="3"/>
      <c r="C241" s="11"/>
      <c r="D241" s="11"/>
      <c r="E241" s="11"/>
      <c r="F241" s="11" t="s">
        <v>520</v>
      </c>
      <c r="G241" s="11"/>
      <c r="H241" s="22"/>
      <c r="I241" s="129"/>
      <c r="J241" s="129"/>
      <c r="K241" s="129"/>
      <c r="L241" s="124"/>
      <c r="M241" s="124"/>
      <c r="N241" s="124"/>
      <c r="O241" s="22"/>
      <c r="P241" s="129"/>
      <c r="Q241" s="129"/>
      <c r="R241" s="129"/>
      <c r="S241" s="124"/>
      <c r="T241" s="124"/>
      <c r="U241" s="120"/>
      <c r="V241" s="120"/>
      <c r="W241" s="120"/>
      <c r="X241" s="22"/>
      <c r="Y241" s="129"/>
      <c r="Z241" s="129"/>
      <c r="AA241" s="129"/>
      <c r="AB241" s="124"/>
    </row>
    <row r="242" spans="2:28" ht="16.149999999999999" customHeight="1">
      <c r="B242" s="3"/>
      <c r="C242" s="11"/>
      <c r="D242" s="11"/>
      <c r="E242" s="11"/>
      <c r="F242" s="11"/>
      <c r="G242" s="275" t="s">
        <v>521</v>
      </c>
      <c r="H242" s="369" t="s">
        <v>117</v>
      </c>
      <c r="I242" s="376" t="s">
        <v>522</v>
      </c>
      <c r="J242" s="376"/>
      <c r="K242" s="376"/>
      <c r="L242" s="376"/>
      <c r="M242" s="376"/>
      <c r="N242" s="12"/>
      <c r="O242" s="21"/>
      <c r="P242" s="21"/>
      <c r="Q242" s="21"/>
      <c r="R242" s="129"/>
      <c r="S242" s="124"/>
      <c r="T242" s="124"/>
      <c r="U242" s="120"/>
      <c r="V242" s="120"/>
      <c r="W242" s="120"/>
      <c r="X242" s="22"/>
      <c r="Y242" s="129"/>
      <c r="Z242" s="129"/>
      <c r="AA242" s="129"/>
      <c r="AB242" s="124"/>
    </row>
    <row r="243" spans="2:28" ht="16.149999999999999" customHeight="1">
      <c r="B243" s="3"/>
      <c r="C243" s="11"/>
      <c r="D243" s="11"/>
      <c r="E243" s="11"/>
      <c r="F243" s="11"/>
      <c r="G243" s="275"/>
      <c r="H243" s="369"/>
      <c r="I243" s="376"/>
      <c r="J243" s="376"/>
      <c r="K243" s="376"/>
      <c r="L243" s="376"/>
      <c r="M243" s="376"/>
      <c r="N243" s="12"/>
      <c r="O243" s="21"/>
      <c r="P243" s="21"/>
      <c r="Q243" s="21"/>
      <c r="R243" s="129"/>
      <c r="S243" s="124"/>
      <c r="T243" s="124"/>
      <c r="U243" s="120"/>
      <c r="V243" s="120"/>
      <c r="W243" s="120"/>
      <c r="X243" s="22"/>
      <c r="Y243" s="129"/>
      <c r="Z243" s="129"/>
      <c r="AA243" s="129"/>
      <c r="AB243" s="124"/>
    </row>
    <row r="244" spans="2:28" ht="16.149999999999999" customHeight="1">
      <c r="B244" s="3"/>
      <c r="C244" s="11"/>
      <c r="D244" s="11"/>
      <c r="E244" s="11"/>
      <c r="F244" s="11"/>
      <c r="G244" s="124"/>
      <c r="H244" s="22" t="s">
        <v>117</v>
      </c>
      <c r="I244" s="76" t="s">
        <v>97</v>
      </c>
      <c r="J244" s="372">
        <v>1.6445862141707398E-2</v>
      </c>
      <c r="K244" s="372"/>
      <c r="L244" s="372"/>
      <c r="M244" s="372"/>
      <c r="N244" s="372"/>
      <c r="O244" s="77" t="s">
        <v>73</v>
      </c>
      <c r="P244" s="372">
        <v>1.7055517385884966E-3</v>
      </c>
      <c r="Q244" s="372"/>
      <c r="R244" s="372"/>
      <c r="S244" s="372"/>
      <c r="T244" s="372"/>
      <c r="U244" s="33" t="s">
        <v>98</v>
      </c>
      <c r="V244" s="124" t="s">
        <v>478</v>
      </c>
      <c r="W244" s="351">
        <v>0.38875999999999999</v>
      </c>
      <c r="X244" s="351"/>
      <c r="Y244" s="351"/>
      <c r="Z244" s="351"/>
      <c r="AA244" s="129"/>
      <c r="AB244" s="124"/>
    </row>
    <row r="245" spans="2:28" ht="16.149999999999999" customHeight="1">
      <c r="B245" s="3"/>
      <c r="C245" s="11"/>
      <c r="D245" s="11"/>
      <c r="E245" s="11"/>
      <c r="F245" s="11"/>
      <c r="G245" s="124"/>
      <c r="H245" s="22" t="s">
        <v>117</v>
      </c>
      <c r="I245" s="372">
        <v>5.7304430723165035E-3</v>
      </c>
      <c r="J245" s="372"/>
      <c r="K245" s="372"/>
      <c r="L245" s="372"/>
      <c r="M245" s="372"/>
      <c r="N245" s="77"/>
      <c r="O245" s="139"/>
      <c r="P245" s="139"/>
      <c r="Q245" s="139"/>
      <c r="R245" s="139"/>
      <c r="S245" s="139"/>
      <c r="T245" s="139"/>
      <c r="U245" s="120"/>
      <c r="V245" s="120"/>
      <c r="W245" s="1"/>
      <c r="X245" s="1"/>
      <c r="Y245" s="1"/>
      <c r="Z245" s="1"/>
      <c r="AA245" s="129"/>
      <c r="AB245" s="124"/>
    </row>
    <row r="246" spans="2:28" ht="16.149999999999999" customHeight="1">
      <c r="B246" s="3"/>
      <c r="C246" s="11"/>
      <c r="D246" s="11"/>
      <c r="E246" s="11"/>
      <c r="F246" s="11" t="s">
        <v>523</v>
      </c>
      <c r="G246" s="11"/>
      <c r="H246" s="22"/>
      <c r="I246" s="129"/>
      <c r="J246" s="129"/>
      <c r="K246" s="129"/>
      <c r="L246" s="124"/>
      <c r="M246" s="124"/>
      <c r="N246" s="124"/>
      <c r="O246" s="22"/>
      <c r="P246" s="129"/>
      <c r="Q246" s="129"/>
      <c r="R246" s="129"/>
      <c r="S246" s="124"/>
      <c r="T246" s="124"/>
      <c r="U246" s="120"/>
      <c r="V246" s="120"/>
      <c r="W246" s="120"/>
      <c r="X246" s="22"/>
      <c r="Y246" s="129"/>
      <c r="Z246" s="129"/>
      <c r="AA246" s="129"/>
      <c r="AB246" s="124"/>
    </row>
    <row r="247" spans="2:28" ht="16.149999999999999" customHeight="1">
      <c r="B247" s="3"/>
      <c r="C247" s="11"/>
      <c r="D247" s="11"/>
      <c r="E247" s="11"/>
      <c r="F247" s="11"/>
      <c r="G247" s="275" t="s">
        <v>524</v>
      </c>
      <c r="H247" s="369" t="s">
        <v>117</v>
      </c>
      <c r="I247" s="375" t="s">
        <v>97</v>
      </c>
      <c r="J247" s="375" t="s">
        <v>525</v>
      </c>
      <c r="K247" s="375"/>
      <c r="L247" s="375" t="s">
        <v>73</v>
      </c>
      <c r="M247" s="375">
        <v>1</v>
      </c>
      <c r="N247" s="375" t="s">
        <v>98</v>
      </c>
      <c r="O247" s="375" t="s">
        <v>526</v>
      </c>
      <c r="P247" s="375" t="s">
        <v>483</v>
      </c>
      <c r="Q247" s="375" t="s">
        <v>527</v>
      </c>
      <c r="R247" s="375" t="s">
        <v>97</v>
      </c>
      <c r="S247" s="374" t="s">
        <v>528</v>
      </c>
      <c r="T247" s="374" t="s">
        <v>73</v>
      </c>
      <c r="U247" s="115" t="s">
        <v>529</v>
      </c>
      <c r="V247" s="375" t="s">
        <v>98</v>
      </c>
      <c r="W247" s="12"/>
      <c r="X247" s="14"/>
      <c r="Y247" s="14"/>
      <c r="Z247" s="14"/>
      <c r="AA247" s="11"/>
      <c r="AB247" s="11"/>
    </row>
    <row r="248" spans="2:28" ht="16.149999999999999" customHeight="1">
      <c r="B248" s="3"/>
      <c r="C248" s="11"/>
      <c r="D248" s="11"/>
      <c r="E248" s="11"/>
      <c r="F248" s="11"/>
      <c r="G248" s="275"/>
      <c r="H248" s="369"/>
      <c r="I248" s="375"/>
      <c r="J248" s="619" t="s">
        <v>530</v>
      </c>
      <c r="K248" s="619"/>
      <c r="L248" s="375"/>
      <c r="M248" s="375"/>
      <c r="N248" s="375"/>
      <c r="O248" s="375"/>
      <c r="P248" s="375"/>
      <c r="Q248" s="375"/>
      <c r="R248" s="375"/>
      <c r="S248" s="374"/>
      <c r="T248" s="374"/>
      <c r="U248" s="620">
        <v>2</v>
      </c>
      <c r="V248" s="375"/>
      <c r="W248" s="12"/>
      <c r="X248" s="14"/>
      <c r="Y248" s="14"/>
      <c r="Z248" s="14"/>
      <c r="AA248" s="11"/>
      <c r="AB248" s="11"/>
    </row>
    <row r="249" spans="2:28" ht="16.149999999999999" customHeight="1">
      <c r="B249" s="3"/>
      <c r="C249" s="11"/>
      <c r="D249" s="11"/>
      <c r="E249" s="11"/>
      <c r="F249" s="11"/>
      <c r="G249" s="124"/>
      <c r="H249" s="369" t="s">
        <v>117</v>
      </c>
      <c r="I249" s="370" t="s">
        <v>97</v>
      </c>
      <c r="J249" s="614">
        <v>13334.281571034922</v>
      </c>
      <c r="K249" s="614"/>
      <c r="L249" s="614"/>
      <c r="M249" s="614"/>
      <c r="N249" s="373" t="s">
        <v>73</v>
      </c>
      <c r="O249" s="373">
        <v>1</v>
      </c>
      <c r="P249" s="370" t="s">
        <v>98</v>
      </c>
      <c r="Q249" s="369" t="s">
        <v>500</v>
      </c>
      <c r="R249" s="351">
        <v>3.5532327887260349E-3</v>
      </c>
      <c r="S249" s="351"/>
      <c r="T249" s="351"/>
      <c r="U249" s="351"/>
      <c r="V249" s="369" t="s">
        <v>483</v>
      </c>
      <c r="W249" s="129"/>
      <c r="X249" s="129"/>
      <c r="Y249" s="129"/>
      <c r="Z249" s="124"/>
      <c r="AA249" s="11"/>
      <c r="AB249" s="11"/>
    </row>
    <row r="250" spans="2:28" ht="16.149999999999999" customHeight="1">
      <c r="B250" s="3"/>
      <c r="C250" s="11"/>
      <c r="D250" s="11"/>
      <c r="E250" s="11"/>
      <c r="F250" s="11"/>
      <c r="G250" s="124"/>
      <c r="H250" s="369"/>
      <c r="I250" s="370"/>
      <c r="J250" s="351">
        <v>12267.032461912975</v>
      </c>
      <c r="K250" s="351"/>
      <c r="L250" s="351"/>
      <c r="M250" s="351"/>
      <c r="N250" s="373"/>
      <c r="O250" s="373"/>
      <c r="P250" s="370"/>
      <c r="Q250" s="369"/>
      <c r="R250" s="351"/>
      <c r="S250" s="351"/>
      <c r="T250" s="351"/>
      <c r="U250" s="351"/>
      <c r="V250" s="369"/>
      <c r="W250" s="129"/>
      <c r="X250" s="129"/>
      <c r="Y250" s="129"/>
      <c r="Z250" s="124"/>
      <c r="AA250" s="11"/>
      <c r="AB250" s="11"/>
    </row>
    <row r="251" spans="2:28" ht="16.149999999999999" customHeight="1">
      <c r="B251" s="3"/>
      <c r="C251" s="11"/>
      <c r="D251" s="11"/>
      <c r="E251" s="11"/>
      <c r="F251" s="11"/>
      <c r="G251" s="124"/>
      <c r="H251" s="22"/>
      <c r="I251" s="372">
        <v>5.7304430723165035E-3</v>
      </c>
      <c r="J251" s="372"/>
      <c r="K251" s="372"/>
      <c r="L251" s="372"/>
      <c r="M251" s="372"/>
      <c r="N251" s="372"/>
      <c r="O251" s="369" t="s">
        <v>500</v>
      </c>
      <c r="P251" s="370" t="s">
        <v>97</v>
      </c>
      <c r="Q251" s="351">
        <v>2.5</v>
      </c>
      <c r="R251" s="351"/>
      <c r="S251" s="351"/>
      <c r="T251" s="351"/>
      <c r="U251" s="373" t="s">
        <v>73</v>
      </c>
      <c r="V251" s="614">
        <v>0.38875999999999999</v>
      </c>
      <c r="W251" s="614"/>
      <c r="X251" s="614"/>
      <c r="Y251" s="614"/>
      <c r="Z251" s="370" t="s">
        <v>98</v>
      </c>
      <c r="AA251" s="11"/>
      <c r="AB251" s="11"/>
    </row>
    <row r="252" spans="2:28" ht="16.149999999999999" customHeight="1">
      <c r="B252" s="3"/>
      <c r="C252" s="11"/>
      <c r="D252" s="11"/>
      <c r="E252" s="11"/>
      <c r="F252" s="11"/>
      <c r="G252" s="124"/>
      <c r="H252" s="22"/>
      <c r="I252" s="372"/>
      <c r="J252" s="372"/>
      <c r="K252" s="372"/>
      <c r="L252" s="372"/>
      <c r="M252" s="372"/>
      <c r="N252" s="372"/>
      <c r="O252" s="369"/>
      <c r="P252" s="370"/>
      <c r="Q252" s="351"/>
      <c r="R252" s="351"/>
      <c r="S252" s="351"/>
      <c r="T252" s="351"/>
      <c r="U252" s="373"/>
      <c r="V252" s="349">
        <v>2</v>
      </c>
      <c r="W252" s="349"/>
      <c r="X252" s="349"/>
      <c r="Y252" s="349"/>
      <c r="Z252" s="370"/>
      <c r="AA252" s="11"/>
      <c r="AB252" s="11"/>
    </row>
    <row r="253" spans="2:28" ht="16.149999999999999" customHeight="1">
      <c r="B253" s="3"/>
      <c r="C253" s="11"/>
      <c r="D253" s="11"/>
      <c r="E253" s="11"/>
      <c r="F253" s="11"/>
      <c r="G253" s="124"/>
      <c r="H253" s="22" t="s">
        <v>117</v>
      </c>
      <c r="I253" s="351">
        <v>1.352136041571747E-2</v>
      </c>
      <c r="J253" s="351"/>
      <c r="K253" s="351"/>
      <c r="L253" s="351"/>
      <c r="M253" s="11" t="s">
        <v>13</v>
      </c>
      <c r="N253" s="22" t="s">
        <v>117</v>
      </c>
      <c r="O253" s="351">
        <v>13.521360415717471</v>
      </c>
      <c r="P253" s="351"/>
      <c r="Q253" s="351"/>
      <c r="R253" s="351"/>
      <c r="S253" s="11" t="s">
        <v>479</v>
      </c>
      <c r="T253" s="129"/>
      <c r="U253" s="129"/>
      <c r="V253" s="124"/>
      <c r="W253" s="22"/>
      <c r="X253" s="129"/>
      <c r="Y253" s="129"/>
      <c r="Z253" s="124"/>
      <c r="AA253" s="11"/>
      <c r="AB253" s="11"/>
    </row>
    <row r="254" spans="2:28" ht="16.149999999999999" customHeight="1">
      <c r="B254" s="3"/>
      <c r="C254" s="11"/>
      <c r="D254" s="11"/>
      <c r="E254" s="11"/>
      <c r="F254" s="11" t="s">
        <v>531</v>
      </c>
      <c r="G254" s="124"/>
      <c r="H254" s="22"/>
      <c r="I254" s="132"/>
      <c r="J254" s="132"/>
      <c r="K254" s="132"/>
      <c r="L254" s="132"/>
      <c r="M254" s="132"/>
      <c r="N254" s="132"/>
      <c r="O254" s="132"/>
      <c r="P254" s="132"/>
      <c r="Q254" s="132"/>
      <c r="R254" s="22"/>
      <c r="S254" s="129"/>
      <c r="T254" s="129"/>
      <c r="U254" s="129"/>
      <c r="V254" s="124"/>
      <c r="W254" s="22"/>
      <c r="X254" s="129"/>
      <c r="Y254" s="129"/>
      <c r="Z254" s="129"/>
      <c r="AA254" s="124"/>
      <c r="AB254" s="11"/>
    </row>
    <row r="255" spans="2:28" ht="16.149999999999999" customHeight="1">
      <c r="B255" s="3"/>
      <c r="C255" s="11"/>
      <c r="D255" s="11"/>
      <c r="E255" s="11"/>
      <c r="F255" s="11"/>
      <c r="G255" s="275" t="s">
        <v>532</v>
      </c>
      <c r="H255" s="369" t="s">
        <v>117</v>
      </c>
      <c r="I255" s="231" t="s">
        <v>533</v>
      </c>
      <c r="J255" s="231"/>
      <c r="K255" s="231"/>
      <c r="L255" s="369" t="s">
        <v>117</v>
      </c>
      <c r="M255" s="351">
        <v>3.5532327887260349E-3</v>
      </c>
      <c r="N255" s="351"/>
      <c r="O255" s="351"/>
      <c r="P255" s="351"/>
      <c r="Q255" s="275" t="s">
        <v>483</v>
      </c>
      <c r="R255" s="351">
        <v>1.352136041571747E-2</v>
      </c>
      <c r="S255" s="351"/>
      <c r="T255" s="351"/>
      <c r="U255" s="351"/>
      <c r="V255" s="1"/>
      <c r="W255" s="12"/>
      <c r="X255" s="1"/>
      <c r="Y255" s="14"/>
      <c r="Z255" s="14"/>
      <c r="AA255" s="14"/>
      <c r="AB255" s="11"/>
    </row>
    <row r="256" spans="2:28" ht="16.149999999999999" customHeight="1">
      <c r="B256" s="3"/>
      <c r="C256" s="11"/>
      <c r="D256" s="11"/>
      <c r="E256" s="11"/>
      <c r="F256" s="11"/>
      <c r="G256" s="275"/>
      <c r="H256" s="369"/>
      <c r="I256" s="231"/>
      <c r="J256" s="231"/>
      <c r="K256" s="231"/>
      <c r="L256" s="369"/>
      <c r="M256" s="351"/>
      <c r="N256" s="351"/>
      <c r="O256" s="351"/>
      <c r="P256" s="351"/>
      <c r="Q256" s="275"/>
      <c r="R256" s="351"/>
      <c r="S256" s="351"/>
      <c r="T256" s="351"/>
      <c r="U256" s="351"/>
      <c r="V256" s="1"/>
      <c r="W256" s="12"/>
      <c r="X256" s="14"/>
      <c r="Y256" s="14"/>
      <c r="Z256" s="14"/>
      <c r="AA256" s="14"/>
      <c r="AB256" s="11"/>
    </row>
    <row r="257" spans="2:28" ht="16.149999999999999" customHeight="1">
      <c r="B257" s="3"/>
      <c r="C257" s="11"/>
      <c r="D257" s="11"/>
      <c r="E257" s="11"/>
      <c r="F257" s="11"/>
      <c r="G257" s="124"/>
      <c r="H257" s="22"/>
      <c r="I257" s="132"/>
      <c r="J257" s="132"/>
      <c r="K257" s="132"/>
      <c r="L257" s="22" t="s">
        <v>117</v>
      </c>
      <c r="M257" s="351">
        <v>1.7074593204443506E-2</v>
      </c>
      <c r="N257" s="351"/>
      <c r="O257" s="351"/>
      <c r="P257" s="351"/>
      <c r="Q257" s="124" t="s">
        <v>13</v>
      </c>
      <c r="R257" s="22" t="s">
        <v>117</v>
      </c>
      <c r="S257" s="351">
        <v>17.074593204443506</v>
      </c>
      <c r="T257" s="351"/>
      <c r="U257" s="351"/>
      <c r="V257" s="351"/>
      <c r="W257" s="124" t="s">
        <v>479</v>
      </c>
      <c r="X257" s="1"/>
      <c r="Y257" s="129"/>
      <c r="Z257" s="129"/>
      <c r="AA257" s="129"/>
      <c r="AB257" s="124"/>
    </row>
    <row r="258" spans="2:28" ht="16.149999999999999" customHeight="1">
      <c r="B258" s="3"/>
      <c r="C258" s="11"/>
      <c r="D258" s="11"/>
      <c r="E258" s="11"/>
      <c r="F258" s="11" t="s">
        <v>534</v>
      </c>
      <c r="G258" s="124"/>
      <c r="H258" s="22"/>
      <c r="I258" s="132"/>
      <c r="J258" s="132"/>
      <c r="K258" s="132"/>
      <c r="L258" s="132"/>
      <c r="M258" s="132"/>
      <c r="N258" s="132"/>
      <c r="O258" s="132"/>
      <c r="P258" s="132"/>
      <c r="Q258" s="132"/>
      <c r="R258" s="22"/>
      <c r="S258" s="129"/>
      <c r="T258" s="129"/>
      <c r="U258" s="129"/>
      <c r="V258" s="124"/>
      <c r="W258" s="22"/>
      <c r="X258" s="129"/>
      <c r="Y258" s="129"/>
      <c r="Z258" s="129"/>
      <c r="AA258" s="124"/>
      <c r="AB258" s="11"/>
    </row>
    <row r="259" spans="2:28" ht="16.149999999999999" customHeight="1">
      <c r="B259" s="3"/>
      <c r="C259" s="11"/>
      <c r="D259" s="11"/>
      <c r="E259" s="11"/>
      <c r="F259" s="11"/>
      <c r="G259" s="275" t="s">
        <v>535</v>
      </c>
      <c r="H259" s="275"/>
      <c r="I259" s="369" t="s">
        <v>117</v>
      </c>
      <c r="J259" s="367" t="s">
        <v>506</v>
      </c>
      <c r="K259" s="367" t="s">
        <v>507</v>
      </c>
      <c r="L259" s="52" t="s">
        <v>532</v>
      </c>
      <c r="M259" s="367" t="s">
        <v>508</v>
      </c>
      <c r="N259" s="367" t="s">
        <v>536</v>
      </c>
      <c r="O259" s="367"/>
      <c r="P259" s="367" t="s">
        <v>510</v>
      </c>
      <c r="Q259" s="368" t="s">
        <v>537</v>
      </c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11"/>
    </row>
    <row r="260" spans="2:28" ht="16.149999999999999" customHeight="1">
      <c r="B260" s="3"/>
      <c r="C260" s="11"/>
      <c r="D260" s="11"/>
      <c r="E260" s="11"/>
      <c r="F260" s="11"/>
      <c r="G260" s="275"/>
      <c r="H260" s="275"/>
      <c r="I260" s="369"/>
      <c r="J260" s="367"/>
      <c r="K260" s="367"/>
      <c r="L260" s="621" t="s">
        <v>514</v>
      </c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11"/>
    </row>
    <row r="261" spans="2:28" ht="16.149999999999999" customHeight="1">
      <c r="B261" s="3"/>
      <c r="C261" s="11"/>
      <c r="D261" s="11"/>
      <c r="E261" s="11"/>
      <c r="F261" s="11"/>
      <c r="G261" s="124"/>
      <c r="H261" s="124"/>
      <c r="I261" s="369" t="s">
        <v>117</v>
      </c>
      <c r="J261" s="275" t="s">
        <v>506</v>
      </c>
      <c r="K261" s="370" t="s">
        <v>97</v>
      </c>
      <c r="L261" s="614">
        <v>1.7074593204443506E-2</v>
      </c>
      <c r="M261" s="614"/>
      <c r="N261" s="614"/>
      <c r="O261" s="614"/>
      <c r="P261" s="351" t="s">
        <v>508</v>
      </c>
      <c r="Q261" s="351" t="s">
        <v>73</v>
      </c>
      <c r="R261" s="351"/>
      <c r="S261" s="351"/>
      <c r="T261" s="351"/>
      <c r="U261" s="371" t="s">
        <v>98</v>
      </c>
      <c r="V261" s="366" t="s">
        <v>117</v>
      </c>
      <c r="W261" s="351">
        <v>4.8053685811464604</v>
      </c>
      <c r="X261" s="351"/>
      <c r="Y261" s="351"/>
      <c r="Z261" s="351"/>
      <c r="AA261" s="124"/>
      <c r="AB261" s="11"/>
    </row>
    <row r="262" spans="2:28" ht="16.149999999999999" customHeight="1">
      <c r="B262" s="3"/>
      <c r="C262" s="11"/>
      <c r="D262" s="11"/>
      <c r="E262" s="11"/>
      <c r="F262" s="11"/>
      <c r="G262" s="124"/>
      <c r="H262" s="124"/>
      <c r="I262" s="369"/>
      <c r="J262" s="275"/>
      <c r="K262" s="370"/>
      <c r="L262" s="351">
        <v>3.5532327887260349E-3</v>
      </c>
      <c r="M262" s="351"/>
      <c r="N262" s="351"/>
      <c r="O262" s="351"/>
      <c r="P262" s="351"/>
      <c r="Q262" s="351"/>
      <c r="R262" s="351"/>
      <c r="S262" s="351"/>
      <c r="T262" s="351"/>
      <c r="U262" s="371"/>
      <c r="V262" s="366"/>
      <c r="W262" s="351"/>
      <c r="X262" s="351"/>
      <c r="Y262" s="351"/>
      <c r="Z262" s="351"/>
      <c r="AA262" s="124"/>
      <c r="AB262" s="11"/>
    </row>
    <row r="263" spans="2:28" ht="16.149999999999999" customHeight="1">
      <c r="B263" s="3"/>
      <c r="C263" s="11"/>
      <c r="D263" s="11"/>
      <c r="E263" s="11" t="s">
        <v>429</v>
      </c>
      <c r="F263" s="11"/>
      <c r="G263" s="124"/>
      <c r="H263" s="22"/>
      <c r="I263" s="132"/>
      <c r="J263" s="132"/>
      <c r="K263" s="132"/>
      <c r="L263" s="132"/>
      <c r="M263" s="132"/>
      <c r="N263" s="132"/>
      <c r="O263" s="132"/>
      <c r="P263" s="132"/>
      <c r="Q263" s="132"/>
      <c r="R263" s="22"/>
      <c r="S263" s="129"/>
      <c r="T263" s="129"/>
      <c r="U263" s="129"/>
      <c r="V263" s="124"/>
      <c r="W263" s="22"/>
      <c r="X263" s="129"/>
      <c r="Y263" s="129"/>
      <c r="Z263" s="129"/>
      <c r="AA263" s="124"/>
      <c r="AB263" s="11"/>
    </row>
    <row r="264" spans="2:28" ht="16.149999999999999" customHeight="1">
      <c r="B264" s="3"/>
      <c r="C264" s="11"/>
      <c r="D264" s="11"/>
      <c r="E264" s="11"/>
      <c r="F264" s="11" t="s">
        <v>513</v>
      </c>
      <c r="G264" s="124"/>
      <c r="H264" s="22"/>
      <c r="I264" s="132"/>
      <c r="J264" s="132"/>
      <c r="K264" s="132"/>
      <c r="L264" s="132"/>
      <c r="M264" s="132"/>
      <c r="N264" s="132"/>
      <c r="O264" s="132"/>
      <c r="P264" s="132"/>
      <c r="Q264" s="132"/>
      <c r="R264" s="22"/>
      <c r="S264" s="129"/>
      <c r="T264" s="129"/>
      <c r="U264" s="129"/>
      <c r="V264" s="124"/>
      <c r="W264" s="22"/>
      <c r="X264" s="129"/>
      <c r="Y264" s="129"/>
      <c r="Z264" s="129"/>
      <c r="AA264" s="124"/>
      <c r="AB264" s="11"/>
    </row>
    <row r="265" spans="2:28" ht="16.149999999999999" customHeight="1">
      <c r="B265" s="3"/>
      <c r="C265" s="11"/>
      <c r="D265" s="11"/>
      <c r="E265" s="11"/>
      <c r="F265" s="11"/>
      <c r="G265" s="275" t="s">
        <v>538</v>
      </c>
      <c r="H265" s="369" t="s">
        <v>117</v>
      </c>
      <c r="I265" s="231" t="s">
        <v>539</v>
      </c>
      <c r="J265" s="622"/>
      <c r="K265" s="622"/>
      <c r="L265" s="369" t="s">
        <v>117</v>
      </c>
      <c r="M265" s="372">
        <v>1.7022393399137173E-3</v>
      </c>
      <c r="N265" s="372"/>
      <c r="O265" s="372"/>
      <c r="P265" s="372"/>
      <c r="Q265" s="617" t="s">
        <v>478</v>
      </c>
      <c r="R265" s="351">
        <v>2.5</v>
      </c>
      <c r="S265" s="351"/>
      <c r="T265" s="351"/>
      <c r="U265" s="351"/>
      <c r="V265" s="32">
        <v>2</v>
      </c>
      <c r="W265" s="11"/>
      <c r="X265" s="1"/>
      <c r="Y265" s="14"/>
      <c r="Z265" s="14"/>
      <c r="AA265" s="14"/>
      <c r="AB265" s="11"/>
    </row>
    <row r="266" spans="2:28" ht="16.149999999999999" customHeight="1">
      <c r="B266" s="3"/>
      <c r="C266" s="11"/>
      <c r="D266" s="11"/>
      <c r="E266" s="11"/>
      <c r="F266" s="11"/>
      <c r="G266" s="275"/>
      <c r="H266" s="369"/>
      <c r="I266" s="615">
        <v>3</v>
      </c>
      <c r="J266" s="615"/>
      <c r="K266" s="615"/>
      <c r="L266" s="369"/>
      <c r="M266" s="618">
        <v>3</v>
      </c>
      <c r="N266" s="618"/>
      <c r="O266" s="618"/>
      <c r="P266" s="618"/>
      <c r="Q266" s="618"/>
      <c r="R266" s="618"/>
      <c r="S266" s="618"/>
      <c r="T266" s="618"/>
      <c r="U266" s="618"/>
      <c r="V266" s="1"/>
      <c r="W266" s="11"/>
      <c r="X266" s="14"/>
      <c r="Y266" s="14"/>
      <c r="Z266" s="14"/>
      <c r="AA266" s="14"/>
      <c r="AB266" s="11"/>
    </row>
    <row r="267" spans="2:28" ht="16.149999999999999" customHeight="1">
      <c r="B267" s="3"/>
      <c r="C267" s="11"/>
      <c r="D267" s="11"/>
      <c r="E267" s="11"/>
      <c r="F267" s="11"/>
      <c r="G267" s="124"/>
      <c r="H267" s="22"/>
      <c r="I267" s="132"/>
      <c r="J267" s="132"/>
      <c r="K267" s="132"/>
      <c r="L267" s="22" t="s">
        <v>117</v>
      </c>
      <c r="M267" s="351">
        <v>3.5463319581535784E-3</v>
      </c>
      <c r="N267" s="351"/>
      <c r="O267" s="351"/>
      <c r="P267" s="351"/>
      <c r="Q267" s="124" t="s">
        <v>13</v>
      </c>
      <c r="R267" s="22" t="s">
        <v>117</v>
      </c>
      <c r="S267" s="351">
        <v>3.5463319581535786</v>
      </c>
      <c r="T267" s="351"/>
      <c r="U267" s="351"/>
      <c r="V267" s="351"/>
      <c r="W267" s="124" t="s">
        <v>479</v>
      </c>
      <c r="X267" s="129"/>
      <c r="Y267" s="129"/>
      <c r="Z267" s="129"/>
      <c r="AA267" s="129"/>
      <c r="AB267" s="124"/>
    </row>
    <row r="268" spans="2:28" ht="16.149999999999999" customHeight="1">
      <c r="B268" s="3"/>
      <c r="C268" s="11"/>
      <c r="D268" s="11"/>
      <c r="E268" s="11"/>
      <c r="F268" s="11" t="s">
        <v>516</v>
      </c>
      <c r="G268" s="124"/>
      <c r="H268" s="22"/>
      <c r="I268" s="132"/>
      <c r="J268" s="132"/>
      <c r="K268" s="132"/>
      <c r="L268" s="132"/>
      <c r="M268" s="132"/>
      <c r="N268" s="132"/>
      <c r="O268" s="132"/>
      <c r="P268" s="132"/>
      <c r="Q268" s="132"/>
      <c r="R268" s="22"/>
      <c r="S268" s="129"/>
      <c r="T268" s="129"/>
      <c r="U268" s="129"/>
      <c r="V268" s="124"/>
      <c r="W268" s="22"/>
      <c r="X268" s="129"/>
      <c r="Y268" s="129"/>
      <c r="Z268" s="129"/>
      <c r="AA268" s="124"/>
      <c r="AB268" s="11"/>
    </row>
    <row r="269" spans="2:28" ht="16.149999999999999" customHeight="1">
      <c r="B269" s="3"/>
      <c r="C269" s="11"/>
      <c r="D269" s="11"/>
      <c r="E269" s="11"/>
      <c r="F269" s="11"/>
      <c r="G269" s="275" t="s">
        <v>540</v>
      </c>
      <c r="H269" s="275"/>
      <c r="I269" s="369" t="s">
        <v>117</v>
      </c>
      <c r="J269" s="275" t="s">
        <v>541</v>
      </c>
      <c r="K269" s="275"/>
      <c r="L269" s="275"/>
      <c r="M269" s="275"/>
      <c r="N269" s="275"/>
      <c r="O269" s="275"/>
      <c r="P269" s="132"/>
      <c r="Q269" s="132"/>
      <c r="R269" s="22"/>
      <c r="S269" s="129"/>
      <c r="T269" s="129"/>
      <c r="U269" s="129"/>
      <c r="V269" s="124"/>
      <c r="W269" s="22"/>
      <c r="X269" s="129"/>
      <c r="Y269" s="129"/>
      <c r="Z269" s="129"/>
      <c r="AA269" s="124"/>
      <c r="AB269" s="11"/>
    </row>
    <row r="270" spans="2:28" ht="16.149999999999999" customHeight="1">
      <c r="B270" s="3"/>
      <c r="C270" s="11"/>
      <c r="D270" s="11"/>
      <c r="E270" s="11"/>
      <c r="F270" s="11"/>
      <c r="G270" s="275"/>
      <c r="H270" s="275"/>
      <c r="I270" s="369"/>
      <c r="J270" s="275"/>
      <c r="K270" s="275"/>
      <c r="L270" s="275"/>
      <c r="M270" s="275"/>
      <c r="N270" s="275"/>
      <c r="O270" s="275"/>
      <c r="P270" s="132"/>
      <c r="Q270" s="132"/>
      <c r="R270" s="22"/>
      <c r="S270" s="129"/>
      <c r="T270" s="129"/>
      <c r="U270" s="129"/>
      <c r="V270" s="124"/>
      <c r="W270" s="22"/>
      <c r="X270" s="129"/>
      <c r="Y270" s="129"/>
      <c r="Z270" s="129"/>
      <c r="AA270" s="124"/>
      <c r="AB270" s="11"/>
    </row>
    <row r="271" spans="2:28" ht="16.149999999999999" customHeight="1">
      <c r="B271" s="3"/>
      <c r="C271" s="11"/>
      <c r="D271" s="11"/>
      <c r="E271" s="11"/>
      <c r="F271" s="11"/>
      <c r="G271" s="124"/>
      <c r="H271" s="22"/>
      <c r="I271" s="22" t="s">
        <v>117</v>
      </c>
      <c r="J271" s="231">
        <v>0.08</v>
      </c>
      <c r="K271" s="231"/>
      <c r="L271" s="124" t="s">
        <v>478</v>
      </c>
      <c r="M271" s="351">
        <v>2.5</v>
      </c>
      <c r="N271" s="351"/>
      <c r="O271" s="351"/>
      <c r="P271" s="351"/>
      <c r="Q271" s="129" t="s">
        <v>483</v>
      </c>
      <c r="R271" s="231">
        <v>2.1999999999999999E-2</v>
      </c>
      <c r="S271" s="231"/>
      <c r="T271" s="120" t="s">
        <v>478</v>
      </c>
      <c r="U271" s="351">
        <v>300</v>
      </c>
      <c r="V271" s="351"/>
      <c r="W271" s="351"/>
      <c r="X271" s="351"/>
      <c r="Y271" s="120" t="s">
        <v>478</v>
      </c>
      <c r="Z271" s="351">
        <v>2.8599999999999997E-2</v>
      </c>
      <c r="AA271" s="351"/>
      <c r="AB271" s="351"/>
    </row>
    <row r="272" spans="2:28" ht="16.149999999999999" customHeight="1">
      <c r="B272" s="3"/>
      <c r="C272" s="11"/>
      <c r="D272" s="11"/>
      <c r="E272" s="11"/>
      <c r="F272" s="11"/>
      <c r="G272" s="124"/>
      <c r="H272" s="22"/>
      <c r="I272" s="22" t="s">
        <v>117</v>
      </c>
      <c r="J272" s="351">
        <v>0.38875999999999999</v>
      </c>
      <c r="K272" s="351"/>
      <c r="L272" s="351"/>
      <c r="M272" s="351"/>
      <c r="N272" s="124" t="s">
        <v>13</v>
      </c>
      <c r="O272" s="124"/>
      <c r="P272" s="22"/>
      <c r="Q272" s="129"/>
      <c r="R272" s="129"/>
      <c r="S272" s="129"/>
      <c r="T272" s="124"/>
      <c r="U272" s="124"/>
      <c r="V272" s="120"/>
      <c r="W272" s="120"/>
      <c r="X272" s="120"/>
      <c r="Y272" s="22"/>
      <c r="Z272" s="129"/>
      <c r="AA272" s="129"/>
      <c r="AB272" s="129"/>
    </row>
    <row r="273" spans="2:28" ht="16.149999999999999" customHeight="1">
      <c r="B273" s="3"/>
      <c r="C273" s="11"/>
      <c r="D273" s="11"/>
      <c r="E273" s="11"/>
      <c r="F273" s="11"/>
      <c r="G273" s="275" t="s">
        <v>542</v>
      </c>
      <c r="H273" s="275"/>
      <c r="I273" s="369" t="s">
        <v>117</v>
      </c>
      <c r="J273" s="231" t="s">
        <v>485</v>
      </c>
      <c r="K273" s="231"/>
      <c r="L273" s="231"/>
      <c r="M273" s="124"/>
      <c r="N273" s="124"/>
      <c r="O273" s="22"/>
      <c r="P273" s="1"/>
      <c r="Q273" s="1"/>
      <c r="R273" s="1"/>
      <c r="S273" s="1"/>
      <c r="T273" s="11"/>
      <c r="U273" s="11"/>
      <c r="V273" s="11"/>
      <c r="W273" s="1"/>
      <c r="X273" s="11"/>
      <c r="Y273" s="11"/>
      <c r="Z273" s="11"/>
      <c r="AA273" s="129"/>
      <c r="AB273" s="11"/>
    </row>
    <row r="274" spans="2:28" ht="16.149999999999999" customHeight="1">
      <c r="B274" s="3"/>
      <c r="C274" s="11"/>
      <c r="D274" s="11"/>
      <c r="E274" s="11"/>
      <c r="F274" s="11"/>
      <c r="G274" s="275"/>
      <c r="H274" s="275"/>
      <c r="I274" s="369"/>
      <c r="J274" s="231"/>
      <c r="K274" s="231"/>
      <c r="L274" s="231"/>
      <c r="M274" s="124"/>
      <c r="N274" s="124"/>
      <c r="O274" s="22"/>
      <c r="P274" s="129"/>
      <c r="Q274" s="129"/>
      <c r="R274" s="129"/>
      <c r="S274" s="124"/>
      <c r="T274" s="124"/>
      <c r="U274" s="120"/>
      <c r="V274" s="120"/>
      <c r="W274" s="120"/>
      <c r="X274" s="22"/>
      <c r="Y274" s="129"/>
      <c r="Z274" s="129"/>
      <c r="AA274" s="129"/>
      <c r="AB274" s="11"/>
    </row>
    <row r="275" spans="2:28" ht="16.149999999999999" customHeight="1">
      <c r="B275" s="3"/>
      <c r="C275" s="11"/>
      <c r="D275" s="11"/>
      <c r="E275" s="11"/>
      <c r="F275" s="11"/>
      <c r="G275" s="124"/>
      <c r="H275" s="22"/>
      <c r="I275" s="22" t="s">
        <v>117</v>
      </c>
      <c r="J275" s="231">
        <v>4.3999999999999997E-2</v>
      </c>
      <c r="K275" s="231"/>
      <c r="L275" s="124" t="s">
        <v>478</v>
      </c>
      <c r="M275" s="351">
        <v>300</v>
      </c>
      <c r="N275" s="351"/>
      <c r="O275" s="351"/>
      <c r="P275" s="351"/>
      <c r="Q275" s="124" t="s">
        <v>478</v>
      </c>
      <c r="R275" s="351">
        <v>2.8599999999999997E-2</v>
      </c>
      <c r="S275" s="351"/>
      <c r="T275" s="351"/>
      <c r="U275" s="351"/>
      <c r="V275" s="22" t="s">
        <v>117</v>
      </c>
      <c r="W275" s="351">
        <v>0.37751999999999991</v>
      </c>
      <c r="X275" s="351"/>
      <c r="Y275" s="351"/>
      <c r="Z275" s="351"/>
      <c r="AA275" s="124" t="s">
        <v>13</v>
      </c>
      <c r="AB275" s="11"/>
    </row>
    <row r="276" spans="2:28" ht="16.149999999999999" customHeight="1">
      <c r="B276" s="3"/>
      <c r="C276" s="11"/>
      <c r="D276" s="11"/>
      <c r="E276" s="11"/>
      <c r="F276" s="11"/>
      <c r="G276" s="275" t="s">
        <v>540</v>
      </c>
      <c r="H276" s="275"/>
      <c r="I276" s="124" t="s">
        <v>486</v>
      </c>
      <c r="J276" s="275" t="s">
        <v>542</v>
      </c>
      <c r="K276" s="275"/>
      <c r="L276" s="124"/>
      <c r="M276" s="124"/>
      <c r="N276" s="27" t="s">
        <v>487</v>
      </c>
      <c r="O276" s="275" t="s">
        <v>540</v>
      </c>
      <c r="P276" s="275"/>
      <c r="Q276" s="22" t="s">
        <v>117</v>
      </c>
      <c r="R276" s="351">
        <v>0.38875999999999999</v>
      </c>
      <c r="S276" s="351"/>
      <c r="T276" s="351"/>
      <c r="U276" s="351"/>
      <c r="V276" s="124" t="s">
        <v>13</v>
      </c>
      <c r="W276" s="22"/>
      <c r="X276" s="129"/>
      <c r="Y276" s="129"/>
      <c r="Z276" s="129"/>
      <c r="AA276" s="124"/>
      <c r="AB276" s="11"/>
    </row>
    <row r="277" spans="2:28" ht="16.149999999999999" customHeight="1">
      <c r="B277" s="3"/>
      <c r="C277" s="11"/>
      <c r="D277" s="11"/>
      <c r="E277" s="11"/>
      <c r="F277" s="11" t="s">
        <v>520</v>
      </c>
      <c r="G277" s="124"/>
      <c r="H277" s="22"/>
      <c r="I277" s="132"/>
      <c r="J277" s="132"/>
      <c r="K277" s="132"/>
      <c r="L277" s="132"/>
      <c r="M277" s="132"/>
      <c r="N277" s="132"/>
      <c r="O277" s="132"/>
      <c r="P277" s="132"/>
      <c r="Q277" s="132"/>
      <c r="R277" s="22"/>
      <c r="S277" s="129"/>
      <c r="T277" s="129"/>
      <c r="U277" s="129"/>
      <c r="V277" s="124"/>
      <c r="W277" s="22"/>
      <c r="X277" s="129"/>
      <c r="Y277" s="129"/>
      <c r="Z277" s="129"/>
      <c r="AA277" s="124"/>
      <c r="AB277" s="11"/>
    </row>
    <row r="278" spans="2:28" ht="16.149999999999999" customHeight="1">
      <c r="B278" s="3"/>
      <c r="C278" s="11"/>
      <c r="D278" s="11"/>
      <c r="E278" s="11"/>
      <c r="F278" s="11"/>
      <c r="G278" s="275" t="s">
        <v>543</v>
      </c>
      <c r="H278" s="369" t="s">
        <v>117</v>
      </c>
      <c r="I278" s="376" t="s">
        <v>544</v>
      </c>
      <c r="J278" s="376"/>
      <c r="K278" s="376"/>
      <c r="L278" s="376"/>
      <c r="M278" s="376"/>
      <c r="N278" s="12"/>
      <c r="O278" s="21"/>
      <c r="P278" s="21"/>
      <c r="Q278" s="21"/>
      <c r="R278" s="22"/>
      <c r="S278" s="129"/>
      <c r="T278" s="129"/>
      <c r="U278" s="129"/>
      <c r="V278" s="124"/>
      <c r="W278" s="22"/>
      <c r="X278" s="129"/>
      <c r="Y278" s="129"/>
      <c r="Z278" s="129"/>
      <c r="AA278" s="124"/>
      <c r="AB278" s="11"/>
    </row>
    <row r="279" spans="2:28" ht="16.149999999999999" customHeight="1">
      <c r="B279" s="3"/>
      <c r="C279" s="11"/>
      <c r="D279" s="11"/>
      <c r="E279" s="11"/>
      <c r="F279" s="11"/>
      <c r="G279" s="275"/>
      <c r="H279" s="369"/>
      <c r="I279" s="376"/>
      <c r="J279" s="376"/>
      <c r="K279" s="376"/>
      <c r="L279" s="376"/>
      <c r="M279" s="376"/>
      <c r="N279" s="12"/>
      <c r="O279" s="21"/>
      <c r="P279" s="21"/>
      <c r="Q279" s="21"/>
      <c r="R279" s="22"/>
      <c r="S279" s="129"/>
      <c r="T279" s="129"/>
      <c r="U279" s="129"/>
      <c r="V279" s="124"/>
      <c r="W279" s="22"/>
      <c r="X279" s="129"/>
      <c r="Y279" s="129"/>
      <c r="Z279" s="129"/>
      <c r="AA279" s="124"/>
      <c r="AB279" s="11"/>
    </row>
    <row r="280" spans="2:28" ht="16.149999999999999" customHeight="1">
      <c r="B280" s="3"/>
      <c r="C280" s="11"/>
      <c r="D280" s="11"/>
      <c r="E280" s="11"/>
      <c r="F280" s="11"/>
      <c r="G280" s="124"/>
      <c r="H280" s="22" t="s">
        <v>117</v>
      </c>
      <c r="I280" s="76" t="s">
        <v>97</v>
      </c>
      <c r="J280" s="372">
        <v>1.708576920562906E-2</v>
      </c>
      <c r="K280" s="372"/>
      <c r="L280" s="372"/>
      <c r="M280" s="372"/>
      <c r="N280" s="372"/>
      <c r="O280" s="77" t="s">
        <v>73</v>
      </c>
      <c r="P280" s="372">
        <v>1.7022393399137173E-3</v>
      </c>
      <c r="Q280" s="372"/>
      <c r="R280" s="372"/>
      <c r="S280" s="372"/>
      <c r="T280" s="372"/>
      <c r="U280" s="33" t="s">
        <v>98</v>
      </c>
      <c r="V280" s="124" t="s">
        <v>478</v>
      </c>
      <c r="W280" s="351">
        <v>0.38875999999999999</v>
      </c>
      <c r="X280" s="351"/>
      <c r="Y280" s="351"/>
      <c r="Z280" s="351"/>
      <c r="AA280" s="124"/>
      <c r="AB280" s="11"/>
    </row>
    <row r="281" spans="2:28" ht="16.149999999999999" customHeight="1">
      <c r="B281" s="3"/>
      <c r="C281" s="11"/>
      <c r="D281" s="11"/>
      <c r="E281" s="11"/>
      <c r="F281" s="11"/>
      <c r="G281" s="124"/>
      <c r="H281" s="22" t="s">
        <v>117</v>
      </c>
      <c r="I281" s="372">
        <v>5.9805010705954965E-3</v>
      </c>
      <c r="J281" s="372"/>
      <c r="K281" s="372"/>
      <c r="L281" s="372"/>
      <c r="M281" s="372"/>
      <c r="N281" s="77"/>
      <c r="O281" s="139"/>
      <c r="P281" s="139"/>
      <c r="Q281" s="139"/>
      <c r="R281" s="139"/>
      <c r="S281" s="139"/>
      <c r="T281" s="139"/>
      <c r="U281" s="120"/>
      <c r="V281" s="120"/>
      <c r="W281" s="1"/>
      <c r="X281" s="1"/>
      <c r="Y281" s="1"/>
      <c r="Z281" s="1"/>
      <c r="AA281" s="124"/>
      <c r="AB281" s="11"/>
    </row>
    <row r="282" spans="2:28" ht="16.149999999999999" customHeight="1">
      <c r="B282" s="3"/>
      <c r="C282" s="11"/>
      <c r="D282" s="11"/>
      <c r="E282" s="11"/>
      <c r="F282" s="11" t="s">
        <v>523</v>
      </c>
      <c r="G282" s="124"/>
      <c r="H282" s="22"/>
      <c r="I282" s="132"/>
      <c r="J282" s="132"/>
      <c r="K282" s="132"/>
      <c r="L282" s="132"/>
      <c r="M282" s="132"/>
      <c r="N282" s="132"/>
      <c r="O282" s="132"/>
      <c r="P282" s="132"/>
      <c r="Q282" s="132"/>
      <c r="R282" s="22"/>
      <c r="S282" s="129"/>
      <c r="T282" s="129"/>
      <c r="U282" s="129"/>
      <c r="V282" s="124"/>
      <c r="W282" s="22"/>
      <c r="X282" s="129"/>
      <c r="Y282" s="129"/>
      <c r="Z282" s="129"/>
      <c r="AA282" s="124"/>
      <c r="AB282" s="11"/>
    </row>
    <row r="283" spans="2:28" ht="16.149999999999999" customHeight="1">
      <c r="B283" s="3"/>
      <c r="C283" s="11"/>
      <c r="D283" s="11"/>
      <c r="E283" s="11"/>
      <c r="F283" s="11"/>
      <c r="G283" s="275" t="s">
        <v>545</v>
      </c>
      <c r="H283" s="369" t="s">
        <v>117</v>
      </c>
      <c r="I283" s="375" t="s">
        <v>97</v>
      </c>
      <c r="J283" s="375" t="s">
        <v>546</v>
      </c>
      <c r="K283" s="375"/>
      <c r="L283" s="375" t="s">
        <v>73</v>
      </c>
      <c r="M283" s="375">
        <v>1</v>
      </c>
      <c r="N283" s="375" t="s">
        <v>98</v>
      </c>
      <c r="O283" s="375" t="s">
        <v>547</v>
      </c>
      <c r="P283" s="375" t="s">
        <v>483</v>
      </c>
      <c r="Q283" s="375" t="s">
        <v>548</v>
      </c>
      <c r="R283" s="375" t="s">
        <v>97</v>
      </c>
      <c r="S283" s="374" t="s">
        <v>549</v>
      </c>
      <c r="T283" s="374" t="s">
        <v>73</v>
      </c>
      <c r="U283" s="115" t="s">
        <v>550</v>
      </c>
      <c r="V283" s="375" t="s">
        <v>98</v>
      </c>
      <c r="W283" s="12"/>
      <c r="X283" s="14"/>
      <c r="Y283" s="14"/>
      <c r="Z283" s="14"/>
      <c r="AA283" s="11"/>
      <c r="AB283" s="11"/>
    </row>
    <row r="284" spans="2:28" ht="16.149999999999999" customHeight="1">
      <c r="B284" s="3"/>
      <c r="C284" s="11"/>
      <c r="D284" s="11"/>
      <c r="E284" s="11"/>
      <c r="F284" s="11"/>
      <c r="G284" s="275"/>
      <c r="H284" s="369"/>
      <c r="I284" s="375"/>
      <c r="J284" s="619" t="s">
        <v>551</v>
      </c>
      <c r="K284" s="619"/>
      <c r="L284" s="375"/>
      <c r="M284" s="375"/>
      <c r="N284" s="375"/>
      <c r="O284" s="375"/>
      <c r="P284" s="375"/>
      <c r="Q284" s="375"/>
      <c r="R284" s="375"/>
      <c r="S284" s="374"/>
      <c r="T284" s="374"/>
      <c r="U284" s="620">
        <v>2</v>
      </c>
      <c r="V284" s="375"/>
      <c r="W284" s="12"/>
      <c r="X284" s="14"/>
      <c r="Y284" s="14"/>
      <c r="Z284" s="14"/>
      <c r="AA284" s="11"/>
      <c r="AB284" s="11"/>
    </row>
    <row r="285" spans="2:28" ht="16.149999999999999" customHeight="1">
      <c r="B285" s="3"/>
      <c r="C285" s="11"/>
      <c r="D285" s="11"/>
      <c r="E285" s="11"/>
      <c r="F285" s="11"/>
      <c r="G285" s="124"/>
      <c r="H285" s="369" t="s">
        <v>117</v>
      </c>
      <c r="I285" s="370" t="s">
        <v>97</v>
      </c>
      <c r="J285" s="614">
        <v>13084.22885421347</v>
      </c>
      <c r="K285" s="614"/>
      <c r="L285" s="614"/>
      <c r="M285" s="614"/>
      <c r="N285" s="373" t="s">
        <v>73</v>
      </c>
      <c r="O285" s="373">
        <v>1</v>
      </c>
      <c r="P285" s="370" t="s">
        <v>98</v>
      </c>
      <c r="Q285" s="369" t="s">
        <v>500</v>
      </c>
      <c r="R285" s="351">
        <v>3.5463319581535784E-3</v>
      </c>
      <c r="S285" s="351"/>
      <c r="T285" s="351"/>
      <c r="U285" s="351"/>
      <c r="V285" s="369" t="s">
        <v>483</v>
      </c>
      <c r="W285" s="129"/>
      <c r="X285" s="129"/>
      <c r="Y285" s="129"/>
      <c r="Z285" s="129"/>
      <c r="AA285" s="124"/>
      <c r="AB285" s="11"/>
    </row>
    <row r="286" spans="2:28" ht="16.149999999999999" customHeight="1">
      <c r="B286" s="3"/>
      <c r="C286" s="11"/>
      <c r="D286" s="11"/>
      <c r="E286" s="11"/>
      <c r="F286" s="11"/>
      <c r="G286" s="124"/>
      <c r="H286" s="369"/>
      <c r="I286" s="370"/>
      <c r="J286" s="351">
        <v>12008.320971829116</v>
      </c>
      <c r="K286" s="351"/>
      <c r="L286" s="351"/>
      <c r="M286" s="351"/>
      <c r="N286" s="373"/>
      <c r="O286" s="373"/>
      <c r="P286" s="370"/>
      <c r="Q286" s="369"/>
      <c r="R286" s="351"/>
      <c r="S286" s="351"/>
      <c r="T286" s="351"/>
      <c r="U286" s="351"/>
      <c r="V286" s="369"/>
      <c r="W286" s="129"/>
      <c r="X286" s="129"/>
      <c r="Y286" s="129"/>
      <c r="Z286" s="129"/>
      <c r="AA286" s="124"/>
      <c r="AB286" s="11"/>
    </row>
    <row r="287" spans="2:28" ht="16.149999999999999" customHeight="1">
      <c r="B287" s="3"/>
      <c r="C287" s="11"/>
      <c r="D287" s="11"/>
      <c r="E287" s="11"/>
      <c r="F287" s="11"/>
      <c r="G287" s="124"/>
      <c r="H287" s="22"/>
      <c r="I287" s="372">
        <v>5.9805010705954965E-3</v>
      </c>
      <c r="J287" s="372"/>
      <c r="K287" s="372"/>
      <c r="L287" s="372"/>
      <c r="M287" s="372"/>
      <c r="N287" s="372"/>
      <c r="O287" s="369" t="s">
        <v>500</v>
      </c>
      <c r="P287" s="370" t="s">
        <v>97</v>
      </c>
      <c r="Q287" s="351">
        <v>2.5</v>
      </c>
      <c r="R287" s="351"/>
      <c r="S287" s="351"/>
      <c r="T287" s="351"/>
      <c r="U287" s="373" t="s">
        <v>73</v>
      </c>
      <c r="V287" s="614">
        <v>0.38875999999999999</v>
      </c>
      <c r="W287" s="614"/>
      <c r="X287" s="614"/>
      <c r="Y287" s="614"/>
      <c r="Z287" s="370" t="s">
        <v>98</v>
      </c>
      <c r="AA287" s="124"/>
      <c r="AB287" s="11"/>
    </row>
    <row r="288" spans="2:28" ht="16.149999999999999" customHeight="1">
      <c r="B288" s="3"/>
      <c r="C288" s="11"/>
      <c r="D288" s="11"/>
      <c r="E288" s="11"/>
      <c r="F288" s="11"/>
      <c r="G288" s="124"/>
      <c r="H288" s="22"/>
      <c r="I288" s="372"/>
      <c r="J288" s="372"/>
      <c r="K288" s="372"/>
      <c r="L288" s="372"/>
      <c r="M288" s="372"/>
      <c r="N288" s="372"/>
      <c r="O288" s="369"/>
      <c r="P288" s="370"/>
      <c r="Q288" s="351"/>
      <c r="R288" s="351"/>
      <c r="S288" s="351"/>
      <c r="T288" s="351"/>
      <c r="U288" s="373"/>
      <c r="V288" s="349">
        <v>2</v>
      </c>
      <c r="W288" s="349"/>
      <c r="X288" s="349"/>
      <c r="Y288" s="349"/>
      <c r="Z288" s="370"/>
      <c r="AA288" s="124"/>
      <c r="AB288" s="11"/>
    </row>
    <row r="289" spans="2:28" ht="16.149999999999999" customHeight="1">
      <c r="B289" s="3"/>
      <c r="C289" s="11"/>
      <c r="D289" s="11"/>
      <c r="E289" s="11"/>
      <c r="F289" s="11"/>
      <c r="G289" s="124"/>
      <c r="H289" s="22" t="s">
        <v>117</v>
      </c>
      <c r="I289" s="351">
        <v>1.4106503095047816E-2</v>
      </c>
      <c r="J289" s="351"/>
      <c r="K289" s="351"/>
      <c r="L289" s="351"/>
      <c r="M289" s="11" t="s">
        <v>13</v>
      </c>
      <c r="N289" s="22" t="s">
        <v>117</v>
      </c>
      <c r="O289" s="351">
        <v>14.106503095047817</v>
      </c>
      <c r="P289" s="351"/>
      <c r="Q289" s="351"/>
      <c r="R289" s="351"/>
      <c r="S289" s="11" t="s">
        <v>479</v>
      </c>
      <c r="T289" s="129"/>
      <c r="U289" s="129"/>
      <c r="V289" s="124"/>
      <c r="W289" s="22"/>
      <c r="X289" s="129"/>
      <c r="Y289" s="129"/>
      <c r="Z289" s="129"/>
      <c r="AA289" s="124"/>
      <c r="AB289" s="11"/>
    </row>
    <row r="290" spans="2:28" ht="16.149999999999999" customHeight="1">
      <c r="B290" s="3"/>
      <c r="C290" s="11"/>
      <c r="D290" s="11"/>
      <c r="E290" s="11"/>
      <c r="F290" s="11" t="s">
        <v>531</v>
      </c>
      <c r="G290" s="124"/>
      <c r="H290" s="22"/>
      <c r="I290" s="132"/>
      <c r="J290" s="132"/>
      <c r="K290" s="132"/>
      <c r="L290" s="132"/>
      <c r="M290" s="132"/>
      <c r="N290" s="132"/>
      <c r="O290" s="132"/>
      <c r="P290" s="132"/>
      <c r="Q290" s="132"/>
      <c r="R290" s="22"/>
      <c r="S290" s="129"/>
      <c r="T290" s="129"/>
      <c r="U290" s="129"/>
      <c r="V290" s="124"/>
      <c r="W290" s="22"/>
      <c r="X290" s="129"/>
      <c r="Y290" s="129"/>
      <c r="Z290" s="129"/>
      <c r="AA290" s="124"/>
      <c r="AB290" s="11"/>
    </row>
    <row r="291" spans="2:28" ht="16.149999999999999" customHeight="1">
      <c r="B291" s="3"/>
      <c r="C291" s="11"/>
      <c r="D291" s="11"/>
      <c r="E291" s="11"/>
      <c r="F291" s="11"/>
      <c r="G291" s="275" t="s">
        <v>552</v>
      </c>
      <c r="H291" s="369" t="s">
        <v>117</v>
      </c>
      <c r="I291" s="231" t="s">
        <v>553</v>
      </c>
      <c r="J291" s="231"/>
      <c r="K291" s="231"/>
      <c r="L291" s="369" t="s">
        <v>117</v>
      </c>
      <c r="M291" s="351">
        <v>3.5463319581535784E-3</v>
      </c>
      <c r="N291" s="351"/>
      <c r="O291" s="351"/>
      <c r="P291" s="351"/>
      <c r="Q291" s="275" t="s">
        <v>483</v>
      </c>
      <c r="R291" s="351">
        <v>1.4106503095047816E-2</v>
      </c>
      <c r="S291" s="351"/>
      <c r="T291" s="351"/>
      <c r="U291" s="351"/>
      <c r="V291" s="369"/>
      <c r="W291" s="1"/>
      <c r="X291" s="1"/>
      <c r="Y291" s="14"/>
      <c r="Z291" s="14"/>
      <c r="AA291" s="14"/>
      <c r="AB291" s="275"/>
    </row>
    <row r="292" spans="2:28" ht="16.149999999999999" customHeight="1">
      <c r="B292" s="3"/>
      <c r="C292" s="11"/>
      <c r="D292" s="11"/>
      <c r="E292" s="11"/>
      <c r="F292" s="11"/>
      <c r="G292" s="275"/>
      <c r="H292" s="369"/>
      <c r="I292" s="231"/>
      <c r="J292" s="231"/>
      <c r="K292" s="231"/>
      <c r="L292" s="369"/>
      <c r="M292" s="351"/>
      <c r="N292" s="351"/>
      <c r="O292" s="351"/>
      <c r="P292" s="351"/>
      <c r="Q292" s="275"/>
      <c r="R292" s="351"/>
      <c r="S292" s="351"/>
      <c r="T292" s="351"/>
      <c r="U292" s="351"/>
      <c r="V292" s="369"/>
      <c r="W292" s="14"/>
      <c r="X292" s="1"/>
      <c r="Y292" s="14"/>
      <c r="Z292" s="14"/>
      <c r="AA292" s="14"/>
      <c r="AB292" s="275"/>
    </row>
    <row r="293" spans="2:28" ht="16.149999999999999" customHeight="1">
      <c r="B293" s="3"/>
      <c r="C293" s="11"/>
      <c r="D293" s="11"/>
      <c r="E293" s="11"/>
      <c r="F293" s="11"/>
      <c r="G293" s="124"/>
      <c r="H293" s="22"/>
      <c r="I293" s="132"/>
      <c r="J293" s="132"/>
      <c r="K293" s="132"/>
      <c r="L293" s="22" t="s">
        <v>117</v>
      </c>
      <c r="M293" s="351">
        <v>1.7652835053201393E-2</v>
      </c>
      <c r="N293" s="351"/>
      <c r="O293" s="351"/>
      <c r="P293" s="351"/>
      <c r="Q293" s="124" t="s">
        <v>13</v>
      </c>
      <c r="R293" s="129" t="s">
        <v>117</v>
      </c>
      <c r="S293" s="351">
        <v>17.652835053201393</v>
      </c>
      <c r="T293" s="351"/>
      <c r="U293" s="351"/>
      <c r="V293" s="351"/>
      <c r="W293" s="124" t="s">
        <v>479</v>
      </c>
      <c r="X293" s="1"/>
      <c r="Y293" s="129"/>
      <c r="Z293" s="129"/>
      <c r="AA293" s="129"/>
      <c r="AB293" s="124"/>
    </row>
    <row r="294" spans="2:28" ht="16.149999999999999" customHeight="1">
      <c r="B294" s="3"/>
      <c r="C294" s="11"/>
      <c r="D294" s="11"/>
      <c r="E294" s="11"/>
      <c r="F294" s="11" t="s">
        <v>554</v>
      </c>
      <c r="G294" s="124"/>
      <c r="H294" s="22"/>
      <c r="I294" s="132"/>
      <c r="J294" s="132"/>
      <c r="K294" s="132"/>
      <c r="L294" s="132"/>
      <c r="M294" s="132"/>
      <c r="N294" s="132"/>
      <c r="O294" s="132"/>
      <c r="P294" s="132"/>
      <c r="Q294" s="132"/>
      <c r="R294" s="22"/>
      <c r="S294" s="129"/>
      <c r="T294" s="129"/>
      <c r="U294" s="129"/>
      <c r="V294" s="124"/>
      <c r="W294" s="22"/>
      <c r="X294" s="129"/>
      <c r="Y294" s="129"/>
      <c r="Z294" s="129"/>
      <c r="AA294" s="124"/>
      <c r="AB294" s="11"/>
    </row>
    <row r="295" spans="2:28" ht="16.149999999999999" customHeight="1">
      <c r="B295" s="3"/>
      <c r="C295" s="11"/>
      <c r="D295" s="11"/>
      <c r="E295" s="11"/>
      <c r="F295" s="11"/>
      <c r="G295" s="275" t="s">
        <v>555</v>
      </c>
      <c r="H295" s="275"/>
      <c r="I295" s="369" t="s">
        <v>117</v>
      </c>
      <c r="J295" s="367" t="s">
        <v>506</v>
      </c>
      <c r="K295" s="367" t="s">
        <v>507</v>
      </c>
      <c r="L295" s="52" t="s">
        <v>552</v>
      </c>
      <c r="M295" s="367" t="s">
        <v>508</v>
      </c>
      <c r="N295" s="367" t="s">
        <v>536</v>
      </c>
      <c r="O295" s="367"/>
      <c r="P295" s="367" t="s">
        <v>510</v>
      </c>
      <c r="Q295" s="368" t="s">
        <v>537</v>
      </c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11"/>
    </row>
    <row r="296" spans="2:28" ht="16.149999999999999" customHeight="1">
      <c r="B296" s="3"/>
      <c r="C296" s="11"/>
      <c r="D296" s="11"/>
      <c r="E296" s="11"/>
      <c r="F296" s="11"/>
      <c r="G296" s="275"/>
      <c r="H296" s="275"/>
      <c r="I296" s="369"/>
      <c r="J296" s="367"/>
      <c r="K296" s="367"/>
      <c r="L296" s="621" t="s">
        <v>538</v>
      </c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11"/>
    </row>
    <row r="297" spans="2:28" ht="16.149999999999999" customHeight="1">
      <c r="B297" s="3"/>
      <c r="C297" s="11"/>
      <c r="D297" s="11"/>
      <c r="E297" s="11"/>
      <c r="F297" s="11"/>
      <c r="G297" s="124"/>
      <c r="H297" s="124"/>
      <c r="I297" s="369" t="s">
        <v>117</v>
      </c>
      <c r="J297" s="275" t="s">
        <v>506</v>
      </c>
      <c r="K297" s="370" t="s">
        <v>97</v>
      </c>
      <c r="L297" s="614">
        <v>1.7652835053201393E-2</v>
      </c>
      <c r="M297" s="614"/>
      <c r="N297" s="614"/>
      <c r="O297" s="614"/>
      <c r="P297" s="351" t="s">
        <v>508</v>
      </c>
      <c r="Q297" s="351" t="s">
        <v>73</v>
      </c>
      <c r="R297" s="351"/>
      <c r="S297" s="351"/>
      <c r="T297" s="351"/>
      <c r="U297" s="371" t="s">
        <v>98</v>
      </c>
      <c r="V297" s="366" t="s">
        <v>117</v>
      </c>
      <c r="W297" s="351">
        <v>4.9777728823763194</v>
      </c>
      <c r="X297" s="351"/>
      <c r="Y297" s="351"/>
      <c r="Z297" s="351"/>
      <c r="AA297" s="124"/>
      <c r="AB297" s="11"/>
    </row>
    <row r="298" spans="2:28" ht="16.149999999999999" customHeight="1">
      <c r="B298" s="3"/>
      <c r="C298" s="11"/>
      <c r="D298" s="11"/>
      <c r="E298" s="11"/>
      <c r="F298" s="11"/>
      <c r="G298" s="124"/>
      <c r="H298" s="124"/>
      <c r="I298" s="369"/>
      <c r="J298" s="275"/>
      <c r="K298" s="370"/>
      <c r="L298" s="351">
        <v>3.5463319581535784E-3</v>
      </c>
      <c r="M298" s="351"/>
      <c r="N298" s="351"/>
      <c r="O298" s="351"/>
      <c r="P298" s="351"/>
      <c r="Q298" s="351"/>
      <c r="R298" s="351"/>
      <c r="S298" s="351"/>
      <c r="T298" s="351"/>
      <c r="U298" s="371"/>
      <c r="V298" s="366"/>
      <c r="W298" s="351"/>
      <c r="X298" s="351"/>
      <c r="Y298" s="351"/>
      <c r="Z298" s="351"/>
      <c r="AA298" s="124"/>
      <c r="AB298" s="11"/>
    </row>
    <row r="299" spans="2:28" ht="16.149999999999999" customHeight="1">
      <c r="B299" s="3"/>
      <c r="C299" s="11"/>
      <c r="G299" s="132"/>
      <c r="L299" s="11"/>
      <c r="M299" s="11"/>
      <c r="N299" s="11"/>
      <c r="O299" s="11"/>
      <c r="P299" s="11"/>
      <c r="Q299" s="124"/>
      <c r="R299" s="124"/>
      <c r="S299" s="11"/>
      <c r="T299" s="11"/>
      <c r="U299" s="11"/>
      <c r="V299" s="11"/>
      <c r="W299" s="124"/>
      <c r="X299" s="1"/>
      <c r="Y299" s="1"/>
      <c r="Z299" s="1"/>
      <c r="AA299" s="11"/>
      <c r="AB299" s="11"/>
    </row>
    <row r="300" spans="2:28" ht="16.149999999999999" customHeight="1">
      <c r="B300" s="1"/>
      <c r="C300" s="11" t="s">
        <v>556</v>
      </c>
      <c r="D300" s="11"/>
      <c r="E300" s="11"/>
      <c r="F300" s="11"/>
      <c r="G300" s="124"/>
      <c r="H300" s="11"/>
      <c r="I300" s="11"/>
      <c r="J300" s="11"/>
      <c r="K300" s="11"/>
      <c r="L300" s="11"/>
      <c r="M300" s="11"/>
      <c r="N300" s="11"/>
      <c r="O300" s="11"/>
      <c r="P300" s="11"/>
      <c r="Q300" s="124"/>
      <c r="R300" s="124"/>
      <c r="S300" s="11"/>
      <c r="T300" s="11"/>
      <c r="U300" s="11"/>
      <c r="V300" s="11"/>
      <c r="W300" s="124"/>
      <c r="X300" s="11"/>
      <c r="Y300" s="11"/>
      <c r="Z300" s="11"/>
      <c r="AA300" s="11"/>
      <c r="AB300" s="1"/>
    </row>
    <row r="301" spans="2:28" ht="16.149999999999999" customHeight="1">
      <c r="B301" s="1"/>
      <c r="C301" s="1"/>
      <c r="D301" s="354">
        <v>1</v>
      </c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354"/>
      <c r="P301" s="354"/>
      <c r="Q301" s="354"/>
      <c r="R301" s="36"/>
      <c r="S301" s="36"/>
      <c r="T301" s="36"/>
      <c r="U301" s="36"/>
      <c r="V301" s="36"/>
      <c r="W301" s="36"/>
      <c r="X301" s="36"/>
      <c r="Y301" s="36"/>
      <c r="Z301" s="11"/>
      <c r="AA301" s="11"/>
      <c r="AB301" s="1"/>
    </row>
    <row r="302" spans="2:28" ht="16.149999999999999" customHeight="1">
      <c r="B302" s="1"/>
      <c r="C302" s="1"/>
      <c r="D302" s="354"/>
      <c r="E302" s="354"/>
      <c r="F302" s="354"/>
      <c r="G302" s="354"/>
      <c r="H302" s="354"/>
      <c r="I302" s="354"/>
      <c r="J302" s="354"/>
      <c r="K302" s="354"/>
      <c r="L302" s="354"/>
      <c r="M302" s="354"/>
      <c r="N302" s="354"/>
      <c r="O302" s="354"/>
      <c r="P302" s="354"/>
      <c r="Q302" s="354"/>
      <c r="R302" s="36"/>
      <c r="S302" s="36"/>
      <c r="T302" s="36"/>
      <c r="U302" s="36"/>
      <c r="V302" s="36"/>
      <c r="W302" s="36"/>
      <c r="X302" s="36"/>
      <c r="Y302" s="36"/>
      <c r="Z302" s="11"/>
      <c r="AA302" s="11"/>
      <c r="AB302" s="1"/>
    </row>
    <row r="303" spans="2:28" ht="16.149999999999999" customHeight="1">
      <c r="B303" s="1"/>
      <c r="C303" s="1"/>
      <c r="D303" s="354"/>
      <c r="E303" s="354"/>
      <c r="F303" s="354"/>
      <c r="G303" s="354"/>
      <c r="H303" s="354"/>
      <c r="I303" s="354"/>
      <c r="J303" s="354"/>
      <c r="K303" s="354"/>
      <c r="L303" s="354"/>
      <c r="M303" s="354"/>
      <c r="N303" s="354"/>
      <c r="O303" s="354"/>
      <c r="P303" s="354"/>
      <c r="Q303" s="354"/>
      <c r="R303" s="36"/>
      <c r="S303" s="36"/>
      <c r="T303" s="36"/>
      <c r="U303" s="36"/>
      <c r="V303" s="36"/>
      <c r="W303" s="36"/>
      <c r="X303" s="36"/>
      <c r="Y303" s="36"/>
      <c r="Z303" s="11"/>
      <c r="AA303" s="11"/>
      <c r="AB303" s="1"/>
    </row>
    <row r="304" spans="2:28" ht="16.149999999999999" customHeight="1">
      <c r="B304" s="1"/>
      <c r="C304" s="1"/>
      <c r="D304" s="354"/>
      <c r="E304" s="354"/>
      <c r="F304" s="354"/>
      <c r="G304" s="354"/>
      <c r="H304" s="354"/>
      <c r="I304" s="354"/>
      <c r="J304" s="354"/>
      <c r="K304" s="354"/>
      <c r="L304" s="354"/>
      <c r="M304" s="354"/>
      <c r="N304" s="354"/>
      <c r="O304" s="354"/>
      <c r="P304" s="354"/>
      <c r="Q304" s="354"/>
      <c r="R304" s="36"/>
      <c r="S304" s="36"/>
      <c r="T304" s="36"/>
      <c r="U304" s="36"/>
      <c r="V304" s="36"/>
      <c r="W304" s="36"/>
      <c r="X304" s="36"/>
      <c r="Y304" s="36"/>
      <c r="Z304" s="11"/>
      <c r="AA304" s="11"/>
      <c r="AB304" s="1"/>
    </row>
    <row r="305" spans="2:28" ht="16.149999999999999" customHeight="1">
      <c r="B305" s="1"/>
      <c r="C305" s="1"/>
      <c r="D305" s="354"/>
      <c r="E305" s="354"/>
      <c r="F305" s="354"/>
      <c r="G305" s="354"/>
      <c r="H305" s="354"/>
      <c r="I305" s="354"/>
      <c r="J305" s="354"/>
      <c r="K305" s="354"/>
      <c r="L305" s="354"/>
      <c r="M305" s="354"/>
      <c r="N305" s="354"/>
      <c r="O305" s="354"/>
      <c r="P305" s="354"/>
      <c r="Q305" s="354"/>
      <c r="R305" s="36"/>
      <c r="S305" s="36"/>
      <c r="T305" s="36"/>
      <c r="U305" s="36"/>
      <c r="V305" s="36"/>
      <c r="W305" s="36"/>
      <c r="X305" s="36"/>
      <c r="Y305" s="36"/>
      <c r="Z305" s="11"/>
      <c r="AA305" s="11"/>
      <c r="AB305" s="1"/>
    </row>
    <row r="306" spans="2:28" ht="16.149999999999999" customHeight="1">
      <c r="B306" s="1"/>
      <c r="C306" s="1"/>
      <c r="D306" s="354"/>
      <c r="E306" s="354"/>
      <c r="F306" s="354"/>
      <c r="G306" s="354"/>
      <c r="H306" s="354"/>
      <c r="I306" s="354"/>
      <c r="J306" s="354"/>
      <c r="K306" s="354"/>
      <c r="L306" s="354"/>
      <c r="M306" s="354"/>
      <c r="N306" s="354"/>
      <c r="O306" s="354"/>
      <c r="P306" s="354"/>
      <c r="Q306" s="354"/>
      <c r="R306" s="36"/>
      <c r="S306" s="36"/>
      <c r="T306" s="36"/>
      <c r="U306" s="36"/>
      <c r="V306" s="36"/>
      <c r="W306" s="36"/>
      <c r="X306" s="36"/>
      <c r="Y306" s="36"/>
      <c r="Z306" s="11"/>
      <c r="AA306" s="11"/>
      <c r="AB306" s="1"/>
    </row>
    <row r="307" spans="2:28" ht="16.149999999999999" customHeight="1">
      <c r="B307" s="1"/>
      <c r="C307" s="129"/>
      <c r="D307" s="354"/>
      <c r="E307" s="354"/>
      <c r="F307" s="354"/>
      <c r="G307" s="354"/>
      <c r="H307" s="354"/>
      <c r="I307" s="354"/>
      <c r="J307" s="354"/>
      <c r="K307" s="354"/>
      <c r="L307" s="354"/>
      <c r="M307" s="354"/>
      <c r="N307" s="354"/>
      <c r="O307" s="354"/>
      <c r="P307" s="354"/>
      <c r="Q307" s="354"/>
      <c r="R307" s="36"/>
      <c r="S307" s="36"/>
      <c r="T307" s="36"/>
      <c r="U307" s="36"/>
      <c r="V307" s="36"/>
      <c r="W307" s="36"/>
      <c r="X307" s="36"/>
      <c r="Y307" s="36"/>
      <c r="Z307" s="11"/>
      <c r="AA307" s="11"/>
      <c r="AB307" s="1"/>
    </row>
    <row r="308" spans="2:28" ht="16.149999999999999" customHeight="1">
      <c r="B308" s="1"/>
      <c r="C308" s="129"/>
      <c r="D308" s="354"/>
      <c r="E308" s="354"/>
      <c r="F308" s="354"/>
      <c r="G308" s="354"/>
      <c r="H308" s="354"/>
      <c r="I308" s="354"/>
      <c r="J308" s="354"/>
      <c r="K308" s="354"/>
      <c r="L308" s="354"/>
      <c r="M308" s="354"/>
      <c r="N308" s="354"/>
      <c r="O308" s="354"/>
      <c r="P308" s="354"/>
      <c r="Q308" s="354"/>
      <c r="R308" s="36"/>
      <c r="S308" s="36"/>
      <c r="T308" s="36"/>
      <c r="U308" s="36"/>
      <c r="V308" s="36"/>
      <c r="W308" s="36"/>
      <c r="X308" s="36"/>
      <c r="Y308" s="36"/>
      <c r="Z308" s="11"/>
      <c r="AA308" s="11"/>
      <c r="AB308" s="1"/>
    </row>
    <row r="309" spans="2:28" ht="16.149999999999999" customHeight="1">
      <c r="B309" s="1"/>
      <c r="C309" s="129"/>
      <c r="D309" s="354"/>
      <c r="E309" s="354"/>
      <c r="F309" s="354"/>
      <c r="G309" s="354"/>
      <c r="H309" s="354"/>
      <c r="I309" s="354"/>
      <c r="J309" s="354"/>
      <c r="K309" s="354"/>
      <c r="L309" s="354"/>
      <c r="M309" s="354"/>
      <c r="N309" s="354"/>
      <c r="O309" s="354"/>
      <c r="P309" s="354"/>
      <c r="Q309" s="354"/>
      <c r="R309" s="36"/>
      <c r="S309" s="36"/>
      <c r="T309" s="36"/>
      <c r="U309" s="36"/>
      <c r="V309" s="36"/>
      <c r="W309" s="36"/>
      <c r="X309" s="36"/>
      <c r="Y309" s="36"/>
      <c r="Z309" s="11"/>
      <c r="AA309" s="11"/>
      <c r="AB309" s="1"/>
    </row>
    <row r="310" spans="2:28" ht="16.149999999999999" customHeight="1">
      <c r="B310" s="1"/>
      <c r="C310" s="129"/>
      <c r="D310" s="354"/>
      <c r="E310" s="354"/>
      <c r="F310" s="354"/>
      <c r="G310" s="354"/>
      <c r="H310" s="354"/>
      <c r="I310" s="354"/>
      <c r="J310" s="354"/>
      <c r="K310" s="354"/>
      <c r="L310" s="354"/>
      <c r="M310" s="354"/>
      <c r="N310" s="354"/>
      <c r="O310" s="354"/>
      <c r="P310" s="354"/>
      <c r="Q310" s="354"/>
      <c r="R310" s="36"/>
      <c r="S310" s="36"/>
      <c r="T310" s="36"/>
      <c r="U310" s="36"/>
      <c r="V310" s="36"/>
      <c r="W310" s="36"/>
      <c r="X310" s="36"/>
      <c r="Y310" s="36"/>
      <c r="Z310" s="11"/>
      <c r="AA310" s="11"/>
      <c r="AB310" s="1"/>
    </row>
    <row r="311" spans="2:28" ht="16.149999999999999" customHeight="1">
      <c r="B311" s="1"/>
      <c r="C311" s="129"/>
      <c r="D311" s="354"/>
      <c r="E311" s="354"/>
      <c r="F311" s="354"/>
      <c r="G311" s="354"/>
      <c r="H311" s="354"/>
      <c r="I311" s="354"/>
      <c r="J311" s="354"/>
      <c r="K311" s="354"/>
      <c r="L311" s="354"/>
      <c r="M311" s="354"/>
      <c r="N311" s="354"/>
      <c r="O311" s="354"/>
      <c r="P311" s="354"/>
      <c r="Q311" s="354"/>
      <c r="R311" s="36"/>
      <c r="S311" s="36"/>
      <c r="T311" s="36"/>
      <c r="U311" s="36"/>
      <c r="V311" s="36"/>
      <c r="W311" s="36"/>
      <c r="X311" s="36"/>
      <c r="Y311" s="36"/>
      <c r="Z311" s="11"/>
      <c r="AA311" s="11"/>
      <c r="AB311" s="1"/>
    </row>
    <row r="312" spans="2:28" ht="16.149999999999999" customHeight="1">
      <c r="B312" s="1"/>
      <c r="C312" s="129"/>
      <c r="D312" s="354"/>
      <c r="E312" s="354"/>
      <c r="F312" s="354"/>
      <c r="G312" s="354"/>
      <c r="H312" s="354"/>
      <c r="I312" s="354"/>
      <c r="J312" s="354"/>
      <c r="K312" s="354"/>
      <c r="L312" s="354"/>
      <c r="M312" s="354"/>
      <c r="N312" s="354"/>
      <c r="O312" s="354"/>
      <c r="P312" s="354"/>
      <c r="Q312" s="354"/>
      <c r="R312" s="36"/>
      <c r="S312" s="36"/>
      <c r="T312" s="36"/>
      <c r="U312" s="36"/>
      <c r="V312" s="36"/>
      <c r="W312" s="36"/>
      <c r="X312" s="36"/>
      <c r="Y312" s="36"/>
      <c r="Z312" s="11"/>
      <c r="AA312" s="11"/>
      <c r="AB312" s="1"/>
    </row>
    <row r="313" spans="2:28" ht="16.149999999999999" customHeight="1">
      <c r="B313" s="1"/>
      <c r="C313" s="129"/>
      <c r="D313" s="354"/>
      <c r="E313" s="354"/>
      <c r="F313" s="354"/>
      <c r="G313" s="354"/>
      <c r="H313" s="354"/>
      <c r="I313" s="354"/>
      <c r="J313" s="354"/>
      <c r="K313" s="354"/>
      <c r="L313" s="354"/>
      <c r="M313" s="354"/>
      <c r="N313" s="354"/>
      <c r="O313" s="354"/>
      <c r="P313" s="354"/>
      <c r="Q313" s="354"/>
      <c r="R313" s="36"/>
      <c r="S313" s="36"/>
      <c r="T313" s="36"/>
      <c r="U313" s="36"/>
      <c r="V313" s="36"/>
      <c r="W313" s="36"/>
      <c r="X313" s="36"/>
      <c r="Y313" s="36"/>
      <c r="Z313" s="11"/>
      <c r="AA313" s="11"/>
      <c r="AB313" s="1"/>
    </row>
    <row r="314" spans="2:28" ht="16.149999999999999" customHeight="1">
      <c r="B314" s="1"/>
      <c r="C314" s="129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354"/>
      <c r="P314" s="354"/>
      <c r="Q314" s="354"/>
      <c r="R314" s="36"/>
      <c r="S314" s="36"/>
      <c r="T314" s="36"/>
      <c r="U314" s="36"/>
      <c r="V314" s="36"/>
      <c r="W314" s="36"/>
      <c r="X314" s="36"/>
      <c r="Y314" s="36"/>
      <c r="Z314" s="11"/>
      <c r="AA314" s="11"/>
      <c r="AB314" s="1"/>
    </row>
    <row r="315" spans="2:28" ht="16.149999999999999" customHeight="1">
      <c r="B315" s="1"/>
      <c r="C315" s="129"/>
      <c r="D315" s="354"/>
      <c r="E315" s="354"/>
      <c r="F315" s="354"/>
      <c r="G315" s="354"/>
      <c r="H315" s="354"/>
      <c r="I315" s="354"/>
      <c r="J315" s="354"/>
      <c r="K315" s="354"/>
      <c r="L315" s="354"/>
      <c r="M315" s="354"/>
      <c r="N315" s="354"/>
      <c r="O315" s="354"/>
      <c r="P315" s="354"/>
      <c r="Q315" s="354"/>
      <c r="R315" s="36"/>
      <c r="S315" s="36"/>
      <c r="T315" s="36"/>
      <c r="U315" s="36"/>
      <c r="V315" s="36"/>
      <c r="W315" s="36"/>
      <c r="X315" s="36"/>
      <c r="Y315" s="36"/>
      <c r="Z315" s="11"/>
      <c r="AA315" s="11"/>
      <c r="AB315" s="1"/>
    </row>
    <row r="316" spans="2:28" ht="16.149999999999999" customHeight="1">
      <c r="B316" s="1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26"/>
      <c r="O316" s="26"/>
      <c r="P316" s="26"/>
      <c r="Q316" s="26"/>
      <c r="R316" s="26"/>
      <c r="S316" s="26"/>
      <c r="T316" s="26"/>
      <c r="U316" s="26"/>
      <c r="V316" s="11"/>
      <c r="W316" s="124"/>
      <c r="X316" s="11"/>
      <c r="Y316" s="11"/>
      <c r="Z316" s="11"/>
      <c r="AA316" s="11"/>
      <c r="AB316" s="1"/>
    </row>
    <row r="317" spans="2:28" ht="16.149999999999999" customHeight="1">
      <c r="B317" s="1"/>
      <c r="C317" s="582" t="s">
        <v>19</v>
      </c>
      <c r="D317" s="582"/>
      <c r="E317" s="582"/>
      <c r="F317" s="582"/>
      <c r="G317" s="582" t="s">
        <v>217</v>
      </c>
      <c r="H317" s="582"/>
      <c r="I317" s="582"/>
      <c r="J317" s="582"/>
      <c r="K317" s="582"/>
      <c r="L317" s="582"/>
      <c r="M317" s="582"/>
      <c r="N317" s="582"/>
      <c r="O317" s="582"/>
      <c r="P317" s="582"/>
      <c r="Q317" s="582"/>
      <c r="R317" s="582"/>
      <c r="S317" s="582"/>
      <c r="T317" s="582"/>
      <c r="U317" s="582"/>
      <c r="V317" s="582"/>
      <c r="W317" s="582"/>
      <c r="X317" s="582"/>
      <c r="Y317" s="582"/>
      <c r="Z317" s="582"/>
      <c r="AA317" s="11"/>
      <c r="AB317" s="1"/>
    </row>
    <row r="318" spans="2:28" ht="16.149999999999999" customHeight="1">
      <c r="B318" s="1"/>
      <c r="C318" s="582"/>
      <c r="D318" s="582"/>
      <c r="E318" s="582"/>
      <c r="F318" s="582"/>
      <c r="G318" s="582" t="s">
        <v>557</v>
      </c>
      <c r="H318" s="582"/>
      <c r="I318" s="582"/>
      <c r="J318" s="582"/>
      <c r="K318" s="582"/>
      <c r="L318" s="582" t="s">
        <v>558</v>
      </c>
      <c r="M318" s="582"/>
      <c r="N318" s="582"/>
      <c r="O318" s="582"/>
      <c r="P318" s="582"/>
      <c r="Q318" s="582" t="s">
        <v>559</v>
      </c>
      <c r="R318" s="582"/>
      <c r="S318" s="582"/>
      <c r="T318" s="582"/>
      <c r="U318" s="582"/>
      <c r="V318" s="582" t="s">
        <v>560</v>
      </c>
      <c r="W318" s="582"/>
      <c r="X318" s="582"/>
      <c r="Y318" s="582"/>
      <c r="Z318" s="582"/>
      <c r="AA318" s="11"/>
      <c r="AB318" s="1"/>
    </row>
    <row r="319" spans="2:28" ht="16.149999999999999" customHeight="1">
      <c r="B319" s="1"/>
      <c r="C319" s="582" t="s">
        <v>561</v>
      </c>
      <c r="D319" s="582"/>
      <c r="E319" s="582"/>
      <c r="F319" s="582"/>
      <c r="G319" s="590">
        <v>0</v>
      </c>
      <c r="H319" s="590"/>
      <c r="I319" s="590"/>
      <c r="J319" s="590"/>
      <c r="K319" s="590"/>
      <c r="L319" s="433">
        <v>37.466380351509024</v>
      </c>
      <c r="M319" s="433"/>
      <c r="N319" s="433"/>
      <c r="O319" s="433"/>
      <c r="P319" s="433"/>
      <c r="Q319" s="433">
        <v>135.84844435850576</v>
      </c>
      <c r="R319" s="433"/>
      <c r="S319" s="433"/>
      <c r="T319" s="433"/>
      <c r="U319" s="433"/>
      <c r="V319" s="433" t="s">
        <v>73</v>
      </c>
      <c r="W319" s="433"/>
      <c r="X319" s="433"/>
      <c r="Y319" s="433"/>
      <c r="Z319" s="433"/>
      <c r="AA319" s="11"/>
      <c r="AB319" s="1"/>
    </row>
    <row r="320" spans="2:28" ht="16.149999999999999" customHeight="1">
      <c r="B320" s="1"/>
      <c r="C320" s="582" t="s">
        <v>562</v>
      </c>
      <c r="D320" s="582"/>
      <c r="E320" s="582"/>
      <c r="F320" s="582"/>
      <c r="G320" s="590">
        <v>0</v>
      </c>
      <c r="H320" s="590"/>
      <c r="I320" s="590"/>
      <c r="J320" s="590"/>
      <c r="K320" s="590"/>
      <c r="L320" s="433">
        <v>1511.0904732585595</v>
      </c>
      <c r="M320" s="433"/>
      <c r="N320" s="433"/>
      <c r="O320" s="433"/>
      <c r="P320" s="433"/>
      <c r="Q320" s="433">
        <v>1642.5574736431313</v>
      </c>
      <c r="R320" s="433"/>
      <c r="S320" s="433"/>
      <c r="T320" s="433"/>
      <c r="U320" s="433"/>
      <c r="V320" s="433" t="s">
        <v>73</v>
      </c>
      <c r="W320" s="433"/>
      <c r="X320" s="433"/>
      <c r="Y320" s="433"/>
      <c r="Z320" s="433"/>
      <c r="AA320" s="11"/>
      <c r="AB320" s="1"/>
    </row>
    <row r="321" spans="2:28" ht="16.149999999999999" customHeight="1">
      <c r="B321" s="1"/>
      <c r="C321" s="129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"/>
    </row>
    <row r="322" spans="2:28" ht="16.149999999999999" customHeight="1">
      <c r="B322" s="1"/>
      <c r="C322" s="11" t="s">
        <v>563</v>
      </c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24"/>
      <c r="Y322" s="15"/>
      <c r="Z322" s="15"/>
      <c r="AA322" s="15"/>
      <c r="AB322" s="1"/>
    </row>
    <row r="323" spans="2:28" ht="16.149999999999999" customHeight="1">
      <c r="B323" s="3"/>
      <c r="C323" s="1"/>
      <c r="D323" s="11" t="s">
        <v>415</v>
      </c>
      <c r="E323" s="11"/>
      <c r="F323" s="11"/>
      <c r="G323" s="11"/>
      <c r="H323" s="124"/>
      <c r="I323" s="11"/>
      <c r="J323" s="11"/>
      <c r="K323" s="11"/>
      <c r="L323" s="11"/>
      <c r="M323" s="11"/>
      <c r="N323" s="11"/>
      <c r="O323" s="11"/>
      <c r="P323" s="1"/>
      <c r="Q323" s="1"/>
      <c r="R323" s="11"/>
      <c r="S323" s="1"/>
      <c r="T323" s="1"/>
      <c r="U323" s="10"/>
      <c r="V323" s="10"/>
      <c r="W323" s="10"/>
      <c r="X323" s="124"/>
      <c r="Y323" s="124"/>
      <c r="Z323" s="11"/>
      <c r="AA323" s="11"/>
      <c r="AB323" s="11"/>
    </row>
    <row r="324" spans="2:28" ht="16.149999999999999" customHeight="1">
      <c r="B324" s="3"/>
      <c r="C324" s="1"/>
      <c r="D324" s="354">
        <v>1</v>
      </c>
      <c r="E324" s="354"/>
      <c r="F324" s="354"/>
      <c r="G324" s="354"/>
      <c r="H324" s="354"/>
      <c r="I324" s="354"/>
      <c r="J324" s="354"/>
      <c r="K324" s="354"/>
      <c r="L324" s="354"/>
      <c r="M324" s="354"/>
      <c r="N324" s="354"/>
      <c r="O324" s="354"/>
      <c r="P324" s="354"/>
      <c r="Q324" s="354"/>
      <c r="R324" s="36"/>
      <c r="S324" s="36"/>
      <c r="T324" s="36"/>
      <c r="U324" s="36"/>
      <c r="V324" s="36"/>
      <c r="W324" s="36"/>
      <c r="X324" s="36"/>
      <c r="Y324" s="36"/>
      <c r="Z324" s="11"/>
      <c r="AA324" s="11"/>
      <c r="AB324" s="11"/>
    </row>
    <row r="325" spans="2:28" ht="16.149999999999999" customHeight="1">
      <c r="B325" s="3"/>
      <c r="C325" s="1"/>
      <c r="D325" s="354"/>
      <c r="E325" s="354"/>
      <c r="F325" s="354"/>
      <c r="G325" s="354"/>
      <c r="H325" s="354"/>
      <c r="I325" s="354"/>
      <c r="J325" s="354"/>
      <c r="K325" s="354"/>
      <c r="L325" s="354"/>
      <c r="M325" s="354"/>
      <c r="N325" s="354"/>
      <c r="O325" s="354"/>
      <c r="P325" s="354"/>
      <c r="Q325" s="354"/>
      <c r="R325" s="36"/>
      <c r="S325" s="36"/>
      <c r="T325" s="36"/>
      <c r="U325" s="36"/>
      <c r="V325" s="36"/>
      <c r="W325" s="36"/>
      <c r="X325" s="36"/>
      <c r="Y325" s="36"/>
      <c r="Z325" s="11"/>
      <c r="AA325" s="11"/>
      <c r="AB325" s="11"/>
    </row>
    <row r="326" spans="2:28" ht="16.149999999999999" customHeight="1">
      <c r="B326" s="3"/>
      <c r="C326" s="1"/>
      <c r="D326" s="354"/>
      <c r="E326" s="354"/>
      <c r="F326" s="354"/>
      <c r="G326" s="354"/>
      <c r="H326" s="354"/>
      <c r="I326" s="354"/>
      <c r="J326" s="354"/>
      <c r="K326" s="354"/>
      <c r="L326" s="354"/>
      <c r="M326" s="354"/>
      <c r="N326" s="354"/>
      <c r="O326" s="354"/>
      <c r="P326" s="354"/>
      <c r="Q326" s="354"/>
      <c r="R326" s="36"/>
      <c r="S326" s="36"/>
      <c r="T326" s="36"/>
      <c r="U326" s="36"/>
      <c r="V326" s="36"/>
      <c r="W326" s="36"/>
      <c r="X326" s="36"/>
      <c r="Y326" s="36"/>
      <c r="Z326" s="11"/>
      <c r="AA326" s="11"/>
      <c r="AB326" s="11"/>
    </row>
    <row r="327" spans="2:28" ht="16.149999999999999" customHeight="1">
      <c r="B327" s="3"/>
      <c r="C327" s="1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354"/>
      <c r="P327" s="354"/>
      <c r="Q327" s="354"/>
      <c r="R327" s="36"/>
      <c r="S327" s="36"/>
      <c r="T327" s="36"/>
      <c r="U327" s="36"/>
      <c r="V327" s="36"/>
      <c r="W327" s="36"/>
      <c r="X327" s="36"/>
      <c r="Y327" s="36"/>
      <c r="Z327" s="11"/>
      <c r="AA327" s="11"/>
      <c r="AB327" s="11"/>
    </row>
    <row r="328" spans="2:28" ht="16.149999999999999" customHeight="1">
      <c r="B328" s="3"/>
      <c r="C328" s="1"/>
      <c r="D328" s="354"/>
      <c r="E328" s="354"/>
      <c r="F328" s="354"/>
      <c r="G328" s="354"/>
      <c r="H328" s="354"/>
      <c r="I328" s="354"/>
      <c r="J328" s="354"/>
      <c r="K328" s="354"/>
      <c r="L328" s="354"/>
      <c r="M328" s="354"/>
      <c r="N328" s="354"/>
      <c r="O328" s="354"/>
      <c r="P328" s="354"/>
      <c r="Q328" s="354"/>
      <c r="R328" s="36"/>
      <c r="S328" s="36"/>
      <c r="T328" s="36"/>
      <c r="U328" s="36"/>
      <c r="V328" s="36"/>
      <c r="W328" s="36"/>
      <c r="X328" s="36"/>
      <c r="Y328" s="36"/>
      <c r="Z328" s="11"/>
      <c r="AA328" s="11"/>
      <c r="AB328" s="11"/>
    </row>
    <row r="329" spans="2:28" ht="16.149999999999999" customHeight="1">
      <c r="B329" s="3"/>
      <c r="C329" s="11"/>
      <c r="D329" s="354"/>
      <c r="E329" s="354"/>
      <c r="F329" s="354"/>
      <c r="G329" s="354"/>
      <c r="H329" s="354"/>
      <c r="I329" s="354"/>
      <c r="J329" s="354"/>
      <c r="K329" s="354"/>
      <c r="L329" s="354"/>
      <c r="M329" s="354"/>
      <c r="N329" s="354"/>
      <c r="O329" s="354"/>
      <c r="P329" s="354"/>
      <c r="Q329" s="354"/>
      <c r="R329" s="36"/>
      <c r="S329" s="36"/>
      <c r="T329" s="36"/>
      <c r="U329" s="36"/>
      <c r="V329" s="36"/>
      <c r="W329" s="36"/>
      <c r="X329" s="36"/>
      <c r="Y329" s="36"/>
      <c r="Z329" s="11"/>
      <c r="AA329" s="11"/>
      <c r="AB329" s="11"/>
    </row>
    <row r="330" spans="2:28" ht="16.149999999999999" customHeight="1">
      <c r="B330" s="3"/>
      <c r="C330" s="11"/>
      <c r="D330" s="354"/>
      <c r="E330" s="354"/>
      <c r="F330" s="354"/>
      <c r="G330" s="354"/>
      <c r="H330" s="354"/>
      <c r="I330" s="354"/>
      <c r="J330" s="354"/>
      <c r="K330" s="354"/>
      <c r="L330" s="354"/>
      <c r="M330" s="354"/>
      <c r="N330" s="354"/>
      <c r="O330" s="354"/>
      <c r="P330" s="354"/>
      <c r="Q330" s="354"/>
      <c r="R330" s="36"/>
      <c r="S330" s="36"/>
      <c r="T330" s="36"/>
      <c r="U330" s="36"/>
      <c r="V330" s="36"/>
      <c r="W330" s="36"/>
      <c r="X330" s="36"/>
      <c r="Y330" s="36"/>
      <c r="Z330" s="11"/>
      <c r="AA330" s="11"/>
      <c r="AB330" s="11"/>
    </row>
    <row r="331" spans="2:28" ht="16.149999999999999" customHeight="1">
      <c r="B331" s="3"/>
      <c r="C331" s="11"/>
      <c r="D331" s="354"/>
      <c r="E331" s="354"/>
      <c r="F331" s="354"/>
      <c r="G331" s="354"/>
      <c r="H331" s="354"/>
      <c r="I331" s="354"/>
      <c r="J331" s="354"/>
      <c r="K331" s="354"/>
      <c r="L331" s="354"/>
      <c r="M331" s="354"/>
      <c r="N331" s="354"/>
      <c r="O331" s="354"/>
      <c r="P331" s="354"/>
      <c r="Q331" s="354"/>
      <c r="R331" s="36"/>
      <c r="S331" s="36"/>
      <c r="T331" s="36"/>
      <c r="U331" s="36"/>
      <c r="V331" s="36"/>
      <c r="W331" s="36"/>
      <c r="X331" s="36"/>
      <c r="Y331" s="36"/>
      <c r="Z331" s="11"/>
      <c r="AA331" s="11"/>
      <c r="AB331" s="11"/>
    </row>
    <row r="332" spans="2:28" ht="16.149999999999999" customHeight="1">
      <c r="B332" s="3"/>
      <c r="C332" s="11"/>
      <c r="D332" s="354"/>
      <c r="E332" s="354"/>
      <c r="F332" s="354"/>
      <c r="G332" s="354"/>
      <c r="H332" s="354"/>
      <c r="I332" s="354"/>
      <c r="J332" s="354"/>
      <c r="K332" s="354"/>
      <c r="L332" s="354"/>
      <c r="M332" s="354"/>
      <c r="N332" s="354"/>
      <c r="O332" s="354"/>
      <c r="P332" s="354"/>
      <c r="Q332" s="354"/>
      <c r="R332" s="36"/>
      <c r="S332" s="36"/>
      <c r="T332" s="36"/>
      <c r="U332" s="36"/>
      <c r="V332" s="36"/>
      <c r="W332" s="36"/>
      <c r="X332" s="36"/>
      <c r="Y332" s="36"/>
      <c r="Z332" s="11"/>
      <c r="AA332" s="11"/>
      <c r="AB332" s="11"/>
    </row>
    <row r="333" spans="2:28" ht="16.149999999999999" customHeight="1">
      <c r="B333" s="3"/>
      <c r="C333" s="11"/>
      <c r="D333" s="354"/>
      <c r="E333" s="354"/>
      <c r="F333" s="354"/>
      <c r="G333" s="354"/>
      <c r="H333" s="354"/>
      <c r="I333" s="354"/>
      <c r="J333" s="354"/>
      <c r="K333" s="354"/>
      <c r="L333" s="354"/>
      <c r="M333" s="354"/>
      <c r="N333" s="354"/>
      <c r="O333" s="354"/>
      <c r="P333" s="354"/>
      <c r="Q333" s="354"/>
      <c r="R333" s="36"/>
      <c r="S333" s="36"/>
      <c r="T333" s="36"/>
      <c r="U333" s="36"/>
      <c r="V333" s="36"/>
      <c r="W333" s="36"/>
      <c r="X333" s="36"/>
      <c r="Y333" s="36"/>
      <c r="Z333" s="11"/>
      <c r="AA333" s="11"/>
      <c r="AB333" s="11"/>
    </row>
    <row r="334" spans="2:28" ht="16.149999999999999" customHeight="1">
      <c r="B334" s="3"/>
      <c r="C334" s="11"/>
      <c r="D334" s="354"/>
      <c r="E334" s="354"/>
      <c r="F334" s="354"/>
      <c r="G334" s="354"/>
      <c r="H334" s="354"/>
      <c r="I334" s="354"/>
      <c r="J334" s="354"/>
      <c r="K334" s="354"/>
      <c r="L334" s="354"/>
      <c r="M334" s="354"/>
      <c r="N334" s="354"/>
      <c r="O334" s="354"/>
      <c r="P334" s="354"/>
      <c r="Q334" s="354"/>
      <c r="R334" s="36"/>
      <c r="S334" s="36"/>
      <c r="T334" s="36"/>
      <c r="U334" s="36"/>
      <c r="V334" s="36"/>
      <c r="W334" s="36"/>
      <c r="X334" s="36"/>
      <c r="Y334" s="36"/>
      <c r="Z334" s="11"/>
      <c r="AA334" s="11"/>
      <c r="AB334" s="11"/>
    </row>
    <row r="335" spans="2:28" ht="16.149999999999999" customHeight="1">
      <c r="B335" s="3"/>
      <c r="C335" s="11"/>
      <c r="D335" s="354"/>
      <c r="E335" s="354"/>
      <c r="F335" s="354"/>
      <c r="G335" s="354"/>
      <c r="H335" s="354"/>
      <c r="I335" s="354"/>
      <c r="J335" s="354"/>
      <c r="K335" s="354"/>
      <c r="L335" s="354"/>
      <c r="M335" s="354"/>
      <c r="N335" s="354"/>
      <c r="O335" s="354"/>
      <c r="P335" s="354"/>
      <c r="Q335" s="354"/>
      <c r="R335" s="36"/>
      <c r="S335" s="36"/>
      <c r="T335" s="36"/>
      <c r="U335" s="36"/>
      <c r="V335" s="36"/>
      <c r="W335" s="36"/>
      <c r="X335" s="36"/>
      <c r="Y335" s="36"/>
      <c r="Z335" s="11"/>
      <c r="AA335" s="11"/>
      <c r="AB335" s="11"/>
    </row>
    <row r="336" spans="2:28" ht="16.149999999999999" customHeight="1">
      <c r="B336" s="3"/>
      <c r="C336" s="11"/>
      <c r="D336" s="354"/>
      <c r="E336" s="354"/>
      <c r="F336" s="354"/>
      <c r="G336" s="354"/>
      <c r="H336" s="354"/>
      <c r="I336" s="354"/>
      <c r="J336" s="354"/>
      <c r="K336" s="354"/>
      <c r="L336" s="354"/>
      <c r="M336" s="354"/>
      <c r="N336" s="354"/>
      <c r="O336" s="354"/>
      <c r="P336" s="354"/>
      <c r="Q336" s="354"/>
      <c r="R336" s="36"/>
      <c r="S336" s="36"/>
      <c r="T336" s="36"/>
      <c r="U336" s="36"/>
      <c r="V336" s="36"/>
      <c r="W336" s="36"/>
      <c r="X336" s="36"/>
      <c r="Y336" s="36"/>
      <c r="Z336" s="11"/>
      <c r="AA336" s="11"/>
      <c r="AB336" s="11"/>
    </row>
    <row r="337" spans="2:28" ht="16.149999999999999" customHeight="1">
      <c r="B337" s="3"/>
      <c r="C337" s="11"/>
      <c r="D337" s="354"/>
      <c r="E337" s="354"/>
      <c r="F337" s="354"/>
      <c r="G337" s="354"/>
      <c r="H337" s="354"/>
      <c r="I337" s="354"/>
      <c r="J337" s="354"/>
      <c r="K337" s="354"/>
      <c r="L337" s="354"/>
      <c r="M337" s="354"/>
      <c r="N337" s="354"/>
      <c r="O337" s="354"/>
      <c r="P337" s="354"/>
      <c r="Q337" s="354"/>
      <c r="R337" s="36"/>
      <c r="S337" s="36"/>
      <c r="T337" s="36"/>
      <c r="U337" s="36"/>
      <c r="V337" s="36"/>
      <c r="W337" s="36"/>
      <c r="X337" s="36"/>
      <c r="Y337" s="36"/>
      <c r="Z337" s="11"/>
      <c r="AA337" s="11"/>
      <c r="AB337" s="11"/>
    </row>
    <row r="338" spans="2:28" ht="16.149999999999999" customHeight="1">
      <c r="B338" s="3"/>
      <c r="C338" s="11"/>
      <c r="D338" s="354"/>
      <c r="E338" s="354"/>
      <c r="F338" s="354"/>
      <c r="G338" s="354"/>
      <c r="H338" s="354"/>
      <c r="I338" s="354"/>
      <c r="J338" s="354"/>
      <c r="K338" s="354"/>
      <c r="L338" s="354"/>
      <c r="M338" s="354"/>
      <c r="N338" s="354"/>
      <c r="O338" s="354"/>
      <c r="P338" s="354"/>
      <c r="Q338" s="354"/>
      <c r="R338" s="36"/>
      <c r="S338" s="36"/>
      <c r="T338" s="36"/>
      <c r="U338" s="36"/>
      <c r="V338" s="36"/>
      <c r="W338" s="36"/>
      <c r="X338" s="36"/>
      <c r="Y338" s="36"/>
      <c r="Z338" s="11"/>
      <c r="AA338" s="11"/>
      <c r="AB338" s="11"/>
    </row>
    <row r="339" spans="2:28" ht="16.149999999999999" customHeight="1">
      <c r="B339" s="3"/>
      <c r="C339" s="11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1"/>
      <c r="W339" s="124"/>
      <c r="X339" s="11"/>
      <c r="Y339" s="11"/>
      <c r="Z339" s="11"/>
      <c r="AA339" s="11"/>
      <c r="AB339" s="11"/>
    </row>
    <row r="340" spans="2:28" ht="16.149999999999999" customHeight="1">
      <c r="B340" s="3"/>
      <c r="C340" s="582" t="s">
        <v>19</v>
      </c>
      <c r="D340" s="582"/>
      <c r="E340" s="582"/>
      <c r="F340" s="582"/>
      <c r="G340" s="582" t="s">
        <v>564</v>
      </c>
      <c r="H340" s="582"/>
      <c r="I340" s="582"/>
      <c r="J340" s="582"/>
      <c r="K340" s="582"/>
      <c r="L340" s="582"/>
      <c r="M340" s="582"/>
      <c r="N340" s="582"/>
      <c r="O340" s="582"/>
      <c r="P340" s="582"/>
      <c r="Q340" s="582"/>
      <c r="R340" s="582"/>
      <c r="S340" s="582"/>
      <c r="T340" s="582"/>
      <c r="U340" s="582"/>
      <c r="V340" s="582"/>
      <c r="W340" s="582"/>
      <c r="X340" s="582"/>
      <c r="Y340" s="582"/>
      <c r="Z340" s="582"/>
      <c r="AA340" s="11"/>
      <c r="AB340" s="11"/>
    </row>
    <row r="341" spans="2:28" ht="16.149999999999999" customHeight="1">
      <c r="B341" s="3"/>
      <c r="C341" s="582"/>
      <c r="D341" s="582"/>
      <c r="E341" s="582"/>
      <c r="F341" s="582"/>
      <c r="G341" s="582" t="s">
        <v>557</v>
      </c>
      <c r="H341" s="582"/>
      <c r="I341" s="582"/>
      <c r="J341" s="582"/>
      <c r="K341" s="582"/>
      <c r="L341" s="582" t="s">
        <v>558</v>
      </c>
      <c r="M341" s="582"/>
      <c r="N341" s="582"/>
      <c r="O341" s="582"/>
      <c r="P341" s="582"/>
      <c r="Q341" s="582" t="s">
        <v>559</v>
      </c>
      <c r="R341" s="582"/>
      <c r="S341" s="582"/>
      <c r="T341" s="582"/>
      <c r="U341" s="582"/>
      <c r="V341" s="582" t="s">
        <v>560</v>
      </c>
      <c r="W341" s="582"/>
      <c r="X341" s="582"/>
      <c r="Y341" s="582"/>
      <c r="Z341" s="582"/>
      <c r="AA341" s="11"/>
      <c r="AB341" s="11"/>
    </row>
    <row r="342" spans="2:28" ht="16.149999999999999" customHeight="1">
      <c r="B342" s="3"/>
      <c r="C342" s="582" t="s">
        <v>561</v>
      </c>
      <c r="D342" s="582"/>
      <c r="E342" s="582"/>
      <c r="F342" s="582"/>
      <c r="G342" s="590">
        <v>0</v>
      </c>
      <c r="H342" s="590"/>
      <c r="I342" s="590"/>
      <c r="J342" s="590"/>
      <c r="K342" s="590"/>
      <c r="L342" s="433">
        <v>3.5532327887260351</v>
      </c>
      <c r="M342" s="433"/>
      <c r="N342" s="433"/>
      <c r="O342" s="433"/>
      <c r="P342" s="433"/>
      <c r="Q342" s="433">
        <v>17.074593204443506</v>
      </c>
      <c r="R342" s="433"/>
      <c r="S342" s="433"/>
      <c r="T342" s="433"/>
      <c r="U342" s="433"/>
      <c r="V342" s="433" t="s">
        <v>73</v>
      </c>
      <c r="W342" s="433"/>
      <c r="X342" s="433"/>
      <c r="Y342" s="433"/>
      <c r="Z342" s="433"/>
      <c r="AA342" s="11"/>
      <c r="AB342" s="11"/>
    </row>
    <row r="343" spans="2:28" ht="16.149999999999999" customHeight="1">
      <c r="B343" s="3"/>
      <c r="C343" s="582" t="s">
        <v>562</v>
      </c>
      <c r="D343" s="582"/>
      <c r="E343" s="582"/>
      <c r="F343" s="582"/>
      <c r="G343" s="590">
        <v>0</v>
      </c>
      <c r="H343" s="590"/>
      <c r="I343" s="590"/>
      <c r="J343" s="590"/>
      <c r="K343" s="590"/>
      <c r="L343" s="433">
        <v>4906.8129847651899</v>
      </c>
      <c r="M343" s="433"/>
      <c r="N343" s="433"/>
      <c r="O343" s="433"/>
      <c r="P343" s="433"/>
      <c r="Q343" s="433">
        <v>5333.7126284139695</v>
      </c>
      <c r="R343" s="433"/>
      <c r="S343" s="433"/>
      <c r="T343" s="433"/>
      <c r="U343" s="433"/>
      <c r="V343" s="433" t="s">
        <v>73</v>
      </c>
      <c r="W343" s="433"/>
      <c r="X343" s="433"/>
      <c r="Y343" s="433"/>
      <c r="Z343" s="433"/>
      <c r="AA343" s="11"/>
      <c r="AB343" s="11"/>
    </row>
    <row r="344" spans="2:28" ht="16.149999999999999" customHeight="1">
      <c r="B344" s="3"/>
      <c r="C344" s="11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1"/>
      <c r="W344" s="124"/>
      <c r="X344" s="11"/>
      <c r="Y344" s="11"/>
      <c r="Z344" s="11"/>
      <c r="AA344" s="11"/>
      <c r="AB344" s="11"/>
    </row>
    <row r="345" spans="2:28" ht="16.149999999999999" customHeight="1">
      <c r="B345" s="3"/>
      <c r="C345" s="11"/>
      <c r="D345" s="11" t="s">
        <v>416</v>
      </c>
      <c r="E345" s="11"/>
      <c r="F345" s="10"/>
      <c r="G345" s="10"/>
      <c r="H345" s="11"/>
      <c r="I345" s="124"/>
      <c r="J345" s="124"/>
      <c r="K345" s="124"/>
      <c r="L345" s="124"/>
      <c r="M345" s="124"/>
      <c r="N345" s="124"/>
      <c r="O345" s="124"/>
      <c r="P345" s="124"/>
      <c r="Q345" s="135"/>
      <c r="R345" s="10"/>
      <c r="S345" s="10"/>
      <c r="T345" s="10"/>
      <c r="U345" s="10"/>
      <c r="V345" s="10"/>
      <c r="W345" s="10"/>
      <c r="X345" s="124"/>
      <c r="Y345" s="124"/>
      <c r="Z345" s="11"/>
      <c r="AA345" s="11"/>
      <c r="AB345" s="11"/>
    </row>
    <row r="346" spans="2:28" ht="16.149999999999999" customHeight="1">
      <c r="B346" s="3"/>
      <c r="C346" s="11"/>
      <c r="D346" s="354">
        <v>1</v>
      </c>
      <c r="E346" s="354"/>
      <c r="F346" s="354"/>
      <c r="G346" s="354"/>
      <c r="H346" s="354"/>
      <c r="I346" s="354"/>
      <c r="J346" s="354"/>
      <c r="K346" s="354"/>
      <c r="L346" s="354"/>
      <c r="M346" s="354"/>
      <c r="N346" s="354"/>
      <c r="O346" s="354"/>
      <c r="P346" s="354"/>
      <c r="Q346" s="354"/>
      <c r="R346" s="36"/>
      <c r="S346" s="36"/>
      <c r="T346" s="36"/>
      <c r="U346" s="36"/>
      <c r="V346" s="36"/>
      <c r="W346" s="36"/>
      <c r="X346" s="36"/>
      <c r="Y346" s="36"/>
      <c r="Z346" s="11"/>
      <c r="AA346" s="11"/>
      <c r="AB346" s="11"/>
    </row>
    <row r="347" spans="2:28" ht="16.149999999999999" customHeight="1">
      <c r="B347" s="3"/>
      <c r="C347" s="11"/>
      <c r="D347" s="354"/>
      <c r="E347" s="354"/>
      <c r="F347" s="354"/>
      <c r="G347" s="354"/>
      <c r="H347" s="354"/>
      <c r="I347" s="354"/>
      <c r="J347" s="354"/>
      <c r="K347" s="354"/>
      <c r="L347" s="354"/>
      <c r="M347" s="354"/>
      <c r="N347" s="354"/>
      <c r="O347" s="354"/>
      <c r="P347" s="354"/>
      <c r="Q347" s="354"/>
      <c r="R347" s="36"/>
      <c r="S347" s="36"/>
      <c r="T347" s="36"/>
      <c r="U347" s="36"/>
      <c r="V347" s="36"/>
      <c r="W347" s="36"/>
      <c r="X347" s="36"/>
      <c r="Y347" s="36"/>
      <c r="Z347" s="11"/>
      <c r="AA347" s="11"/>
      <c r="AB347" s="11"/>
    </row>
    <row r="348" spans="2:28" ht="16.149999999999999" customHeight="1">
      <c r="B348" s="3"/>
      <c r="C348" s="11"/>
      <c r="D348" s="354"/>
      <c r="E348" s="354"/>
      <c r="F348" s="354"/>
      <c r="G348" s="354"/>
      <c r="H348" s="354"/>
      <c r="I348" s="354"/>
      <c r="J348" s="354"/>
      <c r="K348" s="354"/>
      <c r="L348" s="354"/>
      <c r="M348" s="354"/>
      <c r="N348" s="354"/>
      <c r="O348" s="354"/>
      <c r="P348" s="354"/>
      <c r="Q348" s="354"/>
      <c r="R348" s="36"/>
      <c r="S348" s="36"/>
      <c r="T348" s="36"/>
      <c r="U348" s="36"/>
      <c r="V348" s="36"/>
      <c r="W348" s="36"/>
      <c r="X348" s="36"/>
      <c r="Y348" s="36"/>
      <c r="Z348" s="11"/>
      <c r="AA348" s="11"/>
      <c r="AB348" s="11"/>
    </row>
    <row r="349" spans="2:28" ht="16.149999999999999" customHeight="1">
      <c r="B349" s="3"/>
      <c r="C349" s="11"/>
      <c r="D349" s="354"/>
      <c r="E349" s="354"/>
      <c r="F349" s="354"/>
      <c r="G349" s="354"/>
      <c r="H349" s="354"/>
      <c r="I349" s="354"/>
      <c r="J349" s="354"/>
      <c r="K349" s="354"/>
      <c r="L349" s="354"/>
      <c r="M349" s="354"/>
      <c r="N349" s="354"/>
      <c r="O349" s="354"/>
      <c r="P349" s="354"/>
      <c r="Q349" s="354"/>
      <c r="R349" s="36"/>
      <c r="S349" s="36"/>
      <c r="T349" s="36"/>
      <c r="U349" s="36"/>
      <c r="V349" s="36"/>
      <c r="W349" s="36"/>
      <c r="X349" s="36"/>
      <c r="Y349" s="36"/>
      <c r="Z349" s="11"/>
      <c r="AA349" s="11"/>
      <c r="AB349" s="11"/>
    </row>
    <row r="350" spans="2:28" ht="16.149999999999999" customHeight="1">
      <c r="B350" s="3"/>
      <c r="C350" s="11"/>
      <c r="D350" s="354"/>
      <c r="E350" s="354"/>
      <c r="F350" s="354"/>
      <c r="G350" s="354"/>
      <c r="H350" s="354"/>
      <c r="I350" s="354"/>
      <c r="J350" s="354"/>
      <c r="K350" s="354"/>
      <c r="L350" s="354"/>
      <c r="M350" s="354"/>
      <c r="N350" s="354"/>
      <c r="O350" s="354"/>
      <c r="P350" s="354"/>
      <c r="Q350" s="354"/>
      <c r="R350" s="36"/>
      <c r="S350" s="36"/>
      <c r="T350" s="36"/>
      <c r="U350" s="36"/>
      <c r="V350" s="36"/>
      <c r="W350" s="36"/>
      <c r="X350" s="36"/>
      <c r="Y350" s="36"/>
      <c r="Z350" s="11"/>
      <c r="AA350" s="11"/>
      <c r="AB350" s="11"/>
    </row>
    <row r="351" spans="2:28" ht="16.149999999999999" customHeight="1">
      <c r="B351" s="3"/>
      <c r="C351" s="11"/>
      <c r="D351" s="354"/>
      <c r="E351" s="354"/>
      <c r="F351" s="354"/>
      <c r="G351" s="354"/>
      <c r="H351" s="354"/>
      <c r="I351" s="354"/>
      <c r="J351" s="354"/>
      <c r="K351" s="354"/>
      <c r="L351" s="354"/>
      <c r="M351" s="354"/>
      <c r="N351" s="354"/>
      <c r="O351" s="354"/>
      <c r="P351" s="354"/>
      <c r="Q351" s="354"/>
      <c r="R351" s="36"/>
      <c r="S351" s="36"/>
      <c r="T351" s="36"/>
      <c r="U351" s="36"/>
      <c r="V351" s="36"/>
      <c r="W351" s="36"/>
      <c r="X351" s="36"/>
      <c r="Y351" s="36"/>
      <c r="Z351" s="11"/>
      <c r="AA351" s="11"/>
      <c r="AB351" s="11"/>
    </row>
    <row r="352" spans="2:28" ht="16.149999999999999" customHeight="1">
      <c r="B352" s="3"/>
      <c r="C352" s="11"/>
      <c r="D352" s="354"/>
      <c r="E352" s="354"/>
      <c r="F352" s="354"/>
      <c r="G352" s="354"/>
      <c r="H352" s="354"/>
      <c r="I352" s="354"/>
      <c r="J352" s="354"/>
      <c r="K352" s="354"/>
      <c r="L352" s="354"/>
      <c r="M352" s="354"/>
      <c r="N352" s="354"/>
      <c r="O352" s="354"/>
      <c r="P352" s="354"/>
      <c r="Q352" s="354"/>
      <c r="R352" s="36"/>
      <c r="S352" s="36"/>
      <c r="T352" s="36"/>
      <c r="U352" s="36"/>
      <c r="V352" s="36"/>
      <c r="W352" s="36"/>
      <c r="X352" s="36"/>
      <c r="Y352" s="36"/>
      <c r="Z352" s="11"/>
      <c r="AA352" s="11"/>
      <c r="AB352" s="11"/>
    </row>
    <row r="353" spans="2:28" ht="16.149999999999999" customHeight="1">
      <c r="B353" s="3"/>
      <c r="C353" s="11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354"/>
      <c r="P353" s="354"/>
      <c r="Q353" s="354"/>
      <c r="R353" s="36"/>
      <c r="S353" s="36"/>
      <c r="T353" s="36"/>
      <c r="U353" s="36"/>
      <c r="V353" s="36"/>
      <c r="W353" s="36"/>
      <c r="X353" s="36"/>
      <c r="Y353" s="36"/>
      <c r="Z353" s="11"/>
      <c r="AA353" s="11"/>
      <c r="AB353" s="11"/>
    </row>
    <row r="354" spans="2:28" ht="16.149999999999999" customHeight="1">
      <c r="B354" s="3"/>
      <c r="C354" s="11"/>
      <c r="D354" s="354"/>
      <c r="E354" s="354"/>
      <c r="F354" s="354"/>
      <c r="G354" s="354"/>
      <c r="H354" s="354"/>
      <c r="I354" s="354"/>
      <c r="J354" s="354"/>
      <c r="K354" s="354"/>
      <c r="L354" s="354"/>
      <c r="M354" s="354"/>
      <c r="N354" s="354"/>
      <c r="O354" s="354"/>
      <c r="P354" s="354"/>
      <c r="Q354" s="354"/>
      <c r="R354" s="36"/>
      <c r="S354" s="36"/>
      <c r="T354" s="36"/>
      <c r="U354" s="36"/>
      <c r="V354" s="36"/>
      <c r="W354" s="36"/>
      <c r="X354" s="36"/>
      <c r="Y354" s="36"/>
      <c r="Z354" s="11"/>
      <c r="AA354" s="11"/>
      <c r="AB354" s="11"/>
    </row>
    <row r="355" spans="2:28" ht="16.149999999999999" customHeight="1">
      <c r="B355" s="3"/>
      <c r="C355" s="11"/>
      <c r="D355" s="354"/>
      <c r="E355" s="354"/>
      <c r="F355" s="354"/>
      <c r="G355" s="354"/>
      <c r="H355" s="354"/>
      <c r="I355" s="354"/>
      <c r="J355" s="354"/>
      <c r="K355" s="354"/>
      <c r="L355" s="354"/>
      <c r="M355" s="354"/>
      <c r="N355" s="354"/>
      <c r="O355" s="354"/>
      <c r="P355" s="354"/>
      <c r="Q355" s="354"/>
      <c r="R355" s="36"/>
      <c r="S355" s="36"/>
      <c r="T355" s="36"/>
      <c r="U355" s="36"/>
      <c r="V355" s="36"/>
      <c r="W355" s="36"/>
      <c r="X355" s="36"/>
      <c r="Y355" s="36"/>
      <c r="Z355" s="11"/>
      <c r="AA355" s="11"/>
      <c r="AB355" s="11"/>
    </row>
    <row r="356" spans="2:28" ht="16.149999999999999" customHeight="1">
      <c r="B356" s="3"/>
      <c r="C356" s="11"/>
      <c r="D356" s="354"/>
      <c r="E356" s="354"/>
      <c r="F356" s="354"/>
      <c r="G356" s="354"/>
      <c r="H356" s="354"/>
      <c r="I356" s="354"/>
      <c r="J356" s="354"/>
      <c r="K356" s="354"/>
      <c r="L356" s="354"/>
      <c r="M356" s="354"/>
      <c r="N356" s="354"/>
      <c r="O356" s="354"/>
      <c r="P356" s="354"/>
      <c r="Q356" s="354"/>
      <c r="R356" s="36"/>
      <c r="S356" s="36"/>
      <c r="T356" s="36"/>
      <c r="U356" s="36"/>
      <c r="V356" s="36"/>
      <c r="W356" s="36"/>
      <c r="X356" s="36"/>
      <c r="Y356" s="36"/>
      <c r="Z356" s="11"/>
      <c r="AA356" s="11"/>
      <c r="AB356" s="11"/>
    </row>
    <row r="357" spans="2:28" ht="16.149999999999999" customHeight="1">
      <c r="B357" s="3"/>
      <c r="C357" s="11"/>
      <c r="D357" s="354"/>
      <c r="E357" s="354"/>
      <c r="F357" s="354"/>
      <c r="G357" s="354"/>
      <c r="H357" s="354"/>
      <c r="I357" s="354"/>
      <c r="J357" s="354"/>
      <c r="K357" s="354"/>
      <c r="L357" s="354"/>
      <c r="M357" s="354"/>
      <c r="N357" s="354"/>
      <c r="O357" s="354"/>
      <c r="P357" s="354"/>
      <c r="Q357" s="354"/>
      <c r="R357" s="36"/>
      <c r="S357" s="36"/>
      <c r="T357" s="36"/>
      <c r="U357" s="36"/>
      <c r="V357" s="36"/>
      <c r="W357" s="36"/>
      <c r="X357" s="36"/>
      <c r="Y357" s="36"/>
      <c r="Z357" s="11"/>
      <c r="AA357" s="11"/>
      <c r="AB357" s="11"/>
    </row>
    <row r="358" spans="2:28" ht="16.149999999999999" customHeight="1">
      <c r="B358" s="3"/>
      <c r="C358" s="11"/>
      <c r="D358" s="354"/>
      <c r="E358" s="354"/>
      <c r="F358" s="354"/>
      <c r="G358" s="354"/>
      <c r="H358" s="354"/>
      <c r="I358" s="354"/>
      <c r="J358" s="354"/>
      <c r="K358" s="354"/>
      <c r="L358" s="354"/>
      <c r="M358" s="354"/>
      <c r="N358" s="354"/>
      <c r="O358" s="354"/>
      <c r="P358" s="354"/>
      <c r="Q358" s="354"/>
      <c r="R358" s="36"/>
      <c r="S358" s="36"/>
      <c r="T358" s="36"/>
      <c r="U358" s="36"/>
      <c r="V358" s="36"/>
      <c r="W358" s="36"/>
      <c r="X358" s="36"/>
      <c r="Y358" s="36"/>
      <c r="Z358" s="11"/>
      <c r="AA358" s="11"/>
      <c r="AB358" s="11"/>
    </row>
    <row r="359" spans="2:28" ht="16.149999999999999" customHeight="1">
      <c r="B359" s="3"/>
      <c r="C359" s="11"/>
      <c r="D359" s="354"/>
      <c r="E359" s="354"/>
      <c r="F359" s="354"/>
      <c r="G359" s="354"/>
      <c r="H359" s="354"/>
      <c r="I359" s="354"/>
      <c r="J359" s="354"/>
      <c r="K359" s="354"/>
      <c r="L359" s="354"/>
      <c r="M359" s="354"/>
      <c r="N359" s="354"/>
      <c r="O359" s="354"/>
      <c r="P359" s="354"/>
      <c r="Q359" s="354"/>
      <c r="R359" s="36"/>
      <c r="S359" s="36"/>
      <c r="T359" s="36"/>
      <c r="U359" s="36"/>
      <c r="V359" s="36"/>
      <c r="W359" s="36"/>
      <c r="X359" s="36"/>
      <c r="Y359" s="36"/>
      <c r="Z359" s="11"/>
      <c r="AA359" s="11"/>
      <c r="AB359" s="11"/>
    </row>
    <row r="360" spans="2:28" ht="16.149999999999999" customHeight="1">
      <c r="B360" s="3"/>
      <c r="C360" s="11"/>
      <c r="D360" s="354"/>
      <c r="E360" s="354"/>
      <c r="F360" s="354"/>
      <c r="G360" s="354"/>
      <c r="H360" s="354"/>
      <c r="I360" s="354"/>
      <c r="J360" s="354"/>
      <c r="K360" s="354"/>
      <c r="L360" s="354"/>
      <c r="M360" s="354"/>
      <c r="N360" s="354"/>
      <c r="O360" s="354"/>
      <c r="P360" s="354"/>
      <c r="Q360" s="354"/>
      <c r="R360" s="36"/>
      <c r="S360" s="36"/>
      <c r="T360" s="36"/>
      <c r="U360" s="36"/>
      <c r="V360" s="36"/>
      <c r="W360" s="36"/>
      <c r="X360" s="36"/>
      <c r="Y360" s="36"/>
      <c r="Z360" s="11"/>
      <c r="AA360" s="11"/>
      <c r="AB360" s="11"/>
    </row>
    <row r="361" spans="2:28" ht="16.149999999999999" customHeight="1">
      <c r="B361" s="3"/>
      <c r="C361" s="11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1"/>
      <c r="W361" s="124"/>
      <c r="X361" s="11"/>
      <c r="Y361" s="11"/>
      <c r="Z361" s="11"/>
      <c r="AA361" s="11"/>
      <c r="AB361" s="11"/>
    </row>
    <row r="362" spans="2:28" ht="16.149999999999999" customHeight="1">
      <c r="B362" s="3"/>
      <c r="C362" s="582" t="s">
        <v>19</v>
      </c>
      <c r="D362" s="582"/>
      <c r="E362" s="582"/>
      <c r="F362" s="582"/>
      <c r="G362" s="582" t="s">
        <v>565</v>
      </c>
      <c r="H362" s="582"/>
      <c r="I362" s="582"/>
      <c r="J362" s="582"/>
      <c r="K362" s="582"/>
      <c r="L362" s="582"/>
      <c r="M362" s="582"/>
      <c r="N362" s="582"/>
      <c r="O362" s="582"/>
      <c r="P362" s="582"/>
      <c r="Q362" s="582"/>
      <c r="R362" s="582"/>
      <c r="S362" s="582"/>
      <c r="T362" s="582"/>
      <c r="U362" s="582"/>
      <c r="V362" s="582"/>
      <c r="W362" s="582"/>
      <c r="X362" s="582"/>
      <c r="Y362" s="582"/>
      <c r="Z362" s="582"/>
      <c r="AA362" s="11"/>
      <c r="AB362" s="11"/>
    </row>
    <row r="363" spans="2:28" ht="16.149999999999999" customHeight="1">
      <c r="B363" s="3"/>
      <c r="C363" s="582"/>
      <c r="D363" s="582"/>
      <c r="E363" s="582"/>
      <c r="F363" s="582"/>
      <c r="G363" s="582" t="s">
        <v>557</v>
      </c>
      <c r="H363" s="582"/>
      <c r="I363" s="582"/>
      <c r="J363" s="582"/>
      <c r="K363" s="582"/>
      <c r="L363" s="582" t="s">
        <v>558</v>
      </c>
      <c r="M363" s="582"/>
      <c r="N363" s="582"/>
      <c r="O363" s="582"/>
      <c r="P363" s="582"/>
      <c r="Q363" s="582" t="s">
        <v>559</v>
      </c>
      <c r="R363" s="582"/>
      <c r="S363" s="582"/>
      <c r="T363" s="582"/>
      <c r="U363" s="582"/>
      <c r="V363" s="582" t="s">
        <v>560</v>
      </c>
      <c r="W363" s="582"/>
      <c r="X363" s="582"/>
      <c r="Y363" s="582"/>
      <c r="Z363" s="582"/>
      <c r="AA363" s="11"/>
      <c r="AB363" s="11"/>
    </row>
    <row r="364" spans="2:28" ht="16.149999999999999" customHeight="1">
      <c r="B364" s="3"/>
      <c r="C364" s="582" t="s">
        <v>561</v>
      </c>
      <c r="D364" s="582"/>
      <c r="E364" s="582"/>
      <c r="F364" s="582"/>
      <c r="G364" s="590">
        <v>0</v>
      </c>
      <c r="H364" s="590"/>
      <c r="I364" s="590"/>
      <c r="J364" s="590"/>
      <c r="K364" s="590"/>
      <c r="L364" s="433">
        <v>3.5463319581535786</v>
      </c>
      <c r="M364" s="433"/>
      <c r="N364" s="433"/>
      <c r="O364" s="433"/>
      <c r="P364" s="433"/>
      <c r="Q364" s="433">
        <v>17.652835053201393</v>
      </c>
      <c r="R364" s="433"/>
      <c r="S364" s="433"/>
      <c r="T364" s="433"/>
      <c r="U364" s="433"/>
      <c r="V364" s="433" t="s">
        <v>73</v>
      </c>
      <c r="W364" s="433"/>
      <c r="X364" s="433"/>
      <c r="Y364" s="433"/>
      <c r="Z364" s="433"/>
      <c r="AA364" s="11"/>
      <c r="AB364" s="11"/>
    </row>
    <row r="365" spans="2:28" ht="16.149999999999999" customHeight="1">
      <c r="B365" s="3"/>
      <c r="C365" s="582" t="s">
        <v>562</v>
      </c>
      <c r="D365" s="582"/>
      <c r="E365" s="582"/>
      <c r="F365" s="582"/>
      <c r="G365" s="590">
        <v>0</v>
      </c>
      <c r="H365" s="590"/>
      <c r="I365" s="590"/>
      <c r="J365" s="590"/>
      <c r="K365" s="590"/>
      <c r="L365" s="433">
        <v>4803.3283887316466</v>
      </c>
      <c r="M365" s="433"/>
      <c r="N365" s="433"/>
      <c r="O365" s="433"/>
      <c r="P365" s="433"/>
      <c r="Q365" s="433">
        <v>5233.6915416853881</v>
      </c>
      <c r="R365" s="433"/>
      <c r="S365" s="433"/>
      <c r="T365" s="433"/>
      <c r="U365" s="433"/>
      <c r="V365" s="433" t="s">
        <v>73</v>
      </c>
      <c r="W365" s="433"/>
      <c r="X365" s="433"/>
      <c r="Y365" s="433"/>
      <c r="Z365" s="433"/>
      <c r="AA365" s="11"/>
      <c r="AB365" s="11"/>
    </row>
    <row r="366" spans="2:28" ht="16.149999999999999" customHeight="1">
      <c r="B366" s="3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1"/>
    </row>
    <row r="368" spans="2:28" ht="16.149999999999999" customHeight="1">
      <c r="B368" s="3" t="s">
        <v>566</v>
      </c>
      <c r="C368" s="10"/>
      <c r="D368" s="10"/>
      <c r="E368" s="10"/>
      <c r="F368" s="10"/>
      <c r="G368" s="10"/>
      <c r="H368" s="11"/>
      <c r="I368" s="124"/>
      <c r="J368" s="124"/>
      <c r="K368" s="124"/>
      <c r="L368" s="124"/>
      <c r="M368" s="124"/>
      <c r="N368" s="124"/>
      <c r="O368" s="124"/>
      <c r="P368" s="124"/>
      <c r="Q368" s="135"/>
      <c r="R368" s="10"/>
      <c r="S368" s="10"/>
      <c r="T368" s="10"/>
      <c r="U368" s="10"/>
      <c r="V368" s="10"/>
      <c r="W368" s="10"/>
      <c r="X368" s="124"/>
      <c r="Y368" s="124"/>
      <c r="Z368" s="124"/>
      <c r="AA368" s="124"/>
      <c r="AB368" s="124"/>
    </row>
    <row r="369" spans="2:28" ht="16.149999999999999" customHeight="1">
      <c r="B369" s="3"/>
      <c r="C369" s="10"/>
      <c r="D369" s="10"/>
      <c r="E369" s="10"/>
      <c r="F369" s="10"/>
      <c r="G369" s="10"/>
      <c r="H369" s="11"/>
      <c r="I369" s="124"/>
      <c r="J369" s="124"/>
      <c r="K369" s="124"/>
      <c r="L369" s="124"/>
      <c r="M369" s="124"/>
      <c r="N369" s="124"/>
      <c r="O369" s="124"/>
      <c r="P369" s="124"/>
      <c r="Q369" s="135"/>
      <c r="R369" s="10"/>
      <c r="S369" s="10"/>
      <c r="T369" s="10"/>
      <c r="U369" s="10"/>
      <c r="V369" s="10"/>
      <c r="W369" s="10"/>
      <c r="X369" s="124"/>
      <c r="Y369" s="124"/>
      <c r="Z369" s="124"/>
      <c r="AA369" s="124"/>
      <c r="AB369" s="124"/>
    </row>
    <row r="370" spans="2:28" ht="16.149999999999999" customHeight="1">
      <c r="B370" s="3"/>
      <c r="C370" s="10"/>
      <c r="D370" s="10"/>
      <c r="E370" s="10"/>
      <c r="F370" s="10"/>
      <c r="G370" s="10"/>
      <c r="H370" s="11"/>
      <c r="I370" s="124"/>
      <c r="J370" s="124"/>
      <c r="K370" s="124"/>
      <c r="L370" s="124"/>
      <c r="M370" s="124"/>
      <c r="N370" s="124"/>
      <c r="O370" s="124"/>
      <c r="P370" s="124"/>
      <c r="Q370" s="135"/>
      <c r="R370" s="10"/>
      <c r="S370" s="10"/>
      <c r="T370" s="10"/>
      <c r="U370" s="10"/>
      <c r="V370" s="10"/>
      <c r="W370" s="10"/>
      <c r="X370" s="124"/>
      <c r="Y370" s="124"/>
      <c r="Z370" s="124"/>
      <c r="AA370" s="124"/>
      <c r="AB370" s="124"/>
    </row>
    <row r="371" spans="2:28" ht="16.149999999999999" customHeight="1">
      <c r="B371" s="3"/>
      <c r="C371" s="10"/>
      <c r="D371" s="10"/>
      <c r="E371" s="10"/>
      <c r="F371" s="10"/>
      <c r="G371" s="10"/>
      <c r="H371" s="11"/>
      <c r="I371" s="124"/>
      <c r="J371" s="124"/>
      <c r="K371" s="124"/>
      <c r="L371" s="124"/>
      <c r="M371" s="124"/>
      <c r="N371" s="124"/>
      <c r="O371" s="124"/>
      <c r="P371" s="124"/>
      <c r="Q371" s="135"/>
      <c r="R371" s="10"/>
      <c r="S371" s="10"/>
      <c r="T371" s="10"/>
      <c r="U371" s="10"/>
      <c r="V371" s="10"/>
      <c r="W371" s="10"/>
      <c r="X371" s="124"/>
      <c r="Y371" s="124"/>
      <c r="Z371" s="124"/>
      <c r="AA371" s="124"/>
      <c r="AB371" s="124"/>
    </row>
    <row r="372" spans="2:28" ht="16.149999999999999" customHeight="1">
      <c r="B372" s="3"/>
      <c r="C372" s="10"/>
      <c r="D372" s="10"/>
      <c r="E372" s="10"/>
      <c r="F372" s="10"/>
      <c r="G372" s="10"/>
      <c r="H372" s="11"/>
      <c r="I372" s="124"/>
      <c r="J372" s="124"/>
      <c r="K372" s="124"/>
      <c r="L372" s="124"/>
      <c r="M372" s="124"/>
      <c r="N372" s="124"/>
      <c r="O372" s="124"/>
      <c r="P372" s="124"/>
      <c r="Q372" s="135"/>
      <c r="R372" s="10"/>
      <c r="S372" s="10"/>
      <c r="T372" s="10"/>
      <c r="U372" s="10"/>
      <c r="V372" s="10"/>
      <c r="W372" s="10"/>
      <c r="X372" s="124"/>
      <c r="Y372" s="124"/>
      <c r="Z372" s="124"/>
      <c r="AA372" s="124"/>
      <c r="AB372" s="124"/>
    </row>
    <row r="373" spans="2:28" ht="16.149999999999999" customHeight="1">
      <c r="B373" s="3"/>
      <c r="C373" s="10"/>
      <c r="D373" s="10"/>
      <c r="E373" s="10"/>
      <c r="F373" s="10"/>
      <c r="G373" s="10"/>
      <c r="H373" s="11"/>
      <c r="I373" s="124"/>
      <c r="J373" s="124"/>
      <c r="K373" s="124"/>
      <c r="L373" s="124"/>
      <c r="M373" s="124"/>
      <c r="N373" s="124"/>
      <c r="O373" s="124"/>
      <c r="P373" s="124"/>
      <c r="Q373" s="135"/>
      <c r="R373" s="10"/>
      <c r="S373" s="10"/>
      <c r="T373" s="10"/>
      <c r="U373" s="10"/>
      <c r="V373" s="10"/>
      <c r="W373" s="10"/>
      <c r="X373" s="124"/>
      <c r="Y373" s="124"/>
      <c r="Z373" s="124"/>
      <c r="AA373" s="124"/>
      <c r="AB373" s="124"/>
    </row>
    <row r="374" spans="2:28" ht="16.149999999999999" customHeight="1">
      <c r="B374" s="3"/>
      <c r="C374" s="10"/>
      <c r="D374" s="10"/>
      <c r="E374" s="10"/>
      <c r="F374" s="10"/>
      <c r="G374" s="10"/>
      <c r="H374" s="11"/>
      <c r="I374" s="124"/>
      <c r="J374" s="124"/>
      <c r="K374" s="124"/>
      <c r="L374" s="124"/>
      <c r="M374" s="124"/>
      <c r="N374" s="124"/>
      <c r="O374" s="124"/>
      <c r="P374" s="124"/>
      <c r="Q374" s="135"/>
      <c r="R374" s="10"/>
      <c r="S374" s="10"/>
      <c r="T374" s="10"/>
      <c r="U374" s="10"/>
      <c r="V374" s="10"/>
      <c r="W374" s="10"/>
      <c r="X374" s="124"/>
      <c r="Y374" s="124"/>
      <c r="Z374" s="124"/>
      <c r="AA374" s="124"/>
      <c r="AB374" s="124"/>
    </row>
    <row r="375" spans="2:28" ht="16.149999999999999" customHeight="1">
      <c r="B375" s="3"/>
      <c r="C375" s="10"/>
      <c r="D375" s="10"/>
      <c r="E375" s="10"/>
      <c r="F375" s="10"/>
      <c r="G375" s="10"/>
      <c r="H375" s="11"/>
      <c r="I375" s="124"/>
      <c r="J375" s="124"/>
      <c r="K375" s="124"/>
      <c r="L375" s="124"/>
      <c r="M375" s="124"/>
      <c r="N375" s="124"/>
      <c r="O375" s="124"/>
      <c r="P375" s="124"/>
      <c r="Q375" s="135"/>
      <c r="R375" s="10"/>
      <c r="S375" s="10"/>
      <c r="T375" s="10"/>
      <c r="U375" s="10"/>
      <c r="V375" s="10"/>
      <c r="W375" s="10"/>
      <c r="X375" s="124"/>
      <c r="Y375" s="124"/>
      <c r="Z375" s="124"/>
      <c r="AA375" s="124"/>
      <c r="AB375" s="124"/>
    </row>
    <row r="376" spans="2:28" ht="16.149999999999999" customHeight="1">
      <c r="B376" s="3"/>
      <c r="C376" s="10"/>
      <c r="D376" s="10"/>
      <c r="E376" s="10"/>
      <c r="F376" s="10"/>
      <c r="G376" s="10"/>
      <c r="H376" s="11"/>
      <c r="I376" s="124"/>
      <c r="J376" s="124"/>
      <c r="K376" s="124"/>
      <c r="L376" s="124"/>
      <c r="M376" s="124"/>
      <c r="N376" s="124"/>
      <c r="O376" s="124"/>
      <c r="P376" s="124"/>
      <c r="Q376" s="135"/>
      <c r="R376" s="10"/>
      <c r="S376" s="10"/>
      <c r="T376" s="10"/>
      <c r="U376" s="10"/>
      <c r="V376" s="10"/>
      <c r="W376" s="10"/>
      <c r="X376" s="124"/>
      <c r="Y376" s="124"/>
      <c r="Z376" s="124"/>
      <c r="AA376" s="124"/>
      <c r="AB376" s="124"/>
    </row>
    <row r="377" spans="2:28" ht="16.149999999999999" customHeight="1">
      <c r="B377" s="3"/>
      <c r="C377" s="10"/>
      <c r="D377" s="10"/>
      <c r="E377" s="10"/>
      <c r="F377" s="10"/>
      <c r="G377" s="10"/>
      <c r="H377" s="11"/>
      <c r="I377" s="124"/>
      <c r="J377" s="124"/>
      <c r="K377" s="124"/>
      <c r="L377" s="124"/>
      <c r="M377" s="124"/>
      <c r="N377" s="124"/>
      <c r="O377" s="124"/>
      <c r="P377" s="124"/>
      <c r="Q377" s="135"/>
      <c r="R377" s="10"/>
      <c r="S377" s="10"/>
      <c r="T377" s="10"/>
      <c r="U377" s="10"/>
      <c r="V377" s="10"/>
      <c r="W377" s="10"/>
      <c r="X377" s="124"/>
      <c r="Y377" s="124"/>
      <c r="Z377" s="124"/>
      <c r="AA377" s="124"/>
      <c r="AB377" s="124"/>
    </row>
    <row r="378" spans="2:28" ht="16.149999999999999" customHeight="1">
      <c r="B378" s="3"/>
      <c r="C378" s="10"/>
      <c r="D378" s="10"/>
      <c r="E378" s="10"/>
      <c r="F378" s="10"/>
      <c r="G378" s="10"/>
      <c r="H378" s="11"/>
      <c r="I378" s="124"/>
      <c r="J378" s="124"/>
      <c r="K378" s="124"/>
      <c r="L378" s="124"/>
      <c r="M378" s="124"/>
      <c r="N378" s="124"/>
      <c r="O378" s="124"/>
      <c r="P378" s="124"/>
      <c r="Q378" s="135"/>
      <c r="R378" s="10"/>
      <c r="S378" s="10"/>
      <c r="T378" s="10"/>
      <c r="U378" s="10"/>
      <c r="V378" s="10"/>
      <c r="W378" s="10"/>
      <c r="X378" s="124"/>
      <c r="Y378" s="124"/>
      <c r="Z378" s="124"/>
      <c r="AA378" s="124"/>
      <c r="AB378" s="124"/>
    </row>
    <row r="379" spans="2:28" ht="16.149999999999999" customHeight="1">
      <c r="B379" s="3"/>
      <c r="C379" s="10"/>
      <c r="D379" s="10"/>
      <c r="E379" s="10"/>
      <c r="F379" s="10"/>
      <c r="G379" s="10"/>
      <c r="H379" s="11"/>
      <c r="I379" s="124"/>
      <c r="J379" s="124"/>
      <c r="K379" s="124"/>
      <c r="L379" s="124"/>
      <c r="M379" s="124"/>
      <c r="N379" s="124"/>
      <c r="O379" s="124"/>
      <c r="P379" s="124"/>
      <c r="Q379" s="135"/>
      <c r="R379" s="10"/>
      <c r="S379" s="10"/>
      <c r="T379" s="10"/>
      <c r="U379" s="10"/>
      <c r="V379" s="10"/>
      <c r="W379" s="10"/>
      <c r="X379" s="124"/>
      <c r="Y379" s="124"/>
      <c r="Z379" s="124"/>
      <c r="AA379" s="124"/>
      <c r="AB379" s="124"/>
    </row>
    <row r="380" spans="2:28" ht="16.149999999999999" customHeight="1">
      <c r="B380" s="3"/>
      <c r="C380" s="10"/>
      <c r="D380" s="10"/>
      <c r="E380" s="10"/>
      <c r="F380" s="10"/>
      <c r="G380" s="10"/>
      <c r="H380" s="11"/>
      <c r="I380" s="124"/>
      <c r="J380" s="124"/>
      <c r="K380" s="124"/>
      <c r="L380" s="124"/>
      <c r="M380" s="124"/>
      <c r="N380" s="124"/>
      <c r="O380" s="124"/>
      <c r="P380" s="124"/>
      <c r="Q380" s="135"/>
      <c r="R380" s="10"/>
      <c r="S380" s="10"/>
      <c r="T380" s="10"/>
      <c r="U380" s="10"/>
      <c r="V380" s="10"/>
      <c r="W380" s="10"/>
      <c r="X380" s="124"/>
      <c r="Y380" s="124"/>
      <c r="Z380" s="124"/>
      <c r="AA380" s="124"/>
      <c r="AB380" s="124"/>
    </row>
    <row r="381" spans="2:28" ht="16.149999999999999" customHeight="1">
      <c r="B381" s="3"/>
      <c r="C381" s="10"/>
      <c r="D381" s="10"/>
      <c r="E381" s="10"/>
      <c r="F381" s="10"/>
      <c r="G381" s="10"/>
      <c r="H381" s="11"/>
      <c r="I381" s="124"/>
      <c r="J381" s="124"/>
      <c r="K381" s="124"/>
      <c r="L381" s="124"/>
      <c r="M381" s="124"/>
      <c r="N381" s="124"/>
      <c r="O381" s="124"/>
      <c r="P381" s="124"/>
      <c r="Q381" s="135"/>
      <c r="R381" s="10"/>
      <c r="S381" s="10"/>
      <c r="T381" s="10"/>
      <c r="U381" s="10"/>
      <c r="V381" s="10"/>
      <c r="W381" s="10"/>
      <c r="X381" s="124"/>
      <c r="Y381" s="124"/>
      <c r="Z381" s="124"/>
      <c r="AA381" s="124"/>
      <c r="AB381" s="124"/>
    </row>
    <row r="382" spans="2:28" ht="16.149999999999999" customHeight="1">
      <c r="B382" s="3"/>
      <c r="C382" s="10"/>
      <c r="D382" s="10"/>
      <c r="E382" s="10"/>
      <c r="F382" s="10"/>
      <c r="G382" s="10"/>
      <c r="H382" s="11"/>
      <c r="I382" s="124"/>
      <c r="J382" s="124"/>
      <c r="K382" s="124"/>
      <c r="L382" s="124"/>
      <c r="M382" s="124"/>
      <c r="N382" s="124"/>
      <c r="O382" s="124"/>
      <c r="P382" s="124"/>
      <c r="Q382" s="135"/>
      <c r="R382" s="10"/>
      <c r="S382" s="10"/>
      <c r="T382" s="10"/>
      <c r="U382" s="10"/>
      <c r="V382" s="10"/>
      <c r="W382" s="10"/>
      <c r="X382" s="124"/>
      <c r="Y382" s="124"/>
      <c r="Z382" s="124"/>
      <c r="AA382" s="124"/>
      <c r="AB382" s="124"/>
    </row>
    <row r="383" spans="2:28" ht="16.149999999999999" customHeight="1">
      <c r="B383" s="3"/>
      <c r="C383" s="13" t="s">
        <v>405</v>
      </c>
      <c r="D383" s="10"/>
      <c r="E383" s="10"/>
      <c r="F383" s="10"/>
      <c r="G383" s="10"/>
      <c r="H383" s="11"/>
      <c r="I383" s="124"/>
      <c r="J383" s="124"/>
      <c r="K383" s="124"/>
      <c r="L383" s="124"/>
      <c r="M383" s="124"/>
      <c r="N383" s="124"/>
      <c r="O383" s="124"/>
      <c r="P383" s="124"/>
      <c r="Q383" s="135"/>
      <c r="R383" s="10"/>
      <c r="S383" s="10"/>
      <c r="T383" s="10"/>
      <c r="U383" s="10"/>
      <c r="V383" s="10"/>
      <c r="W383" s="10"/>
      <c r="X383" s="124"/>
      <c r="Y383" s="124"/>
      <c r="Z383" s="124"/>
      <c r="AA383" s="124"/>
      <c r="AB383" s="124"/>
    </row>
    <row r="384" spans="2:28" ht="16.149999999999999" customHeight="1">
      <c r="B384" s="3"/>
      <c r="C384" s="11"/>
      <c r="D384" s="11" t="s">
        <v>567</v>
      </c>
      <c r="E384" s="11"/>
      <c r="F384" s="11"/>
      <c r="G384" s="124"/>
      <c r="H384" s="11"/>
      <c r="I384" s="11"/>
      <c r="J384" s="11"/>
      <c r="K384" s="11"/>
      <c r="L384" s="11"/>
      <c r="M384" s="11"/>
      <c r="N384" s="11"/>
      <c r="O384" s="11"/>
      <c r="P384" s="11"/>
      <c r="Q384" s="124"/>
      <c r="R384" s="124"/>
      <c r="S384" s="11"/>
      <c r="T384" s="11"/>
      <c r="U384" s="11"/>
      <c r="V384" s="10"/>
      <c r="W384" s="10"/>
      <c r="X384" s="124"/>
      <c r="Y384" s="124"/>
      <c r="Z384" s="124"/>
      <c r="AA384" s="124"/>
      <c r="AB384" s="124"/>
    </row>
    <row r="385" spans="2:28" ht="16.149999999999999" customHeight="1">
      <c r="B385" s="3"/>
      <c r="C385" s="11"/>
      <c r="D385" s="11"/>
      <c r="E385" s="11" t="s">
        <v>568</v>
      </c>
      <c r="F385" s="11"/>
      <c r="G385" s="124"/>
      <c r="H385" s="11"/>
      <c r="I385" s="11"/>
      <c r="J385" s="11"/>
      <c r="K385" s="11"/>
      <c r="L385" s="11"/>
      <c r="M385" s="11"/>
      <c r="N385" s="11"/>
      <c r="O385" s="11"/>
      <c r="P385" s="11"/>
      <c r="Q385" s="124"/>
      <c r="R385" s="124"/>
      <c r="S385" s="11"/>
      <c r="T385" s="11"/>
      <c r="U385" s="11"/>
      <c r="V385" s="10"/>
      <c r="W385" s="10"/>
      <c r="X385" s="124"/>
      <c r="Y385" s="124"/>
      <c r="Z385" s="124"/>
      <c r="AA385" s="124"/>
      <c r="AB385" s="124"/>
    </row>
    <row r="386" spans="2:28" ht="16.149999999999999" customHeight="1">
      <c r="B386" s="3"/>
      <c r="C386" s="11"/>
      <c r="D386" s="11"/>
      <c r="E386" s="275" t="s">
        <v>569</v>
      </c>
      <c r="F386" s="275"/>
      <c r="G386" s="275" t="s">
        <v>123</v>
      </c>
      <c r="H386" s="231"/>
      <c r="I386" s="231"/>
      <c r="J386" s="231"/>
      <c r="K386" s="231"/>
      <c r="L386" s="275" t="s">
        <v>123</v>
      </c>
      <c r="M386" s="365">
        <v>0.3</v>
      </c>
      <c r="N386" s="365"/>
      <c r="O386" s="275" t="s">
        <v>500</v>
      </c>
      <c r="P386" s="351" t="s">
        <v>97</v>
      </c>
      <c r="Q386" s="275">
        <v>27</v>
      </c>
      <c r="R386" s="275"/>
      <c r="S386" s="275"/>
      <c r="T386" s="275"/>
      <c r="U386" s="275" t="s">
        <v>570</v>
      </c>
      <c r="V386" s="275" t="s">
        <v>500</v>
      </c>
      <c r="W386" s="351">
        <v>2.5132741228718345</v>
      </c>
      <c r="X386" s="351"/>
      <c r="Y386" s="351"/>
      <c r="Z386" s="351"/>
      <c r="AA386" s="124"/>
      <c r="AB386" s="124"/>
    </row>
    <row r="387" spans="2:28" ht="16.149999999999999" customHeight="1">
      <c r="B387" s="3"/>
      <c r="C387" s="11"/>
      <c r="D387" s="11"/>
      <c r="E387" s="275"/>
      <c r="F387" s="275"/>
      <c r="G387" s="275"/>
      <c r="H387" s="231"/>
      <c r="I387" s="231"/>
      <c r="J387" s="231"/>
      <c r="K387" s="231"/>
      <c r="L387" s="275"/>
      <c r="M387" s="365"/>
      <c r="N387" s="365"/>
      <c r="O387" s="275"/>
      <c r="P387" s="351"/>
      <c r="Q387" s="275"/>
      <c r="R387" s="275"/>
      <c r="S387" s="275"/>
      <c r="T387" s="275"/>
      <c r="U387" s="275"/>
      <c r="V387" s="275"/>
      <c r="W387" s="351"/>
      <c r="X387" s="351"/>
      <c r="Y387" s="351"/>
      <c r="Z387" s="351"/>
      <c r="AA387" s="124"/>
      <c r="AB387" s="124"/>
    </row>
    <row r="388" spans="2:28" ht="16.149999999999999" customHeight="1">
      <c r="B388" s="3"/>
      <c r="C388" s="11"/>
      <c r="D388" s="11"/>
      <c r="E388" s="124"/>
      <c r="F388" s="124"/>
      <c r="G388" s="275" t="s">
        <v>123</v>
      </c>
      <c r="H388" s="351">
        <v>3917.8066267459099</v>
      </c>
      <c r="I388" s="351"/>
      <c r="J388" s="351"/>
      <c r="K388" s="351"/>
      <c r="L388" s="275" t="s">
        <v>29</v>
      </c>
      <c r="M388" s="14"/>
      <c r="N388" s="14"/>
      <c r="O388" s="14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24"/>
      <c r="AA388" s="124"/>
      <c r="AB388" s="124"/>
    </row>
    <row r="389" spans="2:28" ht="16.149999999999999" customHeight="1">
      <c r="B389" s="3"/>
      <c r="C389" s="11"/>
      <c r="D389" s="11"/>
      <c r="E389" s="124"/>
      <c r="F389" s="124"/>
      <c r="G389" s="275"/>
      <c r="H389" s="351"/>
      <c r="I389" s="351"/>
      <c r="J389" s="351"/>
      <c r="K389" s="351"/>
      <c r="L389" s="275"/>
      <c r="M389" s="14"/>
      <c r="N389" s="14"/>
      <c r="O389" s="14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24"/>
      <c r="AA389" s="124"/>
      <c r="AB389" s="124"/>
    </row>
    <row r="390" spans="2:28" ht="16.149999999999999" customHeight="1">
      <c r="B390" s="3"/>
      <c r="C390" s="11"/>
      <c r="D390" s="11"/>
      <c r="E390" s="275" t="s">
        <v>571</v>
      </c>
      <c r="F390" s="275"/>
      <c r="G390" s="124" t="s">
        <v>123</v>
      </c>
      <c r="H390" s="365">
        <v>0.3</v>
      </c>
      <c r="I390" s="365"/>
      <c r="J390" s="365"/>
      <c r="K390" s="365"/>
      <c r="L390" s="11"/>
      <c r="M390" s="11"/>
      <c r="N390" s="11"/>
      <c r="O390" s="11"/>
      <c r="P390" s="11"/>
      <c r="Q390" s="124"/>
      <c r="R390" s="124"/>
      <c r="S390" s="11"/>
      <c r="T390" s="11"/>
      <c r="U390" s="11"/>
      <c r="V390" s="10"/>
      <c r="W390" s="10"/>
      <c r="X390" s="124"/>
      <c r="Y390" s="124"/>
      <c r="Z390" s="124"/>
      <c r="AA390" s="124"/>
      <c r="AB390" s="124"/>
    </row>
    <row r="391" spans="2:28" ht="16.149999999999999" customHeight="1">
      <c r="B391" s="3"/>
      <c r="C391" s="11"/>
      <c r="D391" s="11"/>
      <c r="E391" s="275" t="s">
        <v>354</v>
      </c>
      <c r="F391" s="275"/>
      <c r="G391" s="124" t="s">
        <v>123</v>
      </c>
      <c r="H391" s="351">
        <v>27</v>
      </c>
      <c r="I391" s="351"/>
      <c r="J391" s="351"/>
      <c r="K391" s="351"/>
      <c r="L391" s="11" t="s">
        <v>572</v>
      </c>
      <c r="M391" s="11"/>
      <c r="N391" s="11"/>
      <c r="O391" s="11"/>
      <c r="P391" s="11"/>
      <c r="Q391" s="124"/>
      <c r="R391" s="124"/>
      <c r="S391" s="11"/>
      <c r="T391" s="11"/>
      <c r="U391" s="11"/>
      <c r="V391" s="10"/>
      <c r="W391" s="10"/>
      <c r="X391" s="124"/>
      <c r="Y391" s="124"/>
      <c r="Z391" s="124"/>
      <c r="AA391" s="124"/>
      <c r="AB391" s="124"/>
    </row>
    <row r="392" spans="2:28" ht="16.149999999999999" customHeight="1">
      <c r="B392" s="3"/>
      <c r="C392" s="11"/>
      <c r="D392" s="11"/>
      <c r="E392" s="275" t="s">
        <v>573</v>
      </c>
      <c r="F392" s="275"/>
      <c r="G392" s="124" t="s">
        <v>123</v>
      </c>
      <c r="H392" s="351">
        <v>3.1415926535897927</v>
      </c>
      <c r="I392" s="351"/>
      <c r="J392" s="351"/>
      <c r="K392" s="351"/>
      <c r="L392" s="11" t="s">
        <v>574</v>
      </c>
      <c r="M392" s="11"/>
      <c r="N392" s="11"/>
      <c r="O392" s="11"/>
      <c r="P392" s="11"/>
      <c r="Q392" s="124"/>
      <c r="R392" s="124"/>
      <c r="S392" s="11"/>
      <c r="T392" s="11"/>
      <c r="U392" s="11"/>
      <c r="V392" s="10"/>
      <c r="W392" s="10"/>
      <c r="X392" s="124"/>
      <c r="Y392" s="124"/>
      <c r="Z392" s="124"/>
      <c r="AA392" s="124"/>
      <c r="AB392" s="124"/>
    </row>
    <row r="393" spans="2:28" ht="16.149999999999999" customHeight="1">
      <c r="B393" s="3"/>
      <c r="C393" s="11"/>
      <c r="D393" s="11"/>
      <c r="E393" s="275" t="s">
        <v>575</v>
      </c>
      <c r="F393" s="275"/>
      <c r="G393" s="124" t="s">
        <v>123</v>
      </c>
      <c r="H393" s="351">
        <v>2.5132741228718345</v>
      </c>
      <c r="I393" s="351"/>
      <c r="J393" s="351"/>
      <c r="K393" s="351"/>
      <c r="L393" s="11" t="s">
        <v>574</v>
      </c>
      <c r="M393" s="11" t="s">
        <v>576</v>
      </c>
      <c r="N393" s="11"/>
      <c r="O393" s="11"/>
      <c r="P393" s="11"/>
      <c r="Q393" s="124"/>
      <c r="R393" s="124"/>
      <c r="S393" s="11"/>
      <c r="T393" s="11"/>
      <c r="U393" s="11"/>
      <c r="V393" s="10"/>
      <c r="W393" s="10"/>
      <c r="X393" s="124"/>
      <c r="Y393" s="124"/>
      <c r="Z393" s="124"/>
      <c r="AA393" s="124"/>
      <c r="AB393" s="124"/>
    </row>
    <row r="394" spans="2:28" ht="16.149999999999999" customHeight="1">
      <c r="B394" s="3"/>
      <c r="C394" s="11"/>
      <c r="D394" s="11"/>
      <c r="E394" s="11" t="s">
        <v>577</v>
      </c>
      <c r="F394" s="11"/>
      <c r="G394" s="124"/>
      <c r="H394" s="11"/>
      <c r="I394" s="11"/>
      <c r="J394" s="11"/>
      <c r="K394" s="11"/>
      <c r="L394" s="11"/>
      <c r="M394" s="11"/>
      <c r="N394" s="11"/>
      <c r="O394" s="1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24"/>
      <c r="AA394" s="124"/>
      <c r="AB394" s="124"/>
    </row>
    <row r="395" spans="2:28" ht="16.149999999999999" customHeight="1">
      <c r="B395" s="3"/>
      <c r="C395" s="11"/>
      <c r="D395" s="11"/>
      <c r="E395" s="275" t="s">
        <v>569</v>
      </c>
      <c r="F395" s="275"/>
      <c r="G395" s="124" t="s">
        <v>123</v>
      </c>
      <c r="H395" s="365">
        <v>0</v>
      </c>
      <c r="I395" s="365"/>
      <c r="J395" s="365"/>
      <c r="K395" s="365"/>
      <c r="L395" s="11" t="s">
        <v>29</v>
      </c>
      <c r="M395" s="11"/>
      <c r="N395" s="11"/>
      <c r="O395" s="11"/>
      <c r="P395" s="11"/>
      <c r="Q395" s="124"/>
      <c r="R395" s="124"/>
      <c r="S395" s="11"/>
      <c r="T395" s="11"/>
      <c r="U395" s="11"/>
      <c r="V395" s="10"/>
      <c r="W395" s="10"/>
      <c r="X395" s="124"/>
      <c r="Y395" s="124"/>
      <c r="Z395" s="124"/>
      <c r="AA395" s="124"/>
      <c r="AB395" s="124"/>
    </row>
    <row r="396" spans="2:28" ht="16.149999999999999" customHeight="1">
      <c r="B396" s="3"/>
      <c r="C396" s="11"/>
      <c r="D396" s="11"/>
      <c r="E396" s="275" t="s">
        <v>571</v>
      </c>
      <c r="F396" s="275"/>
      <c r="G396" s="124" t="s">
        <v>123</v>
      </c>
      <c r="H396" s="365">
        <v>0</v>
      </c>
      <c r="I396" s="365"/>
      <c r="J396" s="365"/>
      <c r="K396" s="365"/>
      <c r="L396" s="11"/>
      <c r="M396" s="11"/>
      <c r="N396" s="11"/>
      <c r="O396" s="11"/>
      <c r="P396" s="11"/>
      <c r="Q396" s="124"/>
      <c r="R396" s="124"/>
      <c r="S396" s="11"/>
      <c r="T396" s="11"/>
      <c r="U396" s="11"/>
      <c r="V396" s="10"/>
      <c r="W396" s="10"/>
      <c r="X396" s="124"/>
      <c r="Y396" s="124"/>
      <c r="Z396" s="124"/>
      <c r="AA396" s="124"/>
      <c r="AB396" s="124"/>
    </row>
    <row r="397" spans="2:28" ht="16.149999999999999" customHeight="1">
      <c r="B397" s="3"/>
      <c r="C397" s="11"/>
      <c r="D397" s="11"/>
      <c r="E397" s="11" t="s">
        <v>578</v>
      </c>
      <c r="F397" s="11"/>
      <c r="G397" s="124"/>
      <c r="H397" s="11"/>
      <c r="I397" s="11"/>
      <c r="J397" s="11"/>
      <c r="K397" s="11"/>
      <c r="L397" s="11"/>
      <c r="M397" s="11"/>
      <c r="N397" s="11"/>
      <c r="O397" s="11"/>
      <c r="P397" s="11"/>
      <c r="Q397" s="124"/>
      <c r="R397" s="1"/>
      <c r="S397" s="1"/>
      <c r="T397" s="1"/>
      <c r="U397" s="1"/>
      <c r="V397" s="10"/>
      <c r="W397" s="10"/>
      <c r="X397" s="124"/>
      <c r="Y397" s="124"/>
      <c r="Z397" s="124"/>
      <c r="AA397" s="124"/>
      <c r="AB397" s="124"/>
    </row>
    <row r="398" spans="2:28" ht="16.149999999999999" customHeight="1">
      <c r="B398" s="3"/>
      <c r="C398" s="11"/>
      <c r="D398" s="11"/>
      <c r="E398" s="11"/>
      <c r="F398" s="11" t="s">
        <v>579</v>
      </c>
      <c r="G398" s="11"/>
      <c r="H398" s="11"/>
      <c r="I398" s="11"/>
      <c r="J398" s="11"/>
      <c r="K398" s="275" t="s">
        <v>580</v>
      </c>
      <c r="L398" s="275"/>
      <c r="M398" s="275"/>
      <c r="N398" s="22" t="s">
        <v>117</v>
      </c>
      <c r="O398" s="1">
        <v>2</v>
      </c>
      <c r="P398" s="120" t="s">
        <v>478</v>
      </c>
      <c r="Q398" s="351">
        <v>3.7466380351509024E-2</v>
      </c>
      <c r="R398" s="351"/>
      <c r="S398" s="351"/>
      <c r="T398" s="351"/>
      <c r="U398" s="22" t="s">
        <v>117</v>
      </c>
      <c r="V398" s="351">
        <v>7.4932760703018048E-2</v>
      </c>
      <c r="W398" s="351"/>
      <c r="X398" s="351"/>
      <c r="Y398" s="351"/>
      <c r="Z398" s="124" t="s">
        <v>13</v>
      </c>
      <c r="AA398" s="1"/>
      <c r="AB398" s="124"/>
    </row>
    <row r="399" spans="2:28" ht="16.149999999999999" customHeight="1">
      <c r="B399" s="3"/>
      <c r="C399" s="11"/>
      <c r="D399" s="11"/>
      <c r="E399" s="11"/>
      <c r="F399" s="11" t="s">
        <v>581</v>
      </c>
      <c r="G399" s="11"/>
      <c r="H399" s="11"/>
      <c r="I399" s="11"/>
      <c r="J399" s="11"/>
      <c r="K399" s="275" t="s">
        <v>580</v>
      </c>
      <c r="L399" s="275"/>
      <c r="M399" s="275"/>
      <c r="N399" s="22" t="s">
        <v>117</v>
      </c>
      <c r="O399" s="1">
        <v>5</v>
      </c>
      <c r="P399" s="120" t="s">
        <v>478</v>
      </c>
      <c r="Q399" s="351">
        <v>3.7466380351509024E-2</v>
      </c>
      <c r="R399" s="351"/>
      <c r="S399" s="351"/>
      <c r="T399" s="351"/>
      <c r="U399" s="22" t="s">
        <v>117</v>
      </c>
      <c r="V399" s="351">
        <v>0.18733190175754511</v>
      </c>
      <c r="W399" s="351"/>
      <c r="X399" s="351"/>
      <c r="Y399" s="351"/>
      <c r="Z399" s="124" t="s">
        <v>13</v>
      </c>
      <c r="AA399" s="1"/>
      <c r="AB399" s="124"/>
    </row>
    <row r="401" spans="2:28" ht="16.149999999999999" customHeight="1">
      <c r="B401" s="3"/>
      <c r="C401" s="1"/>
      <c r="D401" s="11" t="s">
        <v>582</v>
      </c>
      <c r="E401" s="11"/>
      <c r="F401" s="11"/>
      <c r="G401" s="124"/>
      <c r="H401" s="11"/>
      <c r="I401" s="11"/>
      <c r="J401" s="11"/>
      <c r="K401" s="11"/>
      <c r="L401" s="1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</row>
    <row r="402" spans="2:28" ht="16.149999999999999" customHeight="1">
      <c r="B402" s="3"/>
      <c r="C402" s="11"/>
      <c r="D402" s="11"/>
      <c r="E402" s="275" t="s">
        <v>583</v>
      </c>
      <c r="F402" s="275"/>
      <c r="G402" s="275" t="s">
        <v>123</v>
      </c>
      <c r="H402" s="623" t="s">
        <v>584</v>
      </c>
      <c r="I402" s="231" t="s">
        <v>500</v>
      </c>
      <c r="J402" s="362" t="s">
        <v>585</v>
      </c>
      <c r="K402" s="362"/>
      <c r="L402" s="362"/>
      <c r="M402" s="362"/>
      <c r="N402" s="1"/>
      <c r="O402" s="1"/>
      <c r="P402" s="1"/>
      <c r="Q402" s="1"/>
      <c r="R402" s="1"/>
      <c r="S402" s="1"/>
      <c r="T402" s="1"/>
      <c r="U402" s="1"/>
      <c r="V402" s="10"/>
      <c r="W402" s="10"/>
      <c r="X402" s="124"/>
      <c r="Y402" s="124"/>
      <c r="Z402" s="124"/>
      <c r="AA402" s="124"/>
      <c r="AB402" s="124"/>
    </row>
    <row r="403" spans="2:28" ht="16.149999999999999" customHeight="1">
      <c r="B403" s="3"/>
      <c r="C403" s="11"/>
      <c r="D403" s="11"/>
      <c r="E403" s="275"/>
      <c r="F403" s="275"/>
      <c r="G403" s="275"/>
      <c r="H403" s="124">
        <v>2</v>
      </c>
      <c r="I403" s="231"/>
      <c r="J403" s="624" t="s">
        <v>586</v>
      </c>
      <c r="K403" s="624"/>
      <c r="L403" s="624"/>
      <c r="M403" s="624"/>
      <c r="N403" s="1"/>
      <c r="O403" s="1"/>
      <c r="P403" s="1"/>
      <c r="Q403" s="1"/>
      <c r="R403" s="1"/>
      <c r="S403" s="1"/>
      <c r="T403" s="1"/>
      <c r="U403" s="1"/>
      <c r="V403" s="10"/>
      <c r="W403" s="10"/>
      <c r="X403" s="124"/>
      <c r="Y403" s="124"/>
      <c r="Z403" s="124"/>
      <c r="AA403" s="124"/>
      <c r="AB403" s="124"/>
    </row>
    <row r="404" spans="2:28" ht="16.149999999999999" customHeight="1">
      <c r="B404" s="3"/>
      <c r="C404" s="11"/>
      <c r="D404" s="11"/>
      <c r="E404" s="124"/>
      <c r="F404" s="124"/>
      <c r="G404" s="275" t="s">
        <v>123</v>
      </c>
      <c r="H404" s="623" t="s">
        <v>584</v>
      </c>
      <c r="I404" s="231" t="s">
        <v>500</v>
      </c>
      <c r="J404" s="625">
        <v>198.6</v>
      </c>
      <c r="K404" s="625"/>
      <c r="L404" s="625"/>
      <c r="M404" s="625"/>
      <c r="N404" s="626" t="s">
        <v>478</v>
      </c>
      <c r="O404" s="625">
        <v>300</v>
      </c>
      <c r="P404" s="625"/>
      <c r="Q404" s="625"/>
      <c r="R404" s="625"/>
      <c r="S404" s="626" t="s">
        <v>478</v>
      </c>
      <c r="T404" s="625">
        <v>1844.5</v>
      </c>
      <c r="U404" s="625"/>
      <c r="V404" s="625"/>
      <c r="W404" s="625"/>
      <c r="X404" s="1"/>
      <c r="Y404" s="124"/>
      <c r="Z404" s="124"/>
      <c r="AA404" s="124"/>
      <c r="AB404" s="124"/>
    </row>
    <row r="405" spans="2:28" ht="16.149999999999999" customHeight="1">
      <c r="B405" s="3"/>
      <c r="C405" s="11"/>
      <c r="D405" s="11"/>
      <c r="E405" s="124"/>
      <c r="F405" s="124"/>
      <c r="G405" s="275"/>
      <c r="H405" s="124">
        <v>2</v>
      </c>
      <c r="I405" s="231"/>
      <c r="J405" s="618">
        <v>300</v>
      </c>
      <c r="K405" s="618"/>
      <c r="L405" s="618"/>
      <c r="M405" s="618"/>
      <c r="N405" s="618"/>
      <c r="O405" s="618"/>
      <c r="P405" s="618"/>
      <c r="Q405" s="618"/>
      <c r="R405" s="618"/>
      <c r="S405" s="618"/>
      <c r="T405" s="618"/>
      <c r="U405" s="618"/>
      <c r="V405" s="618"/>
      <c r="W405" s="618"/>
      <c r="X405" s="1"/>
      <c r="Y405" s="124"/>
      <c r="Z405" s="124"/>
      <c r="AA405" s="124"/>
      <c r="AB405" s="124"/>
    </row>
    <row r="406" spans="2:28" ht="16.149999999999999" customHeight="1">
      <c r="B406" s="3"/>
      <c r="C406" s="11"/>
      <c r="D406" s="11"/>
      <c r="E406" s="124"/>
      <c r="F406" s="124"/>
      <c r="G406" s="363" t="s">
        <v>123</v>
      </c>
      <c r="H406" s="362">
        <v>575.41049759995497</v>
      </c>
      <c r="I406" s="362"/>
      <c r="J406" s="362"/>
      <c r="K406" s="362"/>
      <c r="L406" s="363" t="s">
        <v>587</v>
      </c>
      <c r="M406" s="131"/>
      <c r="N406" s="131"/>
      <c r="O406" s="131"/>
      <c r="P406" s="131"/>
      <c r="Q406" s="131"/>
      <c r="R406" s="1"/>
      <c r="S406" s="1"/>
      <c r="T406" s="1"/>
      <c r="U406" s="1"/>
      <c r="V406" s="10"/>
      <c r="W406" s="10"/>
      <c r="X406" s="124"/>
      <c r="Y406" s="124"/>
      <c r="Z406" s="124"/>
      <c r="AA406" s="124"/>
      <c r="AB406" s="124"/>
    </row>
    <row r="407" spans="2:28" ht="16.149999999999999" customHeight="1">
      <c r="B407" s="3"/>
      <c r="C407" s="11"/>
      <c r="D407" s="11"/>
      <c r="E407" s="124"/>
      <c r="F407" s="124"/>
      <c r="G407" s="363"/>
      <c r="H407" s="362"/>
      <c r="I407" s="362"/>
      <c r="J407" s="362"/>
      <c r="K407" s="362"/>
      <c r="L407" s="363"/>
      <c r="M407" s="131"/>
      <c r="N407" s="131"/>
      <c r="O407" s="131"/>
      <c r="P407" s="131"/>
      <c r="Q407" s="131"/>
      <c r="R407" s="1"/>
      <c r="S407" s="1"/>
      <c r="T407" s="1"/>
      <c r="U407" s="1"/>
      <c r="V407" s="10"/>
      <c r="W407" s="10"/>
      <c r="X407" s="124"/>
      <c r="Y407" s="124"/>
      <c r="Z407" s="124"/>
      <c r="AA407" s="124"/>
      <c r="AB407" s="124"/>
    </row>
    <row r="408" spans="2:28" ht="16.149999999999999" customHeight="1">
      <c r="B408" s="3"/>
      <c r="C408" s="11"/>
      <c r="D408" s="11"/>
      <c r="E408" s="275" t="s">
        <v>588</v>
      </c>
      <c r="F408" s="275"/>
      <c r="G408" s="124" t="s">
        <v>123</v>
      </c>
      <c r="H408" s="351">
        <v>198.6</v>
      </c>
      <c r="I408" s="351"/>
      <c r="J408" s="351"/>
      <c r="K408" s="351"/>
      <c r="L408" s="11" t="s">
        <v>589</v>
      </c>
      <c r="M408" s="11"/>
      <c r="N408" s="11"/>
      <c r="O408" s="11"/>
      <c r="P408" s="11"/>
      <c r="Q408" s="124"/>
      <c r="R408" s="124"/>
      <c r="S408" s="11"/>
      <c r="T408" s="11"/>
      <c r="U408" s="11"/>
      <c r="V408" s="10"/>
      <c r="W408" s="10"/>
      <c r="X408" s="124"/>
      <c r="Y408" s="124"/>
      <c r="Z408" s="124"/>
      <c r="AA408" s="124"/>
      <c r="AB408" s="124"/>
    </row>
    <row r="409" spans="2:28" ht="16.149999999999999" customHeight="1">
      <c r="B409" s="3"/>
      <c r="C409" s="11"/>
      <c r="D409" s="11"/>
      <c r="E409" s="275" t="s">
        <v>590</v>
      </c>
      <c r="F409" s="275"/>
      <c r="G409" s="124" t="s">
        <v>123</v>
      </c>
      <c r="H409" s="351">
        <v>300</v>
      </c>
      <c r="I409" s="351"/>
      <c r="J409" s="351"/>
      <c r="K409" s="351"/>
      <c r="L409" s="11" t="s">
        <v>572</v>
      </c>
      <c r="M409" s="11"/>
      <c r="N409" s="11"/>
      <c r="O409" s="11"/>
      <c r="P409" s="11"/>
      <c r="Q409" s="124"/>
      <c r="R409" s="124"/>
      <c r="S409" s="11"/>
      <c r="T409" s="11"/>
      <c r="U409" s="11"/>
      <c r="V409" s="10"/>
      <c r="W409" s="10"/>
      <c r="X409" s="124"/>
      <c r="Y409" s="124"/>
      <c r="Z409" s="124"/>
      <c r="AA409" s="124"/>
      <c r="AB409" s="124"/>
    </row>
    <row r="410" spans="2:28" ht="16.149999999999999" customHeight="1">
      <c r="B410" s="3"/>
      <c r="C410" s="11"/>
      <c r="D410" s="11"/>
      <c r="E410" s="275" t="s">
        <v>591</v>
      </c>
      <c r="F410" s="275"/>
      <c r="G410" s="124" t="s">
        <v>123</v>
      </c>
      <c r="H410" s="351">
        <v>1844.5</v>
      </c>
      <c r="I410" s="351"/>
      <c r="J410" s="351"/>
      <c r="K410" s="351"/>
      <c r="L410" s="11" t="s">
        <v>479</v>
      </c>
      <c r="M410" s="11"/>
      <c r="N410" s="11"/>
      <c r="O410" s="11"/>
      <c r="P410" s="11"/>
      <c r="Q410" s="124"/>
      <c r="R410" s="124"/>
      <c r="S410" s="11"/>
      <c r="T410" s="11"/>
      <c r="U410" s="11"/>
      <c r="V410" s="10"/>
      <c r="W410" s="10"/>
      <c r="X410" s="124"/>
      <c r="Y410" s="124"/>
      <c r="Z410" s="124"/>
      <c r="AA410" s="124"/>
      <c r="AB410" s="124"/>
    </row>
    <row r="411" spans="2:28" ht="16.149999999999999" customHeight="1">
      <c r="B411" s="3"/>
      <c r="C411" s="11"/>
      <c r="D411" s="11"/>
      <c r="E411" s="275" t="s">
        <v>592</v>
      </c>
      <c r="F411" s="275"/>
      <c r="G411" s="124" t="s">
        <v>123</v>
      </c>
      <c r="H411" s="351">
        <v>300</v>
      </c>
      <c r="I411" s="351"/>
      <c r="J411" s="351"/>
      <c r="K411" s="351"/>
      <c r="L411" s="11" t="s">
        <v>479</v>
      </c>
      <c r="M411" s="11"/>
      <c r="N411" s="11"/>
      <c r="O411" s="11"/>
      <c r="P411" s="11"/>
      <c r="Q411" s="124"/>
      <c r="R411" s="124"/>
      <c r="S411" s="11"/>
      <c r="T411" s="11"/>
      <c r="U411" s="11"/>
      <c r="V411" s="10"/>
      <c r="W411" s="10"/>
      <c r="X411" s="124"/>
      <c r="Y411" s="124"/>
      <c r="Z411" s="124"/>
      <c r="AA411" s="124"/>
      <c r="AB411" s="124"/>
    </row>
    <row r="412" spans="2:28" ht="16.149999999999999" customHeight="1">
      <c r="B412" s="3"/>
      <c r="C412" s="11"/>
      <c r="D412" s="11"/>
      <c r="E412" s="124"/>
      <c r="F412" s="124"/>
      <c r="G412" s="124"/>
      <c r="H412" s="129"/>
      <c r="I412" s="129"/>
      <c r="J412" s="129"/>
      <c r="K412" s="129"/>
      <c r="L412" s="11"/>
      <c r="M412" s="11"/>
      <c r="N412" s="11"/>
      <c r="O412" s="11"/>
      <c r="P412" s="11"/>
      <c r="Q412" s="124"/>
      <c r="R412" s="124"/>
      <c r="S412" s="11"/>
      <c r="T412" s="11"/>
      <c r="U412" s="11"/>
      <c r="V412" s="10"/>
      <c r="W412" s="10"/>
      <c r="X412" s="124"/>
      <c r="Y412" s="124"/>
      <c r="Z412" s="124"/>
      <c r="AA412" s="124"/>
      <c r="AB412" s="124"/>
    </row>
    <row r="413" spans="2:28" ht="16.149999999999999" customHeight="1">
      <c r="B413" s="3"/>
      <c r="C413" s="11"/>
      <c r="D413" s="11" t="s">
        <v>593</v>
      </c>
      <c r="E413" s="124"/>
      <c r="F413" s="124"/>
      <c r="G413" s="124"/>
      <c r="H413" s="129"/>
      <c r="I413" s="129"/>
      <c r="J413" s="129"/>
      <c r="K413" s="129"/>
      <c r="L413" s="11"/>
      <c r="M413" s="11"/>
      <c r="N413" s="11"/>
      <c r="O413" s="1"/>
      <c r="P413" s="1"/>
      <c r="Q413" s="1"/>
      <c r="R413" s="1"/>
      <c r="S413" s="1"/>
      <c r="T413" s="14"/>
      <c r="U413" s="14"/>
      <c r="V413" s="10"/>
      <c r="W413" s="10"/>
      <c r="X413" s="124"/>
      <c r="Y413" s="124"/>
      <c r="Z413" s="124"/>
      <c r="AA413" s="124"/>
      <c r="AB413" s="124"/>
    </row>
    <row r="414" spans="2:28" ht="16.149999999999999" customHeight="1">
      <c r="B414" s="1"/>
      <c r="C414" s="11"/>
      <c r="D414" s="11"/>
      <c r="E414" s="1"/>
      <c r="F414" s="363" t="s">
        <v>594</v>
      </c>
      <c r="G414" s="363"/>
      <c r="H414" s="363" t="s">
        <v>123</v>
      </c>
      <c r="I414" s="364">
        <v>0.15</v>
      </c>
      <c r="J414" s="364"/>
      <c r="K414" s="362" t="s">
        <v>500</v>
      </c>
      <c r="L414" s="362" t="s">
        <v>595</v>
      </c>
      <c r="M414" s="362"/>
      <c r="N414" s="362"/>
      <c r="O414" s="1"/>
      <c r="P414" s="1"/>
      <c r="Q414" s="1"/>
      <c r="R414" s="1"/>
      <c r="S414" s="1"/>
      <c r="T414" s="1"/>
      <c r="U414" s="1"/>
      <c r="V414" s="10"/>
      <c r="W414" s="10"/>
      <c r="X414" s="124"/>
      <c r="Y414" s="124"/>
      <c r="Z414" s="124"/>
      <c r="AA414" s="124"/>
      <c r="AB414" s="124"/>
    </row>
    <row r="415" spans="2:28" ht="16.149999999999999" customHeight="1">
      <c r="B415" s="1"/>
      <c r="C415" s="11"/>
      <c r="D415" s="11"/>
      <c r="E415" s="1"/>
      <c r="F415" s="363"/>
      <c r="G415" s="363"/>
      <c r="H415" s="363"/>
      <c r="I415" s="364"/>
      <c r="J415" s="364"/>
      <c r="K415" s="362"/>
      <c r="L415" s="624" t="s">
        <v>596</v>
      </c>
      <c r="M415" s="624"/>
      <c r="N415" s="624"/>
      <c r="O415" s="1"/>
      <c r="P415" s="1"/>
      <c r="Q415" s="1"/>
      <c r="R415" s="1"/>
      <c r="S415" s="1"/>
      <c r="T415" s="1"/>
      <c r="U415" s="1"/>
      <c r="V415" s="10"/>
      <c r="W415" s="10"/>
      <c r="X415" s="124"/>
      <c r="Y415" s="124"/>
      <c r="Z415" s="124"/>
      <c r="AA415" s="124"/>
      <c r="AB415" s="124"/>
    </row>
    <row r="416" spans="2:28" ht="16.149999999999999" customHeight="1">
      <c r="B416" s="1"/>
      <c r="C416" s="11"/>
      <c r="D416" s="11"/>
      <c r="E416" s="1"/>
      <c r="F416" s="131"/>
      <c r="G416" s="131"/>
      <c r="H416" s="275" t="s">
        <v>123</v>
      </c>
      <c r="I416" s="364">
        <v>0.15</v>
      </c>
      <c r="J416" s="364"/>
      <c r="K416" s="231" t="s">
        <v>500</v>
      </c>
      <c r="L416" s="614">
        <v>3350.8109048678343</v>
      </c>
      <c r="M416" s="614"/>
      <c r="N416" s="614"/>
      <c r="O416" s="614"/>
      <c r="P416" s="627" t="s">
        <v>478</v>
      </c>
      <c r="Q416" s="614">
        <v>2</v>
      </c>
      <c r="R416" s="614"/>
      <c r="S416" s="614"/>
      <c r="T416" s="614"/>
      <c r="U416" s="363" t="s">
        <v>123</v>
      </c>
      <c r="V416" s="362">
        <v>123.8289321828468</v>
      </c>
      <c r="W416" s="362"/>
      <c r="X416" s="362"/>
      <c r="Y416" s="362"/>
      <c r="Z416" s="363" t="s">
        <v>587</v>
      </c>
      <c r="AA416" s="124"/>
      <c r="AB416" s="124"/>
    </row>
    <row r="417" spans="2:28" ht="16.149999999999999" customHeight="1">
      <c r="B417" s="1"/>
      <c r="C417" s="11"/>
      <c r="D417" s="11"/>
      <c r="E417" s="1"/>
      <c r="F417" s="131"/>
      <c r="G417" s="131"/>
      <c r="H417" s="275"/>
      <c r="I417" s="364"/>
      <c r="J417" s="364"/>
      <c r="K417" s="231"/>
      <c r="L417" s="624">
        <v>8.1180000000000003</v>
      </c>
      <c r="M417" s="624"/>
      <c r="N417" s="624"/>
      <c r="O417" s="624"/>
      <c r="P417" s="624"/>
      <c r="Q417" s="624"/>
      <c r="R417" s="624"/>
      <c r="S417" s="624"/>
      <c r="T417" s="624"/>
      <c r="U417" s="363"/>
      <c r="V417" s="362"/>
      <c r="W417" s="362"/>
      <c r="X417" s="362"/>
      <c r="Y417" s="362"/>
      <c r="Z417" s="363"/>
      <c r="AA417" s="124"/>
      <c r="AB417" s="124"/>
    </row>
    <row r="418" spans="2:28" ht="16.149999999999999" customHeight="1">
      <c r="B418" s="1"/>
      <c r="C418" s="11"/>
      <c r="D418" s="11"/>
      <c r="E418" s="1"/>
      <c r="F418" s="275" t="s">
        <v>597</v>
      </c>
      <c r="G418" s="275"/>
      <c r="H418" s="124" t="s">
        <v>123</v>
      </c>
      <c r="I418" s="351">
        <v>3350.8109048678343</v>
      </c>
      <c r="J418" s="351"/>
      <c r="K418" s="351"/>
      <c r="L418" s="351"/>
      <c r="M418" s="35" t="s">
        <v>29</v>
      </c>
      <c r="N418" s="34"/>
      <c r="O418" s="34"/>
      <c r="P418" s="34"/>
      <c r="Q418" s="34"/>
      <c r="R418" s="34"/>
      <c r="S418" s="34"/>
      <c r="T418" s="34"/>
      <c r="U418" s="131"/>
      <c r="V418" s="131"/>
      <c r="W418" s="131"/>
      <c r="X418" s="131"/>
      <c r="Y418" s="131"/>
      <c r="Z418" s="131"/>
      <c r="AA418" s="124"/>
      <c r="AB418" s="124"/>
    </row>
    <row r="419" spans="2:28" ht="16.149999999999999" customHeight="1">
      <c r="B419" s="1"/>
      <c r="C419" s="11"/>
      <c r="D419" s="11"/>
      <c r="E419" s="1"/>
      <c r="F419" s="275" t="s">
        <v>598</v>
      </c>
      <c r="G419" s="275"/>
      <c r="H419" s="124" t="s">
        <v>123</v>
      </c>
      <c r="I419" s="351">
        <v>2</v>
      </c>
      <c r="J419" s="351"/>
      <c r="K419" s="351"/>
      <c r="L419" s="351"/>
      <c r="M419" s="11" t="s">
        <v>13</v>
      </c>
      <c r="N419" s="11"/>
      <c r="O419" s="11"/>
      <c r="P419" s="11"/>
      <c r="Q419" s="11"/>
      <c r="R419" s="124"/>
      <c r="S419" s="124"/>
      <c r="T419" s="1"/>
      <c r="U419" s="1"/>
      <c r="V419" s="1"/>
      <c r="W419" s="10"/>
      <c r="X419" s="124"/>
      <c r="Y419" s="124"/>
      <c r="Z419" s="124"/>
      <c r="AA419" s="124"/>
      <c r="AB419" s="124"/>
    </row>
    <row r="420" spans="2:28" ht="16.149999999999999" customHeight="1">
      <c r="B420" s="1"/>
      <c r="C420" s="11"/>
      <c r="D420" s="11"/>
      <c r="E420" s="1"/>
      <c r="F420" s="275" t="s">
        <v>599</v>
      </c>
      <c r="G420" s="275"/>
      <c r="H420" s="124" t="s">
        <v>123</v>
      </c>
      <c r="I420" s="351">
        <v>8.1180000000000003</v>
      </c>
      <c r="J420" s="351"/>
      <c r="K420" s="351"/>
      <c r="L420" s="351"/>
      <c r="M420" s="11" t="s">
        <v>13</v>
      </c>
      <c r="N420" s="11"/>
      <c r="O420" s="11"/>
      <c r="P420" s="11"/>
      <c r="Q420" s="11"/>
      <c r="R420" s="124"/>
      <c r="S420" s="124"/>
      <c r="T420" s="1"/>
      <c r="U420" s="1"/>
      <c r="V420" s="1"/>
      <c r="W420" s="10"/>
      <c r="X420" s="124"/>
      <c r="Y420" s="124"/>
      <c r="Z420" s="124"/>
      <c r="AA420" s="124"/>
      <c r="AB420" s="124"/>
    </row>
    <row r="422" spans="2:28" ht="16.149999999999999" customHeight="1">
      <c r="B422" s="3"/>
      <c r="C422" s="10" t="s">
        <v>414</v>
      </c>
      <c r="D422" s="10"/>
      <c r="E422" s="10"/>
      <c r="F422" s="10"/>
      <c r="G422" s="10"/>
      <c r="H422" s="11"/>
      <c r="I422" s="124"/>
      <c r="J422" s="124"/>
      <c r="K422" s="124"/>
      <c r="L422" s="124"/>
      <c r="M422" s="124"/>
      <c r="N422" s="124"/>
      <c r="O422" s="124"/>
      <c r="P422" s="124"/>
      <c r="Q422" s="135"/>
      <c r="R422" s="10"/>
      <c r="S422" s="10"/>
      <c r="T422" s="10"/>
      <c r="U422" s="10"/>
      <c r="V422" s="10"/>
      <c r="W422" s="10"/>
      <c r="X422" s="124"/>
      <c r="Y422" s="124"/>
      <c r="Z422" s="124"/>
      <c r="AA422" s="124"/>
      <c r="AB422" s="124"/>
    </row>
    <row r="423" spans="2:28" ht="16.149999999999999" customHeight="1">
      <c r="B423" s="3"/>
      <c r="C423" s="11"/>
      <c r="D423" s="11" t="s">
        <v>567</v>
      </c>
      <c r="E423" s="11"/>
      <c r="F423" s="11"/>
      <c r="G423" s="124"/>
      <c r="H423" s="11"/>
      <c r="I423" s="11"/>
      <c r="J423" s="11"/>
      <c r="K423" s="11"/>
      <c r="L423" s="11"/>
      <c r="M423" s="11"/>
      <c r="N423" s="11"/>
      <c r="O423" s="11"/>
      <c r="P423" s="11"/>
      <c r="Q423" s="124"/>
      <c r="R423" s="124"/>
      <c r="S423" s="11"/>
      <c r="T423" s="11"/>
      <c r="U423" s="11"/>
      <c r="V423" s="10"/>
      <c r="W423" s="10"/>
      <c r="X423" s="124"/>
      <c r="Y423" s="124"/>
      <c r="Z423" s="124"/>
      <c r="AA423" s="124"/>
      <c r="AB423" s="124"/>
    </row>
    <row r="424" spans="2:28" ht="16.149999999999999" customHeight="1">
      <c r="B424" s="3"/>
      <c r="C424" s="11"/>
      <c r="D424" s="11"/>
      <c r="E424" s="11" t="s">
        <v>425</v>
      </c>
      <c r="F424" s="11"/>
      <c r="G424" s="124"/>
      <c r="H424" s="11"/>
      <c r="I424" s="11"/>
      <c r="J424" s="11"/>
      <c r="K424" s="1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24"/>
    </row>
    <row r="425" spans="2:28" ht="16.149999999999999" customHeight="1">
      <c r="B425" s="3"/>
      <c r="C425" s="11"/>
      <c r="D425" s="11"/>
      <c r="E425" s="11"/>
      <c r="F425" s="11" t="s">
        <v>600</v>
      </c>
      <c r="G425" s="11"/>
      <c r="H425" s="124"/>
      <c r="I425" s="11"/>
      <c r="J425" s="11"/>
      <c r="K425" s="11"/>
      <c r="L425" s="11"/>
      <c r="M425" s="11"/>
      <c r="N425" s="11"/>
      <c r="O425" s="11"/>
      <c r="P425" s="11"/>
      <c r="Q425" s="11"/>
      <c r="R425" s="124"/>
      <c r="S425" s="124"/>
      <c r="T425" s="11"/>
      <c r="U425" s="14"/>
      <c r="V425" s="10"/>
      <c r="W425" s="10"/>
      <c r="X425" s="124"/>
      <c r="Y425" s="124"/>
      <c r="Z425" s="124"/>
      <c r="AA425" s="124"/>
      <c r="AB425" s="124"/>
    </row>
    <row r="426" spans="2:28" ht="16.149999999999999" customHeight="1">
      <c r="B426" s="3"/>
      <c r="C426" s="11"/>
      <c r="D426" s="11"/>
      <c r="E426" s="11"/>
      <c r="F426" s="275" t="s">
        <v>601</v>
      </c>
      <c r="G426" s="275"/>
      <c r="H426" s="275" t="s">
        <v>123</v>
      </c>
      <c r="I426" s="231"/>
      <c r="J426" s="231"/>
      <c r="K426" s="231"/>
      <c r="L426" s="231"/>
      <c r="M426" s="275" t="s">
        <v>123</v>
      </c>
      <c r="N426" s="365">
        <v>0.3</v>
      </c>
      <c r="O426" s="365"/>
      <c r="P426" s="275" t="s">
        <v>500</v>
      </c>
      <c r="Q426" s="351" t="s">
        <v>97</v>
      </c>
      <c r="R426" s="275">
        <v>27</v>
      </c>
      <c r="S426" s="275"/>
      <c r="T426" s="275"/>
      <c r="U426" s="275"/>
      <c r="V426" s="275" t="s">
        <v>570</v>
      </c>
      <c r="W426" s="275" t="s">
        <v>500</v>
      </c>
      <c r="X426" s="351">
        <v>2.5132741228718345</v>
      </c>
      <c r="Y426" s="351"/>
      <c r="Z426" s="351"/>
      <c r="AA426" s="351"/>
      <c r="AB426" s="124"/>
    </row>
    <row r="427" spans="2:28" ht="16.149999999999999" customHeight="1">
      <c r="B427" s="3"/>
      <c r="C427" s="11"/>
      <c r="D427" s="11"/>
      <c r="E427" s="11"/>
      <c r="F427" s="275"/>
      <c r="G427" s="275"/>
      <c r="H427" s="275"/>
      <c r="I427" s="231"/>
      <c r="J427" s="231"/>
      <c r="K427" s="231"/>
      <c r="L427" s="231"/>
      <c r="M427" s="275"/>
      <c r="N427" s="365"/>
      <c r="O427" s="365"/>
      <c r="P427" s="275"/>
      <c r="Q427" s="351"/>
      <c r="R427" s="275"/>
      <c r="S427" s="275"/>
      <c r="T427" s="275"/>
      <c r="U427" s="275"/>
      <c r="V427" s="275"/>
      <c r="W427" s="275"/>
      <c r="X427" s="351"/>
      <c r="Y427" s="351"/>
      <c r="Z427" s="351"/>
      <c r="AA427" s="351"/>
      <c r="AB427" s="124"/>
    </row>
    <row r="428" spans="2:28" ht="16.149999999999999" customHeight="1">
      <c r="B428" s="3"/>
      <c r="C428" s="11"/>
      <c r="D428" s="11"/>
      <c r="E428" s="11"/>
      <c r="F428" s="124"/>
      <c r="G428" s="124"/>
      <c r="H428" s="275" t="s">
        <v>123</v>
      </c>
      <c r="I428" s="351">
        <v>3917.8066267459099</v>
      </c>
      <c r="J428" s="351"/>
      <c r="K428" s="351"/>
      <c r="L428" s="351"/>
      <c r="M428" s="275" t="s">
        <v>29</v>
      </c>
      <c r="N428" s="14"/>
      <c r="O428" s="14"/>
      <c r="P428" s="14"/>
      <c r="Q428" s="11"/>
      <c r="R428" s="124"/>
      <c r="S428" s="124"/>
      <c r="T428" s="11"/>
      <c r="U428" s="11"/>
      <c r="V428" s="11"/>
      <c r="W428" s="10"/>
      <c r="X428" s="10"/>
      <c r="Y428" s="124"/>
      <c r="Z428" s="124"/>
      <c r="AA428" s="124"/>
      <c r="AB428" s="124"/>
    </row>
    <row r="429" spans="2:28" ht="16.149999999999999" customHeight="1">
      <c r="B429" s="3"/>
      <c r="C429" s="11"/>
      <c r="D429" s="11"/>
      <c r="E429" s="11"/>
      <c r="F429" s="124"/>
      <c r="G429" s="124"/>
      <c r="H429" s="275"/>
      <c r="I429" s="351"/>
      <c r="J429" s="351"/>
      <c r="K429" s="351"/>
      <c r="L429" s="351"/>
      <c r="M429" s="275"/>
      <c r="N429" s="14"/>
      <c r="O429" s="14"/>
      <c r="P429" s="14"/>
      <c r="Q429" s="11"/>
      <c r="R429" s="124"/>
      <c r="S429" s="124"/>
      <c r="T429" s="11"/>
      <c r="U429" s="11"/>
      <c r="V429" s="11"/>
      <c r="W429" s="10"/>
      <c r="X429" s="10"/>
      <c r="Y429" s="124"/>
      <c r="Z429" s="124"/>
      <c r="AA429" s="124"/>
      <c r="AB429" s="124"/>
    </row>
    <row r="430" spans="2:28" ht="16.149999999999999" customHeight="1">
      <c r="B430" s="3"/>
      <c r="C430" s="11"/>
      <c r="D430" s="11"/>
      <c r="E430" s="11"/>
      <c r="F430" s="275" t="s">
        <v>602</v>
      </c>
      <c r="G430" s="275"/>
      <c r="H430" s="124" t="s">
        <v>123</v>
      </c>
      <c r="I430" s="365">
        <v>0.3</v>
      </c>
      <c r="J430" s="365"/>
      <c r="K430" s="365"/>
      <c r="L430" s="365"/>
      <c r="M430" s="11"/>
      <c r="N430" s="11"/>
      <c r="O430" s="11"/>
      <c r="P430" s="11"/>
      <c r="Q430" s="124"/>
      <c r="R430" s="124"/>
      <c r="S430" s="11"/>
      <c r="T430" s="11"/>
      <c r="U430" s="14"/>
      <c r="V430" s="10"/>
      <c r="W430" s="10"/>
      <c r="X430" s="124"/>
      <c r="Y430" s="124"/>
      <c r="Z430" s="124"/>
      <c r="AA430" s="124"/>
      <c r="AB430" s="124"/>
    </row>
    <row r="431" spans="2:28" ht="16.149999999999999" customHeight="1">
      <c r="B431" s="3"/>
      <c r="C431" s="11"/>
      <c r="D431" s="11"/>
      <c r="E431" s="11"/>
      <c r="F431" s="275" t="s">
        <v>354</v>
      </c>
      <c r="G431" s="275"/>
      <c r="H431" s="124" t="s">
        <v>123</v>
      </c>
      <c r="I431" s="351">
        <v>27</v>
      </c>
      <c r="J431" s="351"/>
      <c r="K431" s="351"/>
      <c r="L431" s="351"/>
      <c r="M431" s="11" t="s">
        <v>572</v>
      </c>
      <c r="N431" s="11"/>
      <c r="O431" s="11"/>
      <c r="P431" s="11"/>
      <c r="Q431" s="124"/>
      <c r="R431" s="124"/>
      <c r="S431" s="11"/>
      <c r="T431" s="11"/>
      <c r="U431" s="14"/>
      <c r="V431" s="10"/>
      <c r="W431" s="10"/>
      <c r="X431" s="124"/>
      <c r="Y431" s="124"/>
      <c r="Z431" s="124"/>
      <c r="AA431" s="124"/>
      <c r="AB431" s="124"/>
    </row>
    <row r="432" spans="2:28" ht="16.149999999999999" customHeight="1">
      <c r="B432" s="3"/>
      <c r="C432" s="11"/>
      <c r="D432" s="11"/>
      <c r="E432" s="11"/>
      <c r="F432" s="275" t="s">
        <v>573</v>
      </c>
      <c r="G432" s="275"/>
      <c r="H432" s="124" t="s">
        <v>123</v>
      </c>
      <c r="I432" s="351">
        <v>3.1415926535897927</v>
      </c>
      <c r="J432" s="351"/>
      <c r="K432" s="351"/>
      <c r="L432" s="351"/>
      <c r="M432" s="11" t="s">
        <v>574</v>
      </c>
      <c r="N432" s="11"/>
      <c r="O432" s="11"/>
      <c r="P432" s="11"/>
      <c r="Q432" s="11"/>
      <c r="R432" s="124"/>
      <c r="S432" s="124"/>
      <c r="T432" s="11"/>
      <c r="U432" s="11"/>
      <c r="V432" s="11"/>
      <c r="W432" s="10"/>
      <c r="X432" s="10"/>
      <c r="Y432" s="124"/>
      <c r="Z432" s="124"/>
      <c r="AA432" s="124"/>
      <c r="AB432" s="124"/>
    </row>
    <row r="433" spans="2:28" ht="16.149999999999999" customHeight="1">
      <c r="B433" s="3"/>
      <c r="C433" s="11"/>
      <c r="D433" s="11"/>
      <c r="E433" s="11"/>
      <c r="F433" s="275" t="s">
        <v>575</v>
      </c>
      <c r="G433" s="275"/>
      <c r="H433" s="124" t="s">
        <v>123</v>
      </c>
      <c r="I433" s="351">
        <v>2.5132741228718345</v>
      </c>
      <c r="J433" s="351"/>
      <c r="K433" s="351"/>
      <c r="L433" s="351"/>
      <c r="M433" s="11" t="s">
        <v>574</v>
      </c>
      <c r="N433" s="11" t="s">
        <v>576</v>
      </c>
      <c r="O433" s="11"/>
      <c r="P433" s="11"/>
      <c r="Q433" s="124"/>
      <c r="R433" s="124"/>
      <c r="S433" s="11"/>
      <c r="T433" s="11"/>
      <c r="U433" s="14"/>
      <c r="V433" s="10"/>
      <c r="W433" s="10"/>
      <c r="X433" s="124"/>
      <c r="Y433" s="124"/>
      <c r="Z433" s="124"/>
      <c r="AA433" s="124"/>
      <c r="AB433" s="124"/>
    </row>
    <row r="434" spans="2:28" ht="16.149999999999999" customHeight="1">
      <c r="B434" s="3"/>
      <c r="C434" s="11"/>
      <c r="D434" s="11"/>
      <c r="E434" s="11"/>
      <c r="F434" s="11" t="s">
        <v>603</v>
      </c>
      <c r="G434" s="11"/>
      <c r="H434" s="124"/>
      <c r="I434" s="11"/>
      <c r="J434" s="11"/>
      <c r="K434" s="11"/>
      <c r="L434" s="11"/>
      <c r="M434" s="11"/>
      <c r="N434" s="11"/>
      <c r="O434" s="11"/>
      <c r="P434" s="11"/>
      <c r="Q434" s="11"/>
      <c r="R434" s="124"/>
      <c r="S434" s="124"/>
      <c r="T434" s="11"/>
      <c r="U434" s="14"/>
      <c r="V434" s="10"/>
      <c r="W434" s="10"/>
      <c r="X434" s="124"/>
      <c r="Y434" s="124"/>
      <c r="Z434" s="124"/>
      <c r="AA434" s="124"/>
      <c r="AB434" s="124"/>
    </row>
    <row r="435" spans="2:28" ht="16.149999999999999" customHeight="1">
      <c r="B435" s="3"/>
      <c r="C435" s="11"/>
      <c r="D435" s="11"/>
      <c r="E435" s="11"/>
      <c r="F435" s="275" t="s">
        <v>569</v>
      </c>
      <c r="G435" s="275"/>
      <c r="H435" s="124" t="s">
        <v>123</v>
      </c>
      <c r="I435" s="365">
        <v>0</v>
      </c>
      <c r="J435" s="365"/>
      <c r="K435" s="365"/>
      <c r="L435" s="365"/>
      <c r="M435" s="11" t="s">
        <v>29</v>
      </c>
      <c r="N435" s="11"/>
      <c r="O435" s="11"/>
      <c r="P435" s="11"/>
      <c r="Q435" s="11"/>
      <c r="R435" s="124"/>
      <c r="S435" s="124"/>
      <c r="T435" s="11"/>
      <c r="U435" s="14"/>
      <c r="V435" s="10"/>
      <c r="W435" s="10"/>
      <c r="X435" s="124"/>
      <c r="Y435" s="124"/>
      <c r="Z435" s="124"/>
      <c r="AA435" s="124"/>
      <c r="AB435" s="124"/>
    </row>
    <row r="436" spans="2:28" ht="16.149999999999999" customHeight="1">
      <c r="B436" s="3"/>
      <c r="C436" s="11"/>
      <c r="D436" s="11"/>
      <c r="E436" s="11"/>
      <c r="F436" s="275" t="s">
        <v>571</v>
      </c>
      <c r="G436" s="275"/>
      <c r="H436" s="124" t="s">
        <v>123</v>
      </c>
      <c r="I436" s="365">
        <v>0</v>
      </c>
      <c r="J436" s="365"/>
      <c r="K436" s="365"/>
      <c r="L436" s="365"/>
      <c r="M436" s="11"/>
      <c r="N436" s="11"/>
      <c r="O436" s="11"/>
      <c r="P436" s="11"/>
      <c r="Q436" s="11"/>
      <c r="R436" s="124"/>
      <c r="S436" s="124"/>
      <c r="T436" s="11"/>
      <c r="U436" s="14"/>
      <c r="V436" s="10"/>
      <c r="W436" s="10"/>
      <c r="X436" s="124"/>
      <c r="Y436" s="124"/>
      <c r="Z436" s="124"/>
      <c r="AA436" s="124"/>
      <c r="AB436" s="124"/>
    </row>
    <row r="437" spans="2:28" ht="16.149999999999999" customHeight="1">
      <c r="B437" s="3"/>
      <c r="C437" s="11"/>
      <c r="D437" s="11"/>
      <c r="E437" s="11"/>
      <c r="F437" s="11" t="s">
        <v>604</v>
      </c>
      <c r="G437" s="11"/>
      <c r="H437" s="124"/>
      <c r="I437" s="11"/>
      <c r="J437" s="11"/>
      <c r="K437" s="11"/>
      <c r="L437" s="11"/>
      <c r="M437" s="11"/>
      <c r="N437" s="11"/>
      <c r="O437" s="11"/>
      <c r="P437" s="11"/>
      <c r="Q437" s="11"/>
      <c r="R437" s="124"/>
      <c r="S437" s="124"/>
      <c r="T437" s="11"/>
      <c r="U437" s="14"/>
      <c r="V437" s="10"/>
      <c r="W437" s="10"/>
      <c r="X437" s="124"/>
      <c r="Y437" s="124"/>
      <c r="Z437" s="124"/>
      <c r="AA437" s="124"/>
      <c r="AB437" s="124"/>
    </row>
    <row r="438" spans="2:28" ht="16.149999999999999" customHeight="1">
      <c r="B438" s="3"/>
      <c r="C438" s="11"/>
      <c r="D438" s="11"/>
      <c r="E438" s="11"/>
      <c r="F438" s="11"/>
      <c r="G438" s="11" t="s">
        <v>579</v>
      </c>
      <c r="H438" s="11"/>
      <c r="I438" s="11"/>
      <c r="J438" s="11"/>
      <c r="K438" s="11"/>
      <c r="L438" s="275" t="s">
        <v>605</v>
      </c>
      <c r="M438" s="275"/>
      <c r="N438" s="275"/>
      <c r="O438" s="22" t="s">
        <v>123</v>
      </c>
      <c r="P438" s="1">
        <v>2</v>
      </c>
      <c r="Q438" s="120" t="s">
        <v>478</v>
      </c>
      <c r="R438" s="351">
        <v>3.5532327887260349E-3</v>
      </c>
      <c r="S438" s="351"/>
      <c r="T438" s="351"/>
      <c r="U438" s="351"/>
      <c r="V438" s="22" t="s">
        <v>117</v>
      </c>
      <c r="W438" s="351">
        <v>7.1064655774520698E-3</v>
      </c>
      <c r="X438" s="351"/>
      <c r="Y438" s="351"/>
      <c r="Z438" s="351"/>
      <c r="AA438" s="124" t="s">
        <v>13</v>
      </c>
      <c r="AB438" s="1"/>
    </row>
    <row r="439" spans="2:28" ht="16.149999999999999" customHeight="1">
      <c r="B439" s="3"/>
      <c r="C439" s="11"/>
      <c r="D439" s="11"/>
      <c r="E439" s="11"/>
      <c r="F439" s="11"/>
      <c r="G439" s="11" t="s">
        <v>581</v>
      </c>
      <c r="H439" s="11"/>
      <c r="I439" s="11"/>
      <c r="J439" s="11"/>
      <c r="K439" s="11"/>
      <c r="L439" s="275" t="s">
        <v>605</v>
      </c>
      <c r="M439" s="275"/>
      <c r="N439" s="275"/>
      <c r="O439" s="22" t="s">
        <v>123</v>
      </c>
      <c r="P439" s="1">
        <v>5</v>
      </c>
      <c r="Q439" s="120" t="s">
        <v>478</v>
      </c>
      <c r="R439" s="351">
        <v>3.5532327887260349E-3</v>
      </c>
      <c r="S439" s="351"/>
      <c r="T439" s="351"/>
      <c r="U439" s="351"/>
      <c r="V439" s="22" t="s">
        <v>117</v>
      </c>
      <c r="W439" s="351">
        <v>1.7766163943630175E-2</v>
      </c>
      <c r="X439" s="351"/>
      <c r="Y439" s="351"/>
      <c r="Z439" s="351"/>
      <c r="AA439" s="124" t="s">
        <v>13</v>
      </c>
      <c r="AB439" s="1"/>
    </row>
    <row r="440" spans="2:28" ht="16.149999999999999" customHeight="1">
      <c r="B440" s="3"/>
      <c r="C440" s="11"/>
      <c r="D440" s="11"/>
      <c r="E440" s="11" t="s">
        <v>429</v>
      </c>
      <c r="F440" s="11"/>
      <c r="G440" s="124"/>
      <c r="H440" s="11"/>
      <c r="I440" s="11"/>
      <c r="J440" s="11"/>
      <c r="K440" s="11"/>
      <c r="L440" s="11"/>
      <c r="M440" s="11"/>
      <c r="N440" s="11"/>
      <c r="O440" s="11"/>
      <c r="P440" s="11"/>
      <c r="Q440" s="124"/>
      <c r="R440" s="124"/>
      <c r="S440" s="11"/>
      <c r="T440" s="11"/>
      <c r="U440" s="14"/>
      <c r="V440" s="10"/>
      <c r="W440" s="10"/>
      <c r="X440" s="124"/>
      <c r="Y440" s="124"/>
      <c r="Z440" s="124"/>
      <c r="AA440" s="124"/>
      <c r="AB440" s="124"/>
    </row>
    <row r="441" spans="2:28" ht="16.149999999999999" customHeight="1">
      <c r="B441" s="3"/>
      <c r="C441" s="11"/>
      <c r="D441" s="11"/>
      <c r="E441" s="11"/>
      <c r="F441" s="11" t="s">
        <v>600</v>
      </c>
      <c r="G441" s="11"/>
      <c r="H441" s="124"/>
      <c r="I441" s="11"/>
      <c r="J441" s="11"/>
      <c r="K441" s="11"/>
      <c r="L441" s="11"/>
      <c r="M441" s="11"/>
      <c r="N441" s="11"/>
      <c r="O441" s="11"/>
      <c r="P441" s="11"/>
      <c r="Q441" s="11"/>
      <c r="R441" s="124"/>
      <c r="S441" s="124"/>
      <c r="T441" s="11"/>
      <c r="U441" s="14"/>
      <c r="V441" s="10"/>
      <c r="W441" s="10"/>
      <c r="X441" s="124"/>
      <c r="Y441" s="124"/>
      <c r="Z441" s="124"/>
      <c r="AA441" s="124"/>
      <c r="AB441" s="124"/>
    </row>
    <row r="442" spans="2:28" ht="16.149999999999999" customHeight="1">
      <c r="B442" s="3"/>
      <c r="C442" s="11"/>
      <c r="D442" s="11"/>
      <c r="E442" s="11"/>
      <c r="F442" s="275" t="s">
        <v>601</v>
      </c>
      <c r="G442" s="275"/>
      <c r="H442" s="275" t="s">
        <v>123</v>
      </c>
      <c r="I442" s="231"/>
      <c r="J442" s="231"/>
      <c r="K442" s="231"/>
      <c r="L442" s="231"/>
      <c r="M442" s="275" t="s">
        <v>123</v>
      </c>
      <c r="N442" s="365">
        <v>0.3</v>
      </c>
      <c r="O442" s="365"/>
      <c r="P442" s="275" t="s">
        <v>500</v>
      </c>
      <c r="Q442" s="351" t="s">
        <v>97</v>
      </c>
      <c r="R442" s="275">
        <v>27</v>
      </c>
      <c r="S442" s="275"/>
      <c r="T442" s="275"/>
      <c r="U442" s="275"/>
      <c r="V442" s="275" t="s">
        <v>570</v>
      </c>
      <c r="W442" s="275" t="s">
        <v>500</v>
      </c>
      <c r="X442" s="351">
        <v>2.5132741228718345</v>
      </c>
      <c r="Y442" s="351"/>
      <c r="Z442" s="351"/>
      <c r="AA442" s="351"/>
      <c r="AB442" s="124"/>
    </row>
    <row r="443" spans="2:28" ht="16.149999999999999" customHeight="1">
      <c r="B443" s="3"/>
      <c r="C443" s="11"/>
      <c r="D443" s="11"/>
      <c r="E443" s="11"/>
      <c r="F443" s="275"/>
      <c r="G443" s="275"/>
      <c r="H443" s="275"/>
      <c r="I443" s="231"/>
      <c r="J443" s="231"/>
      <c r="K443" s="231"/>
      <c r="L443" s="231"/>
      <c r="M443" s="275"/>
      <c r="N443" s="365"/>
      <c r="O443" s="365"/>
      <c r="P443" s="275"/>
      <c r="Q443" s="351"/>
      <c r="R443" s="275"/>
      <c r="S443" s="275"/>
      <c r="T443" s="275"/>
      <c r="U443" s="275"/>
      <c r="V443" s="275"/>
      <c r="W443" s="275"/>
      <c r="X443" s="351"/>
      <c r="Y443" s="351"/>
      <c r="Z443" s="351"/>
      <c r="AA443" s="351"/>
      <c r="AB443" s="124"/>
    </row>
    <row r="444" spans="2:28" ht="16.149999999999999" customHeight="1">
      <c r="B444" s="3"/>
      <c r="C444" s="11"/>
      <c r="D444" s="11"/>
      <c r="E444" s="11"/>
      <c r="F444" s="124"/>
      <c r="G444" s="124"/>
      <c r="H444" s="275" t="s">
        <v>123</v>
      </c>
      <c r="I444" s="351">
        <v>3917.8066267459099</v>
      </c>
      <c r="J444" s="351"/>
      <c r="K444" s="351"/>
      <c r="L444" s="351"/>
      <c r="M444" s="275" t="s">
        <v>29</v>
      </c>
      <c r="N444" s="14"/>
      <c r="O444" s="14"/>
      <c r="P444" s="14"/>
      <c r="Q444" s="11"/>
      <c r="R444" s="124"/>
      <c r="S444" s="124"/>
      <c r="T444" s="11"/>
      <c r="U444" s="11"/>
      <c r="V444" s="11"/>
      <c r="W444" s="10"/>
      <c r="X444" s="10"/>
      <c r="Y444" s="124"/>
      <c r="Z444" s="124"/>
      <c r="AA444" s="124"/>
      <c r="AB444" s="124"/>
    </row>
    <row r="445" spans="2:28" ht="16.149999999999999" customHeight="1">
      <c r="B445" s="3"/>
      <c r="C445" s="11"/>
      <c r="D445" s="11"/>
      <c r="E445" s="11"/>
      <c r="F445" s="124"/>
      <c r="G445" s="124"/>
      <c r="H445" s="275"/>
      <c r="I445" s="351"/>
      <c r="J445" s="351"/>
      <c r="K445" s="351"/>
      <c r="L445" s="351"/>
      <c r="M445" s="275"/>
      <c r="N445" s="14"/>
      <c r="O445" s="14"/>
      <c r="P445" s="14"/>
      <c r="Q445" s="11"/>
      <c r="R445" s="124"/>
      <c r="S445" s="124"/>
      <c r="T445" s="11"/>
      <c r="U445" s="11"/>
      <c r="V445" s="11"/>
      <c r="W445" s="10"/>
      <c r="X445" s="10"/>
      <c r="Y445" s="124"/>
      <c r="Z445" s="124"/>
      <c r="AA445" s="124"/>
      <c r="AB445" s="124"/>
    </row>
    <row r="446" spans="2:28" ht="16.149999999999999" customHeight="1">
      <c r="B446" s="3"/>
      <c r="C446" s="11"/>
      <c r="D446" s="11"/>
      <c r="E446" s="11"/>
      <c r="F446" s="275" t="s">
        <v>602</v>
      </c>
      <c r="G446" s="275"/>
      <c r="H446" s="124" t="s">
        <v>123</v>
      </c>
      <c r="I446" s="365">
        <v>0.3</v>
      </c>
      <c r="J446" s="365"/>
      <c r="K446" s="365"/>
      <c r="L446" s="365"/>
      <c r="M446" s="11"/>
      <c r="N446" s="11"/>
      <c r="O446" s="11"/>
      <c r="P446" s="11"/>
      <c r="Q446" s="124"/>
      <c r="R446" s="124"/>
      <c r="S446" s="11"/>
      <c r="T446" s="11"/>
      <c r="U446" s="14"/>
      <c r="V446" s="10"/>
      <c r="W446" s="10"/>
      <c r="X446" s="124"/>
      <c r="Y446" s="124"/>
      <c r="Z446" s="124"/>
      <c r="AA446" s="124"/>
      <c r="AB446" s="124"/>
    </row>
    <row r="447" spans="2:28" ht="16.149999999999999" customHeight="1">
      <c r="B447" s="3"/>
      <c r="C447" s="11"/>
      <c r="D447" s="11"/>
      <c r="E447" s="11"/>
      <c r="F447" s="275" t="s">
        <v>354</v>
      </c>
      <c r="G447" s="275"/>
      <c r="H447" s="124" t="s">
        <v>123</v>
      </c>
      <c r="I447" s="351">
        <v>27</v>
      </c>
      <c r="J447" s="351"/>
      <c r="K447" s="351"/>
      <c r="L447" s="351"/>
      <c r="M447" s="11" t="s">
        <v>572</v>
      </c>
      <c r="N447" s="11"/>
      <c r="O447" s="11"/>
      <c r="P447" s="11"/>
      <c r="Q447" s="124"/>
      <c r="R447" s="124"/>
      <c r="S447" s="11"/>
      <c r="T447" s="11"/>
      <c r="U447" s="14"/>
      <c r="V447" s="10"/>
      <c r="W447" s="10"/>
      <c r="X447" s="124"/>
      <c r="Y447" s="124"/>
      <c r="Z447" s="124"/>
      <c r="AA447" s="124"/>
      <c r="AB447" s="124"/>
    </row>
    <row r="448" spans="2:28" ht="16.149999999999999" customHeight="1">
      <c r="B448" s="3"/>
      <c r="C448" s="11"/>
      <c r="D448" s="11"/>
      <c r="E448" s="11"/>
      <c r="F448" s="275" t="s">
        <v>573</v>
      </c>
      <c r="G448" s="275"/>
      <c r="H448" s="124" t="s">
        <v>123</v>
      </c>
      <c r="I448" s="351">
        <v>3.1415926535897927</v>
      </c>
      <c r="J448" s="351"/>
      <c r="K448" s="351"/>
      <c r="L448" s="351"/>
      <c r="M448" s="11" t="s">
        <v>574</v>
      </c>
      <c r="N448" s="11"/>
      <c r="O448" s="11"/>
      <c r="P448" s="11"/>
      <c r="Q448" s="11"/>
      <c r="R448" s="124"/>
      <c r="S448" s="124"/>
      <c r="T448" s="11"/>
      <c r="U448" s="11"/>
      <c r="V448" s="11"/>
      <c r="W448" s="10"/>
      <c r="X448" s="10"/>
      <c r="Y448" s="124"/>
      <c r="Z448" s="124"/>
      <c r="AA448" s="124"/>
      <c r="AB448" s="124"/>
    </row>
    <row r="449" spans="2:28" ht="16.149999999999999" customHeight="1">
      <c r="B449" s="3"/>
      <c r="C449" s="11"/>
      <c r="D449" s="11"/>
      <c r="E449" s="11"/>
      <c r="F449" s="275" t="s">
        <v>575</v>
      </c>
      <c r="G449" s="275"/>
      <c r="H449" s="124" t="s">
        <v>123</v>
      </c>
      <c r="I449" s="351">
        <v>2.5132741228718345</v>
      </c>
      <c r="J449" s="351"/>
      <c r="K449" s="351"/>
      <c r="L449" s="351"/>
      <c r="M449" s="11" t="s">
        <v>574</v>
      </c>
      <c r="N449" s="11" t="s">
        <v>576</v>
      </c>
      <c r="O449" s="11"/>
      <c r="P449" s="11"/>
      <c r="Q449" s="124"/>
      <c r="R449" s="124"/>
      <c r="S449" s="11"/>
      <c r="T449" s="11"/>
      <c r="U449" s="14"/>
      <c r="V449" s="10"/>
      <c r="W449" s="10"/>
      <c r="X449" s="124"/>
      <c r="Y449" s="124"/>
      <c r="Z449" s="124"/>
      <c r="AA449" s="124"/>
      <c r="AB449" s="124"/>
    </row>
    <row r="450" spans="2:28" ht="16.149999999999999" customHeight="1">
      <c r="B450" s="3"/>
      <c r="C450" s="11"/>
      <c r="D450" s="11"/>
      <c r="E450" s="11"/>
      <c r="F450" s="11" t="s">
        <v>603</v>
      </c>
      <c r="G450" s="11"/>
      <c r="H450" s="124"/>
      <c r="I450" s="11"/>
      <c r="J450" s="11"/>
      <c r="K450" s="11"/>
      <c r="L450" s="11"/>
      <c r="M450" s="11"/>
      <c r="N450" s="11"/>
      <c r="O450" s="11"/>
      <c r="P450" s="11"/>
      <c r="Q450" s="11"/>
      <c r="R450" s="124"/>
      <c r="S450" s="124"/>
      <c r="T450" s="11"/>
      <c r="U450" s="14"/>
      <c r="V450" s="10"/>
      <c r="W450" s="10"/>
      <c r="X450" s="124"/>
      <c r="Y450" s="124"/>
      <c r="Z450" s="124"/>
      <c r="AA450" s="124"/>
      <c r="AB450" s="124"/>
    </row>
    <row r="451" spans="2:28" ht="16.149999999999999" customHeight="1">
      <c r="B451" s="3"/>
      <c r="C451" s="11"/>
      <c r="D451" s="11"/>
      <c r="E451" s="11"/>
      <c r="F451" s="275" t="s">
        <v>569</v>
      </c>
      <c r="G451" s="275"/>
      <c r="H451" s="124" t="s">
        <v>123</v>
      </c>
      <c r="I451" s="365">
        <v>0</v>
      </c>
      <c r="J451" s="365"/>
      <c r="K451" s="365"/>
      <c r="L451" s="365"/>
      <c r="M451" s="11" t="s">
        <v>29</v>
      </c>
      <c r="N451" s="11"/>
      <c r="O451" s="11"/>
      <c r="P451" s="11"/>
      <c r="Q451" s="11"/>
      <c r="R451" s="124"/>
      <c r="S451" s="124"/>
      <c r="T451" s="11"/>
      <c r="U451" s="14"/>
      <c r="V451" s="10"/>
      <c r="W451" s="10"/>
      <c r="X451" s="124"/>
      <c r="Y451" s="124"/>
      <c r="Z451" s="124"/>
      <c r="AA451" s="124"/>
      <c r="AB451" s="124"/>
    </row>
    <row r="452" spans="2:28" ht="16.149999999999999" customHeight="1">
      <c r="B452" s="3"/>
      <c r="C452" s="11"/>
      <c r="D452" s="11"/>
      <c r="E452" s="11"/>
      <c r="F452" s="275" t="s">
        <v>571</v>
      </c>
      <c r="G452" s="275"/>
      <c r="H452" s="124" t="s">
        <v>123</v>
      </c>
      <c r="I452" s="365">
        <v>0</v>
      </c>
      <c r="J452" s="365"/>
      <c r="K452" s="365"/>
      <c r="L452" s="365"/>
      <c r="M452" s="11"/>
      <c r="N452" s="11"/>
      <c r="O452" s="11"/>
      <c r="P452" s="11"/>
      <c r="Q452" s="11"/>
      <c r="R452" s="124"/>
      <c r="S452" s="124"/>
      <c r="T452" s="11"/>
      <c r="U452" s="14"/>
      <c r="V452" s="10"/>
      <c r="W452" s="10"/>
      <c r="X452" s="124"/>
      <c r="Y452" s="124"/>
      <c r="Z452" s="124"/>
      <c r="AA452" s="124"/>
      <c r="AB452" s="124"/>
    </row>
    <row r="453" spans="2:28" ht="16.149999999999999" customHeight="1">
      <c r="B453" s="3"/>
      <c r="C453" s="11"/>
      <c r="D453" s="11"/>
      <c r="E453" s="11"/>
      <c r="F453" s="11" t="s">
        <v>606</v>
      </c>
      <c r="G453" s="11"/>
      <c r="H453" s="124"/>
      <c r="I453" s="11"/>
      <c r="J453" s="11"/>
      <c r="K453" s="11"/>
      <c r="L453" s="11"/>
      <c r="M453" s="11"/>
      <c r="N453" s="11"/>
      <c r="O453" s="11"/>
      <c r="P453" s="11"/>
      <c r="Q453" s="11"/>
      <c r="R453" s="124"/>
      <c r="S453" s="124"/>
      <c r="T453" s="11"/>
      <c r="U453" s="14"/>
      <c r="V453" s="10"/>
      <c r="W453" s="10"/>
      <c r="X453" s="124"/>
      <c r="Y453" s="124"/>
      <c r="Z453" s="124"/>
      <c r="AA453" s="124"/>
      <c r="AB453" s="124"/>
    </row>
    <row r="454" spans="2:28" ht="16.149999999999999" customHeight="1">
      <c r="B454" s="3"/>
      <c r="C454" s="11"/>
      <c r="D454" s="11"/>
      <c r="E454" s="11"/>
      <c r="F454" s="11"/>
      <c r="G454" s="11" t="s">
        <v>579</v>
      </c>
      <c r="H454" s="11"/>
      <c r="I454" s="11"/>
      <c r="J454" s="11"/>
      <c r="K454" s="11"/>
      <c r="L454" s="275" t="s">
        <v>580</v>
      </c>
      <c r="M454" s="275"/>
      <c r="N454" s="275"/>
      <c r="O454" s="22" t="s">
        <v>117</v>
      </c>
      <c r="P454" s="1">
        <v>2</v>
      </c>
      <c r="Q454" s="120" t="s">
        <v>478</v>
      </c>
      <c r="R454" s="351">
        <v>3.5463319581535784E-3</v>
      </c>
      <c r="S454" s="351"/>
      <c r="T454" s="351"/>
      <c r="U454" s="351"/>
      <c r="V454" s="22" t="s">
        <v>117</v>
      </c>
      <c r="W454" s="351">
        <v>7.0926639163071568E-3</v>
      </c>
      <c r="X454" s="351"/>
      <c r="Y454" s="351"/>
      <c r="Z454" s="351"/>
      <c r="AA454" s="124" t="s">
        <v>13</v>
      </c>
      <c r="AB454" s="1"/>
    </row>
    <row r="455" spans="2:28" ht="16.149999999999999" customHeight="1">
      <c r="B455" s="3"/>
      <c r="C455" s="11"/>
      <c r="D455" s="11"/>
      <c r="E455" s="11"/>
      <c r="F455" s="11"/>
      <c r="G455" s="11" t="s">
        <v>581</v>
      </c>
      <c r="H455" s="11"/>
      <c r="I455" s="11"/>
      <c r="J455" s="11"/>
      <c r="K455" s="11"/>
      <c r="L455" s="275" t="s">
        <v>580</v>
      </c>
      <c r="M455" s="275"/>
      <c r="N455" s="275"/>
      <c r="O455" s="22" t="s">
        <v>117</v>
      </c>
      <c r="P455" s="1">
        <v>5</v>
      </c>
      <c r="Q455" s="120" t="s">
        <v>478</v>
      </c>
      <c r="R455" s="351">
        <v>3.5463319581535784E-3</v>
      </c>
      <c r="S455" s="351"/>
      <c r="T455" s="351"/>
      <c r="U455" s="351"/>
      <c r="V455" s="22" t="s">
        <v>117</v>
      </c>
      <c r="W455" s="351">
        <v>1.7731659790767892E-2</v>
      </c>
      <c r="X455" s="351"/>
      <c r="Y455" s="351"/>
      <c r="Z455" s="351"/>
      <c r="AA455" s="124" t="s">
        <v>13</v>
      </c>
      <c r="AB455" s="1"/>
    </row>
    <row r="456" spans="2:28" ht="16.149999999999999" customHeight="1">
      <c r="B456" s="3"/>
      <c r="C456" s="11"/>
      <c r="D456" s="11"/>
      <c r="E456" s="11"/>
      <c r="F456" s="11"/>
      <c r="G456" s="11"/>
      <c r="H456" s="11"/>
      <c r="I456" s="11"/>
      <c r="J456" s="11"/>
      <c r="K456" s="11"/>
      <c r="L456" s="124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</row>
    <row r="458" spans="2:28" ht="16.149999999999999" customHeight="1">
      <c r="B458" s="3"/>
      <c r="C458" s="1"/>
      <c r="D458" s="11" t="s">
        <v>582</v>
      </c>
      <c r="E458" s="11"/>
      <c r="F458" s="11"/>
      <c r="G458" s="124"/>
      <c r="H458" s="11"/>
      <c r="I458" s="11"/>
      <c r="J458" s="11"/>
      <c r="K458" s="11"/>
      <c r="L458" s="1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</row>
    <row r="459" spans="2:28" ht="16.149999999999999" customHeight="1">
      <c r="B459" s="3"/>
      <c r="C459" s="11"/>
      <c r="D459" s="11"/>
      <c r="E459" s="275" t="s">
        <v>583</v>
      </c>
      <c r="F459" s="275"/>
      <c r="G459" s="275" t="s">
        <v>123</v>
      </c>
      <c r="H459" s="623" t="s">
        <v>584</v>
      </c>
      <c r="I459" s="231" t="s">
        <v>500</v>
      </c>
      <c r="J459" s="362" t="s">
        <v>585</v>
      </c>
      <c r="K459" s="362"/>
      <c r="L459" s="362"/>
      <c r="M459" s="362"/>
      <c r="N459" s="1"/>
      <c r="O459" s="1"/>
      <c r="P459" s="1"/>
      <c r="Q459" s="1"/>
      <c r="R459" s="1"/>
      <c r="S459" s="1"/>
      <c r="T459" s="1"/>
      <c r="U459" s="1"/>
      <c r="V459" s="10"/>
      <c r="W459" s="10"/>
      <c r="X459" s="124"/>
      <c r="Y459" s="124"/>
      <c r="Z459" s="124"/>
      <c r="AA459" s="124"/>
      <c r="AB459" s="124"/>
    </row>
    <row r="460" spans="2:28" ht="16.149999999999999" customHeight="1">
      <c r="B460" s="3"/>
      <c r="C460" s="11"/>
      <c r="D460" s="11"/>
      <c r="E460" s="275"/>
      <c r="F460" s="275"/>
      <c r="G460" s="275"/>
      <c r="H460" s="124">
        <v>2</v>
      </c>
      <c r="I460" s="231"/>
      <c r="J460" s="624" t="s">
        <v>586</v>
      </c>
      <c r="K460" s="624"/>
      <c r="L460" s="624"/>
      <c r="M460" s="624"/>
      <c r="N460" s="1"/>
      <c r="O460" s="1"/>
      <c r="P460" s="1"/>
      <c r="Q460" s="1"/>
      <c r="R460" s="1"/>
      <c r="S460" s="1"/>
      <c r="T460" s="1"/>
      <c r="U460" s="1"/>
      <c r="V460" s="10"/>
      <c r="W460" s="10"/>
      <c r="X460" s="124"/>
      <c r="Y460" s="124"/>
      <c r="Z460" s="124"/>
      <c r="AA460" s="124"/>
      <c r="AB460" s="124"/>
    </row>
    <row r="461" spans="2:28" ht="16.149999999999999" customHeight="1">
      <c r="B461" s="3"/>
      <c r="C461" s="11"/>
      <c r="D461" s="11"/>
      <c r="E461" s="124"/>
      <c r="F461" s="124"/>
      <c r="G461" s="275" t="s">
        <v>123</v>
      </c>
      <c r="H461" s="623" t="s">
        <v>584</v>
      </c>
      <c r="I461" s="231" t="s">
        <v>500</v>
      </c>
      <c r="J461" s="625">
        <v>198.6</v>
      </c>
      <c r="K461" s="625"/>
      <c r="L461" s="625"/>
      <c r="M461" s="625"/>
      <c r="N461" s="626" t="s">
        <v>478</v>
      </c>
      <c r="O461" s="625">
        <v>300</v>
      </c>
      <c r="P461" s="625"/>
      <c r="Q461" s="625"/>
      <c r="R461" s="625"/>
      <c r="S461" s="626" t="s">
        <v>478</v>
      </c>
      <c r="T461" s="625">
        <v>1844.5</v>
      </c>
      <c r="U461" s="625"/>
      <c r="V461" s="625"/>
      <c r="W461" s="625"/>
      <c r="X461" s="1"/>
      <c r="Y461" s="124"/>
      <c r="Z461" s="124"/>
      <c r="AA461" s="124"/>
      <c r="AB461" s="124"/>
    </row>
    <row r="462" spans="2:28" ht="16.149999999999999" customHeight="1">
      <c r="B462" s="3"/>
      <c r="C462" s="11"/>
      <c r="D462" s="11"/>
      <c r="E462" s="124"/>
      <c r="F462" s="124"/>
      <c r="G462" s="275"/>
      <c r="H462" s="124">
        <v>2</v>
      </c>
      <c r="I462" s="231"/>
      <c r="J462" s="618">
        <v>300</v>
      </c>
      <c r="K462" s="618"/>
      <c r="L462" s="618"/>
      <c r="M462" s="618"/>
      <c r="N462" s="618"/>
      <c r="O462" s="618"/>
      <c r="P462" s="618"/>
      <c r="Q462" s="618"/>
      <c r="R462" s="618"/>
      <c r="S462" s="618"/>
      <c r="T462" s="618"/>
      <c r="U462" s="618"/>
      <c r="V462" s="618"/>
      <c r="W462" s="618"/>
      <c r="X462" s="1"/>
      <c r="Y462" s="124"/>
      <c r="Z462" s="124"/>
      <c r="AA462" s="124"/>
      <c r="AB462" s="124"/>
    </row>
    <row r="463" spans="2:28" ht="16.149999999999999" customHeight="1">
      <c r="B463" s="3"/>
      <c r="C463" s="11"/>
      <c r="D463" s="11"/>
      <c r="E463" s="124"/>
      <c r="F463" s="124"/>
      <c r="G463" s="363" t="s">
        <v>123</v>
      </c>
      <c r="H463" s="362">
        <v>575.41049759995497</v>
      </c>
      <c r="I463" s="362"/>
      <c r="J463" s="362"/>
      <c r="K463" s="362"/>
      <c r="L463" s="363" t="s">
        <v>587</v>
      </c>
      <c r="M463" s="131"/>
      <c r="N463" s="131"/>
      <c r="O463" s="131"/>
      <c r="P463" s="131"/>
      <c r="Q463" s="131"/>
      <c r="R463" s="1"/>
      <c r="S463" s="1"/>
      <c r="T463" s="1"/>
      <c r="U463" s="1"/>
      <c r="V463" s="10"/>
      <c r="W463" s="10"/>
      <c r="X463" s="124"/>
      <c r="Y463" s="124"/>
      <c r="Z463" s="124"/>
      <c r="AA463" s="124"/>
      <c r="AB463" s="124"/>
    </row>
    <row r="464" spans="2:28" ht="16.149999999999999" customHeight="1">
      <c r="B464" s="3"/>
      <c r="C464" s="11"/>
      <c r="D464" s="11"/>
      <c r="E464" s="124"/>
      <c r="F464" s="124"/>
      <c r="G464" s="363"/>
      <c r="H464" s="362"/>
      <c r="I464" s="362"/>
      <c r="J464" s="362"/>
      <c r="K464" s="362"/>
      <c r="L464" s="363"/>
      <c r="M464" s="131"/>
      <c r="N464" s="131"/>
      <c r="O464" s="131"/>
      <c r="P464" s="131"/>
      <c r="Q464" s="131"/>
      <c r="R464" s="1"/>
      <c r="S464" s="1"/>
      <c r="T464" s="1"/>
      <c r="U464" s="1"/>
      <c r="V464" s="10"/>
      <c r="W464" s="10"/>
      <c r="X464" s="124"/>
      <c r="Y464" s="124"/>
      <c r="Z464" s="124"/>
      <c r="AA464" s="124"/>
      <c r="AB464" s="124"/>
    </row>
    <row r="465" spans="2:28" ht="16.149999999999999" customHeight="1">
      <c r="B465" s="3"/>
      <c r="C465" s="11"/>
      <c r="D465" s="11"/>
      <c r="E465" s="275" t="s">
        <v>588</v>
      </c>
      <c r="F465" s="275"/>
      <c r="G465" s="124" t="s">
        <v>123</v>
      </c>
      <c r="H465" s="351">
        <v>198.6</v>
      </c>
      <c r="I465" s="351"/>
      <c r="J465" s="351"/>
      <c r="K465" s="351"/>
      <c r="L465" s="11" t="s">
        <v>589</v>
      </c>
      <c r="M465" s="11"/>
      <c r="N465" s="11"/>
      <c r="O465" s="11"/>
      <c r="P465" s="11"/>
      <c r="Q465" s="124"/>
      <c r="R465" s="124"/>
      <c r="S465" s="11"/>
      <c r="T465" s="11"/>
      <c r="U465" s="11"/>
      <c r="V465" s="10"/>
      <c r="W465" s="10"/>
      <c r="X465" s="124"/>
      <c r="Y465" s="124"/>
      <c r="Z465" s="124"/>
      <c r="AA465" s="124"/>
      <c r="AB465" s="124"/>
    </row>
    <row r="466" spans="2:28" ht="16.149999999999999" customHeight="1">
      <c r="B466" s="3"/>
      <c r="C466" s="11"/>
      <c r="D466" s="11"/>
      <c r="E466" s="275" t="s">
        <v>590</v>
      </c>
      <c r="F466" s="275"/>
      <c r="G466" s="124" t="s">
        <v>123</v>
      </c>
      <c r="H466" s="351">
        <v>300</v>
      </c>
      <c r="I466" s="351"/>
      <c r="J466" s="351"/>
      <c r="K466" s="351"/>
      <c r="L466" s="11" t="s">
        <v>572</v>
      </c>
      <c r="M466" s="11"/>
      <c r="N466" s="11"/>
      <c r="O466" s="11"/>
      <c r="P466" s="11"/>
      <c r="Q466" s="124"/>
      <c r="R466" s="124"/>
      <c r="S466" s="11"/>
      <c r="T466" s="11"/>
      <c r="U466" s="11"/>
      <c r="V466" s="10"/>
      <c r="W466" s="10"/>
      <c r="X466" s="124"/>
      <c r="Y466" s="124"/>
      <c r="Z466" s="124"/>
      <c r="AA466" s="124"/>
      <c r="AB466" s="124"/>
    </row>
    <row r="467" spans="2:28" ht="16.149999999999999" customHeight="1">
      <c r="B467" s="3"/>
      <c r="C467" s="11"/>
      <c r="D467" s="11"/>
      <c r="E467" s="275" t="s">
        <v>591</v>
      </c>
      <c r="F467" s="275"/>
      <c r="G467" s="124" t="s">
        <v>123</v>
      </c>
      <c r="H467" s="351">
        <v>1844.5</v>
      </c>
      <c r="I467" s="351"/>
      <c r="J467" s="351"/>
      <c r="K467" s="351"/>
      <c r="L467" s="11" t="s">
        <v>479</v>
      </c>
      <c r="M467" s="11"/>
      <c r="N467" s="11"/>
      <c r="O467" s="11"/>
      <c r="P467" s="11"/>
      <c r="Q467" s="124"/>
      <c r="R467" s="124"/>
      <c r="S467" s="11"/>
      <c r="T467" s="11"/>
      <c r="U467" s="11"/>
      <c r="V467" s="10"/>
      <c r="W467" s="10"/>
      <c r="X467" s="124"/>
      <c r="Y467" s="124"/>
      <c r="Z467" s="124"/>
      <c r="AA467" s="124"/>
      <c r="AB467" s="124"/>
    </row>
    <row r="468" spans="2:28" ht="16.149999999999999" customHeight="1">
      <c r="B468" s="3"/>
      <c r="C468" s="11"/>
      <c r="D468" s="11"/>
      <c r="E468" s="275" t="s">
        <v>592</v>
      </c>
      <c r="F468" s="275"/>
      <c r="G468" s="124" t="s">
        <v>123</v>
      </c>
      <c r="H468" s="351">
        <v>300</v>
      </c>
      <c r="I468" s="351"/>
      <c r="J468" s="351"/>
      <c r="K468" s="351"/>
      <c r="L468" s="11" t="s">
        <v>479</v>
      </c>
      <c r="M468" s="11"/>
      <c r="N468" s="11"/>
      <c r="O468" s="11"/>
      <c r="P468" s="11"/>
      <c r="Q468" s="124"/>
      <c r="R468" s="124"/>
      <c r="S468" s="11"/>
      <c r="T468" s="11"/>
      <c r="U468" s="11"/>
      <c r="V468" s="10"/>
      <c r="W468" s="10"/>
      <c r="X468" s="124"/>
      <c r="Y468" s="124"/>
      <c r="Z468" s="124"/>
      <c r="AA468" s="124"/>
      <c r="AB468" s="124"/>
    </row>
    <row r="469" spans="2:28" ht="16.149999999999999" customHeight="1">
      <c r="B469" s="3"/>
      <c r="C469" s="11"/>
      <c r="D469" s="11"/>
      <c r="E469" s="124"/>
      <c r="F469" s="124"/>
      <c r="G469" s="124"/>
      <c r="H469" s="129"/>
      <c r="I469" s="129"/>
      <c r="J469" s="129"/>
      <c r="K469" s="129"/>
      <c r="L469" s="11"/>
      <c r="M469" s="11"/>
      <c r="N469" s="11"/>
      <c r="O469" s="11"/>
      <c r="P469" s="11"/>
      <c r="Q469" s="124"/>
      <c r="R469" s="124"/>
      <c r="S469" s="11"/>
      <c r="T469" s="11"/>
      <c r="U469" s="11"/>
      <c r="V469" s="10"/>
      <c r="W469" s="10"/>
      <c r="X469" s="124"/>
      <c r="Y469" s="124"/>
      <c r="Z469" s="124"/>
      <c r="AA469" s="124"/>
      <c r="AB469" s="124"/>
    </row>
    <row r="470" spans="2:28" ht="16.149999999999999" customHeight="1">
      <c r="B470" s="3"/>
      <c r="C470" s="11"/>
      <c r="D470" s="11" t="s">
        <v>593</v>
      </c>
      <c r="E470" s="124"/>
      <c r="F470" s="124"/>
      <c r="G470" s="124"/>
      <c r="H470" s="129"/>
      <c r="I470" s="129"/>
      <c r="J470" s="129"/>
      <c r="K470" s="129"/>
      <c r="L470" s="11"/>
      <c r="M470" s="11"/>
      <c r="N470" s="11"/>
      <c r="O470" s="1"/>
      <c r="P470" s="1"/>
      <c r="Q470" s="1"/>
      <c r="R470" s="1"/>
      <c r="S470" s="1"/>
      <c r="T470" s="14"/>
      <c r="U470" s="14"/>
      <c r="V470" s="10"/>
      <c r="W470" s="10"/>
      <c r="X470" s="124"/>
      <c r="Y470" s="124"/>
      <c r="Z470" s="124"/>
      <c r="AA470" s="124"/>
      <c r="AB470" s="124"/>
    </row>
    <row r="471" spans="2:28" ht="16.149999999999999" customHeight="1">
      <c r="B471" s="1"/>
      <c r="C471" s="1"/>
      <c r="D471" s="11"/>
      <c r="E471" s="11" t="s">
        <v>425</v>
      </c>
      <c r="F471" s="11"/>
      <c r="G471" s="12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1"/>
      <c r="T471" s="11"/>
      <c r="U471" s="11"/>
      <c r="V471" s="10"/>
      <c r="W471" s="10"/>
      <c r="X471" s="124"/>
      <c r="Y471" s="124"/>
      <c r="Z471" s="124"/>
      <c r="AA471" s="124"/>
      <c r="AB471" s="124"/>
    </row>
    <row r="472" spans="2:28" ht="16.149999999999999" customHeight="1">
      <c r="B472" s="1"/>
      <c r="C472" s="1"/>
      <c r="D472" s="11"/>
      <c r="E472" s="1"/>
      <c r="F472" s="363" t="s">
        <v>607</v>
      </c>
      <c r="G472" s="363"/>
      <c r="H472" s="363" t="s">
        <v>123</v>
      </c>
      <c r="I472" s="364">
        <v>0.15</v>
      </c>
      <c r="J472" s="364"/>
      <c r="K472" s="362" t="s">
        <v>500</v>
      </c>
      <c r="L472" s="362" t="s">
        <v>608</v>
      </c>
      <c r="M472" s="362"/>
      <c r="N472" s="362"/>
      <c r="O472" s="1"/>
      <c r="P472" s="1"/>
      <c r="Q472" s="1"/>
      <c r="R472" s="1"/>
      <c r="S472" s="1"/>
      <c r="T472" s="11"/>
      <c r="U472" s="11"/>
      <c r="V472" s="10"/>
      <c r="W472" s="10"/>
      <c r="X472" s="124"/>
      <c r="Y472" s="124"/>
      <c r="Z472" s="124"/>
      <c r="AA472" s="124"/>
      <c r="AB472" s="124"/>
    </row>
    <row r="473" spans="2:28" ht="16.149999999999999" customHeight="1">
      <c r="B473" s="1"/>
      <c r="C473" s="1"/>
      <c r="D473" s="11"/>
      <c r="E473" s="11"/>
      <c r="F473" s="363"/>
      <c r="G473" s="363"/>
      <c r="H473" s="363"/>
      <c r="I473" s="364"/>
      <c r="J473" s="364"/>
      <c r="K473" s="362"/>
      <c r="L473" s="624" t="s">
        <v>609</v>
      </c>
      <c r="M473" s="624"/>
      <c r="N473" s="624"/>
      <c r="O473" s="1"/>
      <c r="P473" s="1"/>
      <c r="Q473" s="1"/>
      <c r="R473" s="1"/>
      <c r="S473" s="1"/>
      <c r="T473" s="11"/>
      <c r="U473" s="11"/>
      <c r="V473" s="10"/>
      <c r="W473" s="10"/>
      <c r="X473" s="124"/>
      <c r="Y473" s="124"/>
      <c r="Z473" s="124"/>
      <c r="AA473" s="124"/>
      <c r="AB473" s="124"/>
    </row>
    <row r="474" spans="2:28" ht="16.149999999999999" customHeight="1">
      <c r="B474" s="1"/>
      <c r="C474" s="1"/>
      <c r="D474" s="11"/>
      <c r="E474" s="11"/>
      <c r="F474" s="131"/>
      <c r="G474" s="131"/>
      <c r="H474" s="275" t="s">
        <v>123</v>
      </c>
      <c r="I474" s="364">
        <v>0.15</v>
      </c>
      <c r="J474" s="364"/>
      <c r="K474" s="231" t="s">
        <v>500</v>
      </c>
      <c r="L474" s="614">
        <v>3350.8109048678343</v>
      </c>
      <c r="M474" s="614"/>
      <c r="N474" s="614"/>
      <c r="O474" s="614"/>
      <c r="P474" s="627" t="s">
        <v>478</v>
      </c>
      <c r="Q474" s="614">
        <v>2</v>
      </c>
      <c r="R474" s="614"/>
      <c r="S474" s="614"/>
      <c r="T474" s="614"/>
      <c r="U474" s="363" t="s">
        <v>123</v>
      </c>
      <c r="V474" s="362">
        <v>402.09730858414008</v>
      </c>
      <c r="W474" s="362"/>
      <c r="X474" s="362"/>
      <c r="Y474" s="362"/>
      <c r="Z474" s="363" t="s">
        <v>587</v>
      </c>
      <c r="AA474" s="124"/>
      <c r="AB474" s="124"/>
    </row>
    <row r="475" spans="2:28" ht="16.149999999999999" customHeight="1">
      <c r="B475" s="1"/>
      <c r="C475" s="1"/>
      <c r="D475" s="11"/>
      <c r="E475" s="11"/>
      <c r="F475" s="131"/>
      <c r="G475" s="131"/>
      <c r="H475" s="275"/>
      <c r="I475" s="364"/>
      <c r="J475" s="364"/>
      <c r="K475" s="231"/>
      <c r="L475" s="624">
        <v>2.5</v>
      </c>
      <c r="M475" s="624"/>
      <c r="N475" s="624"/>
      <c r="O475" s="624"/>
      <c r="P475" s="624"/>
      <c r="Q475" s="624"/>
      <c r="R475" s="624"/>
      <c r="S475" s="624"/>
      <c r="T475" s="624"/>
      <c r="U475" s="363"/>
      <c r="V475" s="362"/>
      <c r="W475" s="362"/>
      <c r="X475" s="362"/>
      <c r="Y475" s="362"/>
      <c r="Z475" s="363"/>
      <c r="AA475" s="124"/>
      <c r="AB475" s="124"/>
    </row>
    <row r="476" spans="2:28" ht="16.149999999999999" customHeight="1">
      <c r="B476" s="1"/>
      <c r="C476" s="1"/>
      <c r="D476" s="11"/>
      <c r="E476" s="11"/>
      <c r="F476" s="275" t="s">
        <v>597</v>
      </c>
      <c r="G476" s="275"/>
      <c r="H476" s="124" t="s">
        <v>123</v>
      </c>
      <c r="I476" s="351">
        <v>3350.8109048678343</v>
      </c>
      <c r="J476" s="351"/>
      <c r="K476" s="351"/>
      <c r="L476" s="351"/>
      <c r="M476" s="35" t="s">
        <v>29</v>
      </c>
      <c r="N476" s="34"/>
      <c r="O476" s="34"/>
      <c r="P476" s="34"/>
      <c r="Q476" s="34"/>
      <c r="R476" s="34"/>
      <c r="S476" s="34"/>
      <c r="T476" s="34"/>
      <c r="U476" s="131"/>
      <c r="V476" s="131"/>
      <c r="W476" s="131"/>
      <c r="X476" s="131"/>
      <c r="Y476" s="131"/>
      <c r="Z476" s="131"/>
      <c r="AA476" s="124"/>
      <c r="AB476" s="124"/>
    </row>
    <row r="477" spans="2:28" ht="16.149999999999999" customHeight="1">
      <c r="B477" s="1"/>
      <c r="C477" s="1"/>
      <c r="D477" s="11"/>
      <c r="E477" s="1"/>
      <c r="F477" s="275" t="s">
        <v>610</v>
      </c>
      <c r="G477" s="275"/>
      <c r="H477" s="124" t="s">
        <v>123</v>
      </c>
      <c r="I477" s="351">
        <v>2</v>
      </c>
      <c r="J477" s="351"/>
      <c r="K477" s="351"/>
      <c r="L477" s="351"/>
      <c r="M477" s="11" t="s">
        <v>13</v>
      </c>
      <c r="N477" s="11"/>
      <c r="O477" s="11"/>
      <c r="P477" s="11"/>
      <c r="Q477" s="11"/>
      <c r="R477" s="124"/>
      <c r="S477" s="124"/>
      <c r="T477" s="11"/>
      <c r="U477" s="11"/>
      <c r="V477" s="10"/>
      <c r="W477" s="10"/>
      <c r="X477" s="124"/>
      <c r="Y477" s="124"/>
      <c r="Z477" s="124"/>
      <c r="AA477" s="124"/>
      <c r="AB477" s="124"/>
    </row>
    <row r="478" spans="2:28" ht="16.149999999999999" customHeight="1">
      <c r="B478" s="1"/>
      <c r="C478" s="1"/>
      <c r="D478" s="11"/>
      <c r="E478" s="1"/>
      <c r="F478" s="275" t="s">
        <v>611</v>
      </c>
      <c r="G478" s="275"/>
      <c r="H478" s="124" t="s">
        <v>123</v>
      </c>
      <c r="I478" s="351">
        <v>2.5</v>
      </c>
      <c r="J478" s="351"/>
      <c r="K478" s="351"/>
      <c r="L478" s="351"/>
      <c r="M478" s="11" t="s">
        <v>13</v>
      </c>
      <c r="N478" s="11"/>
      <c r="O478" s="11"/>
      <c r="P478" s="11"/>
      <c r="Q478" s="11"/>
      <c r="R478" s="124"/>
      <c r="S478" s="124"/>
      <c r="T478" s="11"/>
      <c r="U478" s="11"/>
      <c r="V478" s="10"/>
      <c r="W478" s="10"/>
      <c r="X478" s="124"/>
      <c r="Y478" s="124"/>
      <c r="Z478" s="124"/>
      <c r="AA478" s="124"/>
      <c r="AB478" s="124"/>
    </row>
    <row r="479" spans="2:28" ht="16.149999999999999" customHeight="1">
      <c r="B479" s="1"/>
      <c r="C479" s="1"/>
      <c r="D479" s="11"/>
      <c r="E479" s="11" t="s">
        <v>429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1"/>
      <c r="T479" s="11"/>
      <c r="U479" s="11"/>
      <c r="V479" s="10"/>
      <c r="W479" s="10"/>
      <c r="X479" s="124"/>
      <c r="Y479" s="124"/>
      <c r="Z479" s="124"/>
      <c r="AA479" s="124"/>
      <c r="AB479" s="124"/>
    </row>
    <row r="480" spans="2:28" ht="16.149999999999999" customHeight="1">
      <c r="B480" s="1"/>
      <c r="C480" s="1"/>
      <c r="D480" s="11"/>
      <c r="E480" s="11"/>
      <c r="F480" s="363" t="s">
        <v>612</v>
      </c>
      <c r="G480" s="363"/>
      <c r="H480" s="363" t="s">
        <v>123</v>
      </c>
      <c r="I480" s="364">
        <v>0.15</v>
      </c>
      <c r="J480" s="364"/>
      <c r="K480" s="362" t="s">
        <v>500</v>
      </c>
      <c r="L480" s="362" t="s">
        <v>608</v>
      </c>
      <c r="M480" s="362"/>
      <c r="N480" s="362"/>
      <c r="O480" s="1"/>
      <c r="P480" s="1"/>
      <c r="Q480" s="1"/>
      <c r="R480" s="1"/>
      <c r="S480" s="1"/>
      <c r="T480" s="1"/>
      <c r="U480" s="11"/>
      <c r="V480" s="10"/>
      <c r="W480" s="10"/>
      <c r="X480" s="124"/>
      <c r="Y480" s="124"/>
      <c r="Z480" s="124"/>
      <c r="AA480" s="124"/>
      <c r="AB480" s="124"/>
    </row>
    <row r="481" spans="2:28" ht="16.149999999999999" customHeight="1">
      <c r="B481" s="1"/>
      <c r="C481" s="1"/>
      <c r="D481" s="11"/>
      <c r="E481" s="11"/>
      <c r="F481" s="363"/>
      <c r="G481" s="363"/>
      <c r="H481" s="363"/>
      <c r="I481" s="364"/>
      <c r="J481" s="364"/>
      <c r="K481" s="362"/>
      <c r="L481" s="624" t="s">
        <v>613</v>
      </c>
      <c r="M481" s="624"/>
      <c r="N481" s="624"/>
      <c r="O481" s="1"/>
      <c r="P481" s="1"/>
      <c r="Q481" s="1"/>
      <c r="R481" s="1"/>
      <c r="S481" s="1"/>
      <c r="T481" s="1"/>
      <c r="U481" s="11"/>
      <c r="V481" s="10"/>
      <c r="W481" s="10"/>
      <c r="X481" s="124"/>
      <c r="Y481" s="124"/>
      <c r="Z481" s="124"/>
      <c r="AA481" s="124"/>
      <c r="AB481" s="124"/>
    </row>
    <row r="482" spans="2:28" ht="16.149999999999999" customHeight="1">
      <c r="B482" s="1"/>
      <c r="C482" s="1"/>
      <c r="D482" s="11"/>
      <c r="E482" s="11"/>
      <c r="F482" s="131"/>
      <c r="G482" s="131"/>
      <c r="H482" s="275" t="s">
        <v>123</v>
      </c>
      <c r="I482" s="364">
        <v>0.15</v>
      </c>
      <c r="J482" s="364"/>
      <c r="K482" s="231" t="s">
        <v>500</v>
      </c>
      <c r="L482" s="614">
        <v>3350.8109048678343</v>
      </c>
      <c r="M482" s="614"/>
      <c r="N482" s="614"/>
      <c r="O482" s="614"/>
      <c r="P482" s="627" t="s">
        <v>478</v>
      </c>
      <c r="Q482" s="614">
        <v>2</v>
      </c>
      <c r="R482" s="614"/>
      <c r="S482" s="614"/>
      <c r="T482" s="614"/>
      <c r="U482" s="363" t="s">
        <v>123</v>
      </c>
      <c r="V482" s="362">
        <v>402.09730858414008</v>
      </c>
      <c r="W482" s="362"/>
      <c r="X482" s="362"/>
      <c r="Y482" s="362"/>
      <c r="Z482" s="363" t="s">
        <v>587</v>
      </c>
      <c r="AA482" s="124"/>
      <c r="AB482" s="124"/>
    </row>
    <row r="483" spans="2:28" ht="16.149999999999999" customHeight="1">
      <c r="B483" s="1"/>
      <c r="C483" s="1"/>
      <c r="D483" s="11"/>
      <c r="E483" s="11"/>
      <c r="F483" s="131"/>
      <c r="G483" s="131"/>
      <c r="H483" s="275"/>
      <c r="I483" s="364"/>
      <c r="J483" s="364"/>
      <c r="K483" s="231"/>
      <c r="L483" s="624">
        <v>2.5</v>
      </c>
      <c r="M483" s="624"/>
      <c r="N483" s="624"/>
      <c r="O483" s="624"/>
      <c r="P483" s="624"/>
      <c r="Q483" s="624"/>
      <c r="R483" s="624"/>
      <c r="S483" s="624"/>
      <c r="T483" s="624"/>
      <c r="U483" s="363"/>
      <c r="V483" s="362"/>
      <c r="W483" s="362"/>
      <c r="X483" s="362"/>
      <c r="Y483" s="362"/>
      <c r="Z483" s="363"/>
      <c r="AA483" s="124"/>
      <c r="AB483" s="124"/>
    </row>
    <row r="484" spans="2:28" ht="16.149999999999999" customHeight="1">
      <c r="B484" s="1"/>
      <c r="C484" s="1"/>
      <c r="D484" s="11"/>
      <c r="E484" s="11"/>
      <c r="F484" s="275" t="s">
        <v>597</v>
      </c>
      <c r="G484" s="275"/>
      <c r="H484" s="124" t="s">
        <v>123</v>
      </c>
      <c r="I484" s="351">
        <v>3350.8109048678343</v>
      </c>
      <c r="J484" s="351"/>
      <c r="K484" s="351"/>
      <c r="L484" s="351"/>
      <c r="M484" s="35" t="s">
        <v>29</v>
      </c>
      <c r="N484" s="34"/>
      <c r="O484" s="34"/>
      <c r="P484" s="34"/>
      <c r="Q484" s="34"/>
      <c r="R484" s="34"/>
      <c r="S484" s="34"/>
      <c r="T484" s="34"/>
      <c r="U484" s="131"/>
      <c r="V484" s="131"/>
      <c r="W484" s="131"/>
      <c r="X484" s="131"/>
      <c r="Y484" s="131"/>
      <c r="Z484" s="131"/>
      <c r="AA484" s="124"/>
      <c r="AB484" s="124"/>
    </row>
    <row r="485" spans="2:28" ht="16.149999999999999" customHeight="1">
      <c r="B485" s="1"/>
      <c r="C485" s="1"/>
      <c r="D485" s="11"/>
      <c r="E485" s="11"/>
      <c r="F485" s="275" t="s">
        <v>610</v>
      </c>
      <c r="G485" s="275"/>
      <c r="H485" s="124" t="s">
        <v>123</v>
      </c>
      <c r="I485" s="351">
        <v>2</v>
      </c>
      <c r="J485" s="351"/>
      <c r="K485" s="351"/>
      <c r="L485" s="351"/>
      <c r="M485" s="11" t="s">
        <v>13</v>
      </c>
      <c r="N485" s="11"/>
      <c r="O485" s="11"/>
      <c r="P485" s="11"/>
      <c r="Q485" s="11"/>
      <c r="R485" s="124"/>
      <c r="S485" s="124"/>
      <c r="T485" s="11"/>
      <c r="U485" s="11"/>
      <c r="V485" s="10"/>
      <c r="W485" s="10"/>
      <c r="X485" s="124"/>
      <c r="Y485" s="124"/>
      <c r="Z485" s="124"/>
      <c r="AA485" s="124"/>
      <c r="AB485" s="124"/>
    </row>
    <row r="486" spans="2:28" ht="16.149999999999999" customHeight="1">
      <c r="B486" s="1"/>
      <c r="C486" s="1"/>
      <c r="D486" s="11"/>
      <c r="E486" s="11"/>
      <c r="F486" s="275" t="s">
        <v>614</v>
      </c>
      <c r="G486" s="275"/>
      <c r="H486" s="124" t="s">
        <v>123</v>
      </c>
      <c r="I486" s="351">
        <v>2.5</v>
      </c>
      <c r="J486" s="351"/>
      <c r="K486" s="351"/>
      <c r="L486" s="351"/>
      <c r="M486" s="11" t="s">
        <v>13</v>
      </c>
      <c r="N486" s="11"/>
      <c r="O486" s="11"/>
      <c r="P486" s="11"/>
      <c r="Q486" s="11"/>
      <c r="R486" s="124"/>
      <c r="S486" s="124"/>
      <c r="T486" s="11"/>
      <c r="U486" s="11"/>
      <c r="V486" s="10"/>
      <c r="W486" s="10"/>
      <c r="X486" s="124"/>
      <c r="Y486" s="124"/>
      <c r="Z486" s="124"/>
      <c r="AA486" s="124"/>
      <c r="AB486" s="124"/>
    </row>
    <row r="487" spans="2:28" ht="16.149999999999999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0"/>
      <c r="W487" s="10"/>
      <c r="X487" s="124"/>
      <c r="Y487" s="124"/>
      <c r="Z487" s="124"/>
      <c r="AA487" s="124"/>
      <c r="AB487" s="124"/>
    </row>
    <row r="489" spans="2:28" ht="16.149999999999999" customHeight="1">
      <c r="B489" s="3"/>
      <c r="C489" s="11" t="s">
        <v>615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0"/>
      <c r="X489" s="124"/>
      <c r="Y489" s="124"/>
      <c r="Z489" s="124"/>
      <c r="AA489" s="124"/>
      <c r="AB489" s="124"/>
    </row>
    <row r="490" spans="2:28" ht="16.149999999999999" customHeight="1">
      <c r="B490" s="3"/>
      <c r="C490" s="11"/>
      <c r="D490" s="354">
        <v>1</v>
      </c>
      <c r="E490" s="354"/>
      <c r="F490" s="354"/>
      <c r="G490" s="354"/>
      <c r="H490" s="354"/>
      <c r="I490" s="354"/>
      <c r="J490" s="354"/>
      <c r="K490" s="354"/>
      <c r="L490" s="354"/>
      <c r="M490" s="354"/>
      <c r="N490" s="354"/>
      <c r="O490" s="354"/>
      <c r="P490" s="354"/>
      <c r="Q490" s="354"/>
      <c r="R490" s="36"/>
      <c r="S490" s="36"/>
      <c r="T490" s="36"/>
      <c r="U490" s="36"/>
      <c r="V490" s="36"/>
      <c r="W490" s="36"/>
      <c r="X490" s="36"/>
      <c r="Y490" s="36"/>
      <c r="Z490" s="124"/>
      <c r="AA490" s="124"/>
      <c r="AB490" s="124"/>
    </row>
    <row r="491" spans="2:28" ht="16.149999999999999" customHeight="1">
      <c r="B491" s="3"/>
      <c r="C491" s="11"/>
      <c r="D491" s="354"/>
      <c r="E491" s="354"/>
      <c r="F491" s="354"/>
      <c r="G491" s="354"/>
      <c r="H491" s="354"/>
      <c r="I491" s="354"/>
      <c r="J491" s="354"/>
      <c r="K491" s="354"/>
      <c r="L491" s="354"/>
      <c r="M491" s="354"/>
      <c r="N491" s="354"/>
      <c r="O491" s="354"/>
      <c r="P491" s="354"/>
      <c r="Q491" s="354"/>
      <c r="R491" s="36"/>
      <c r="S491" s="36"/>
      <c r="T491" s="36"/>
      <c r="U491" s="36"/>
      <c r="V491" s="36"/>
      <c r="W491" s="36"/>
      <c r="X491" s="36"/>
      <c r="Y491" s="36"/>
      <c r="Z491" s="124"/>
      <c r="AA491" s="124"/>
      <c r="AB491" s="124"/>
    </row>
    <row r="492" spans="2:28" ht="16.149999999999999" customHeight="1">
      <c r="B492" s="3"/>
      <c r="C492" s="11"/>
      <c r="D492" s="354"/>
      <c r="E492" s="354"/>
      <c r="F492" s="354"/>
      <c r="G492" s="354"/>
      <c r="H492" s="354"/>
      <c r="I492" s="354"/>
      <c r="J492" s="354"/>
      <c r="K492" s="354"/>
      <c r="L492" s="354"/>
      <c r="M492" s="354"/>
      <c r="N492" s="354"/>
      <c r="O492" s="354"/>
      <c r="P492" s="354"/>
      <c r="Q492" s="354"/>
      <c r="R492" s="36"/>
      <c r="S492" s="36"/>
      <c r="T492" s="36"/>
      <c r="U492" s="36"/>
      <c r="V492" s="36"/>
      <c r="W492" s="36"/>
      <c r="X492" s="36"/>
      <c r="Y492" s="36"/>
      <c r="Z492" s="124"/>
      <c r="AA492" s="124"/>
      <c r="AB492" s="124"/>
    </row>
    <row r="493" spans="2:28" ht="16.149999999999999" customHeight="1">
      <c r="B493" s="3"/>
      <c r="C493" s="11"/>
      <c r="D493" s="354"/>
      <c r="E493" s="354"/>
      <c r="F493" s="354"/>
      <c r="G493" s="354"/>
      <c r="H493" s="354"/>
      <c r="I493" s="354"/>
      <c r="J493" s="354"/>
      <c r="K493" s="354"/>
      <c r="L493" s="354"/>
      <c r="M493" s="354"/>
      <c r="N493" s="354"/>
      <c r="O493" s="354"/>
      <c r="P493" s="354"/>
      <c r="Q493" s="354"/>
      <c r="R493" s="36"/>
      <c r="S493" s="36"/>
      <c r="T493" s="36"/>
      <c r="U493" s="36"/>
      <c r="V493" s="36"/>
      <c r="W493" s="36"/>
      <c r="X493" s="36"/>
      <c r="Y493" s="36"/>
      <c r="Z493" s="124"/>
      <c r="AA493" s="124"/>
      <c r="AB493" s="124"/>
    </row>
    <row r="494" spans="2:28" ht="16.149999999999999" customHeight="1">
      <c r="B494" s="3"/>
      <c r="C494" s="11"/>
      <c r="D494" s="354"/>
      <c r="E494" s="354"/>
      <c r="F494" s="354"/>
      <c r="G494" s="354"/>
      <c r="H494" s="354"/>
      <c r="I494" s="354"/>
      <c r="J494" s="354"/>
      <c r="K494" s="354"/>
      <c r="L494" s="354"/>
      <c r="M494" s="354"/>
      <c r="N494" s="354"/>
      <c r="O494" s="354"/>
      <c r="P494" s="354"/>
      <c r="Q494" s="354"/>
      <c r="R494" s="36"/>
      <c r="S494" s="36"/>
      <c r="T494" s="36"/>
      <c r="U494" s="36"/>
      <c r="V494" s="36"/>
      <c r="W494" s="36"/>
      <c r="X494" s="36"/>
      <c r="Y494" s="36"/>
      <c r="Z494" s="124"/>
      <c r="AA494" s="124"/>
      <c r="AB494" s="124"/>
    </row>
    <row r="495" spans="2:28" ht="16.149999999999999" customHeight="1">
      <c r="B495" s="3"/>
      <c r="C495" s="11"/>
      <c r="D495" s="354"/>
      <c r="E495" s="354"/>
      <c r="F495" s="354"/>
      <c r="G495" s="354"/>
      <c r="H495" s="354"/>
      <c r="I495" s="354"/>
      <c r="J495" s="354"/>
      <c r="K495" s="354"/>
      <c r="L495" s="354"/>
      <c r="M495" s="354"/>
      <c r="N495" s="354"/>
      <c r="O495" s="354"/>
      <c r="P495" s="354"/>
      <c r="Q495" s="354"/>
      <c r="R495" s="36"/>
      <c r="S495" s="36"/>
      <c r="T495" s="36"/>
      <c r="U495" s="36"/>
      <c r="V495" s="36"/>
      <c r="W495" s="36"/>
      <c r="X495" s="36"/>
      <c r="Y495" s="36"/>
      <c r="Z495" s="124"/>
      <c r="AA495" s="124"/>
      <c r="AB495" s="124"/>
    </row>
    <row r="496" spans="2:28" ht="16.149999999999999" customHeight="1">
      <c r="B496" s="3"/>
      <c r="C496" s="11"/>
      <c r="D496" s="354"/>
      <c r="E496" s="354"/>
      <c r="F496" s="354"/>
      <c r="G496" s="354"/>
      <c r="H496" s="354"/>
      <c r="I496" s="354"/>
      <c r="J496" s="354"/>
      <c r="K496" s="354"/>
      <c r="L496" s="354"/>
      <c r="M496" s="354"/>
      <c r="N496" s="354"/>
      <c r="O496" s="354"/>
      <c r="P496" s="354"/>
      <c r="Q496" s="354"/>
      <c r="R496" s="36"/>
      <c r="S496" s="36"/>
      <c r="T496" s="36"/>
      <c r="U496" s="36"/>
      <c r="V496" s="36"/>
      <c r="W496" s="36"/>
      <c r="X496" s="36"/>
      <c r="Y496" s="36"/>
      <c r="Z496" s="124"/>
      <c r="AA496" s="124"/>
      <c r="AB496" s="124"/>
    </row>
    <row r="497" spans="2:28" ht="16.149999999999999" customHeight="1">
      <c r="B497" s="3"/>
      <c r="C497" s="11"/>
      <c r="D497" s="354"/>
      <c r="E497" s="354"/>
      <c r="F497" s="354"/>
      <c r="G497" s="354"/>
      <c r="H497" s="354"/>
      <c r="I497" s="354"/>
      <c r="J497" s="354"/>
      <c r="K497" s="354"/>
      <c r="L497" s="354"/>
      <c r="M497" s="354"/>
      <c r="N497" s="354"/>
      <c r="O497" s="354"/>
      <c r="P497" s="354"/>
      <c r="Q497" s="354"/>
      <c r="R497" s="36"/>
      <c r="S497" s="36"/>
      <c r="T497" s="36"/>
      <c r="U497" s="36"/>
      <c r="V497" s="36"/>
      <c r="W497" s="36"/>
      <c r="X497" s="36"/>
      <c r="Y497" s="36"/>
      <c r="Z497" s="124"/>
      <c r="AA497" s="124"/>
      <c r="AB497" s="124"/>
    </row>
    <row r="498" spans="2:28" ht="16.149999999999999" customHeight="1">
      <c r="B498" s="3"/>
      <c r="C498" s="11"/>
      <c r="D498" s="354"/>
      <c r="E498" s="354"/>
      <c r="F498" s="354"/>
      <c r="G498" s="354"/>
      <c r="H498" s="354"/>
      <c r="I498" s="354"/>
      <c r="J498" s="354"/>
      <c r="K498" s="354"/>
      <c r="L498" s="354"/>
      <c r="M498" s="354"/>
      <c r="N498" s="354"/>
      <c r="O498" s="354"/>
      <c r="P498" s="354"/>
      <c r="Q498" s="354"/>
      <c r="R498" s="36"/>
      <c r="S498" s="36"/>
      <c r="T498" s="36"/>
      <c r="U498" s="36"/>
      <c r="V498" s="36"/>
      <c r="W498" s="36"/>
      <c r="X498" s="36"/>
      <c r="Y498" s="36"/>
      <c r="Z498" s="124"/>
      <c r="AA498" s="124"/>
      <c r="AB498" s="124"/>
    </row>
    <row r="499" spans="2:28" ht="16.149999999999999" customHeight="1">
      <c r="B499" s="3"/>
      <c r="C499" s="11"/>
      <c r="D499" s="354"/>
      <c r="E499" s="354"/>
      <c r="F499" s="354"/>
      <c r="G499" s="354"/>
      <c r="H499" s="354"/>
      <c r="I499" s="354"/>
      <c r="J499" s="354"/>
      <c r="K499" s="354"/>
      <c r="L499" s="354"/>
      <c r="M499" s="354"/>
      <c r="N499" s="354"/>
      <c r="O499" s="354"/>
      <c r="P499" s="354"/>
      <c r="Q499" s="354"/>
      <c r="R499" s="36"/>
      <c r="S499" s="36"/>
      <c r="T499" s="36"/>
      <c r="U499" s="36"/>
      <c r="V499" s="36"/>
      <c r="W499" s="36"/>
      <c r="X499" s="36"/>
      <c r="Y499" s="36"/>
      <c r="Z499" s="124"/>
      <c r="AA499" s="124"/>
      <c r="AB499" s="124"/>
    </row>
    <row r="500" spans="2:28" ht="16.149999999999999" customHeight="1">
      <c r="B500" s="3"/>
      <c r="C500" s="11"/>
      <c r="D500" s="354"/>
      <c r="E500" s="354"/>
      <c r="F500" s="354"/>
      <c r="G500" s="354"/>
      <c r="H500" s="354"/>
      <c r="I500" s="354"/>
      <c r="J500" s="354"/>
      <c r="K500" s="354"/>
      <c r="L500" s="354"/>
      <c r="M500" s="354"/>
      <c r="N500" s="354"/>
      <c r="O500" s="354"/>
      <c r="P500" s="354"/>
      <c r="Q500" s="354"/>
      <c r="R500" s="36"/>
      <c r="S500" s="36"/>
      <c r="T500" s="36"/>
      <c r="U500" s="36"/>
      <c r="V500" s="36"/>
      <c r="W500" s="36"/>
      <c r="X500" s="36"/>
      <c r="Y500" s="36"/>
      <c r="Z500" s="124"/>
      <c r="AA500" s="124"/>
      <c r="AB500" s="124"/>
    </row>
    <row r="501" spans="2:28" ht="16.149999999999999" customHeight="1">
      <c r="B501" s="3"/>
      <c r="C501" s="11"/>
      <c r="D501" s="354"/>
      <c r="E501" s="354"/>
      <c r="F501" s="354"/>
      <c r="G501" s="354"/>
      <c r="H501" s="354"/>
      <c r="I501" s="354"/>
      <c r="J501" s="354"/>
      <c r="K501" s="354"/>
      <c r="L501" s="354"/>
      <c r="M501" s="354"/>
      <c r="N501" s="354"/>
      <c r="O501" s="354"/>
      <c r="P501" s="354"/>
      <c r="Q501" s="354"/>
      <c r="R501" s="36"/>
      <c r="S501" s="36"/>
      <c r="T501" s="36"/>
      <c r="U501" s="36"/>
      <c r="V501" s="36"/>
      <c r="W501" s="36"/>
      <c r="X501" s="36"/>
      <c r="Y501" s="36"/>
      <c r="Z501" s="124"/>
      <c r="AA501" s="124"/>
      <c r="AB501" s="124"/>
    </row>
    <row r="502" spans="2:28" ht="16.149999999999999" customHeight="1">
      <c r="B502" s="3"/>
      <c r="C502" s="11"/>
      <c r="D502" s="354"/>
      <c r="E502" s="354"/>
      <c r="F502" s="354"/>
      <c r="G502" s="354"/>
      <c r="H502" s="354"/>
      <c r="I502" s="354"/>
      <c r="J502" s="354"/>
      <c r="K502" s="354"/>
      <c r="L502" s="354"/>
      <c r="M502" s="354"/>
      <c r="N502" s="354"/>
      <c r="O502" s="354"/>
      <c r="P502" s="354"/>
      <c r="Q502" s="354"/>
      <c r="R502" s="36"/>
      <c r="S502" s="36"/>
      <c r="T502" s="36"/>
      <c r="U502" s="36"/>
      <c r="V502" s="36"/>
      <c r="W502" s="36"/>
      <c r="X502" s="36"/>
      <c r="Y502" s="36"/>
      <c r="Z502" s="124"/>
      <c r="AA502" s="124"/>
      <c r="AB502" s="124"/>
    </row>
    <row r="503" spans="2:28" ht="16.149999999999999" customHeight="1">
      <c r="B503" s="3"/>
      <c r="C503" s="11"/>
      <c r="D503" s="354"/>
      <c r="E503" s="354"/>
      <c r="F503" s="354"/>
      <c r="G503" s="354"/>
      <c r="H503" s="354"/>
      <c r="I503" s="354"/>
      <c r="J503" s="354"/>
      <c r="K503" s="354"/>
      <c r="L503" s="354"/>
      <c r="M503" s="354"/>
      <c r="N503" s="354"/>
      <c r="O503" s="354"/>
      <c r="P503" s="354"/>
      <c r="Q503" s="354"/>
      <c r="R503" s="36"/>
      <c r="S503" s="36"/>
      <c r="T503" s="36"/>
      <c r="U503" s="36"/>
      <c r="V503" s="36"/>
      <c r="W503" s="36"/>
      <c r="X503" s="36"/>
      <c r="Y503" s="36"/>
      <c r="Z503" s="124"/>
      <c r="AA503" s="124"/>
      <c r="AB503" s="124"/>
    </row>
    <row r="504" spans="2:28" ht="16.149999999999999" customHeight="1">
      <c r="B504" s="3"/>
      <c r="C504" s="11"/>
      <c r="D504" s="354"/>
      <c r="E504" s="354"/>
      <c r="F504" s="354"/>
      <c r="G504" s="354"/>
      <c r="H504" s="354"/>
      <c r="I504" s="354"/>
      <c r="J504" s="354"/>
      <c r="K504" s="354"/>
      <c r="L504" s="354"/>
      <c r="M504" s="354"/>
      <c r="N504" s="354"/>
      <c r="O504" s="354"/>
      <c r="P504" s="354"/>
      <c r="Q504" s="354"/>
      <c r="R504" s="36"/>
      <c r="S504" s="36"/>
      <c r="T504" s="36"/>
      <c r="U504" s="36"/>
      <c r="V504" s="36"/>
      <c r="W504" s="36"/>
      <c r="X504" s="36"/>
      <c r="Y504" s="36"/>
      <c r="Z504" s="124"/>
      <c r="AA504" s="124"/>
      <c r="AB504" s="124"/>
    </row>
    <row r="505" spans="2:28" ht="16.149999999999999" customHeight="1">
      <c r="B505" s="3"/>
      <c r="C505" s="11"/>
      <c r="D505" s="126"/>
      <c r="E505" s="126"/>
      <c r="F505" s="126"/>
      <c r="G505" s="126"/>
      <c r="H505" s="126"/>
      <c r="I505" s="126"/>
      <c r="J505" s="126"/>
      <c r="K505" s="12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0"/>
      <c r="X505" s="124"/>
      <c r="Y505" s="124"/>
      <c r="Z505" s="124"/>
      <c r="AA505" s="124"/>
      <c r="AB505" s="124"/>
    </row>
    <row r="506" spans="2:28" ht="16.149999999999999" customHeight="1">
      <c r="B506" s="3"/>
      <c r="C506" s="582" t="s">
        <v>19</v>
      </c>
      <c r="D506" s="582"/>
      <c r="E506" s="582"/>
      <c r="F506" s="582"/>
      <c r="G506" s="582"/>
      <c r="H506" s="582" t="s">
        <v>616</v>
      </c>
      <c r="I506" s="582"/>
      <c r="J506" s="582"/>
      <c r="K506" s="582"/>
      <c r="L506" s="582"/>
      <c r="M506" s="582"/>
      <c r="N506" s="582"/>
      <c r="O506" s="582"/>
      <c r="P506" s="582"/>
      <c r="Q506" s="582"/>
      <c r="R506" s="582"/>
      <c r="S506" s="582"/>
      <c r="T506" s="582"/>
      <c r="U506" s="582"/>
      <c r="V506" s="582"/>
      <c r="W506" s="582"/>
      <c r="X506" s="582"/>
      <c r="Y506" s="582"/>
      <c r="Z506" s="582"/>
      <c r="AA506" s="582"/>
      <c r="AB506" s="1"/>
    </row>
    <row r="507" spans="2:28" ht="16.149999999999999" customHeight="1">
      <c r="B507" s="3"/>
      <c r="C507" s="582"/>
      <c r="D507" s="582"/>
      <c r="E507" s="582"/>
      <c r="F507" s="582"/>
      <c r="G507" s="582"/>
      <c r="H507" s="582" t="s">
        <v>617</v>
      </c>
      <c r="I507" s="582"/>
      <c r="J507" s="582"/>
      <c r="K507" s="582"/>
      <c r="L507" s="582"/>
      <c r="M507" s="582" t="s">
        <v>618</v>
      </c>
      <c r="N507" s="582"/>
      <c r="O507" s="582"/>
      <c r="P507" s="582"/>
      <c r="Q507" s="582"/>
      <c r="R507" s="582" t="s">
        <v>619</v>
      </c>
      <c r="S507" s="582"/>
      <c r="T507" s="582"/>
      <c r="U507" s="582"/>
      <c r="V507" s="582"/>
      <c r="W507" s="582" t="s">
        <v>620</v>
      </c>
      <c r="X507" s="582"/>
      <c r="Y507" s="582"/>
      <c r="Z507" s="582"/>
      <c r="AA507" s="582"/>
      <c r="AB507" s="1"/>
    </row>
    <row r="508" spans="2:28" ht="16.149999999999999" customHeight="1">
      <c r="B508" s="3"/>
      <c r="C508" s="582" t="s">
        <v>561</v>
      </c>
      <c r="D508" s="582"/>
      <c r="E508" s="582"/>
      <c r="F508" s="582"/>
      <c r="G508" s="582"/>
      <c r="H508" s="628">
        <v>0</v>
      </c>
      <c r="I508" s="628"/>
      <c r="J508" s="628"/>
      <c r="K508" s="628"/>
      <c r="L508" s="628"/>
      <c r="M508" s="629">
        <v>74.932760703018047</v>
      </c>
      <c r="N508" s="629"/>
      <c r="O508" s="629"/>
      <c r="P508" s="629"/>
      <c r="Q508" s="629"/>
      <c r="R508" s="629">
        <v>187.33190175754513</v>
      </c>
      <c r="S508" s="629"/>
      <c r="T508" s="629"/>
      <c r="U508" s="629"/>
      <c r="V508" s="629"/>
      <c r="W508" s="629">
        <v>299.73104281207219</v>
      </c>
      <c r="X508" s="629"/>
      <c r="Y508" s="629"/>
      <c r="Z508" s="629"/>
      <c r="AA508" s="629"/>
      <c r="AB508" s="1"/>
    </row>
    <row r="509" spans="2:28" ht="16.149999999999999" customHeight="1">
      <c r="B509" s="3"/>
      <c r="C509" s="582" t="s">
        <v>621</v>
      </c>
      <c r="D509" s="582"/>
      <c r="E509" s="582"/>
      <c r="F509" s="582"/>
      <c r="G509" s="582"/>
      <c r="H509" s="629">
        <v>4617.0460565287121</v>
      </c>
      <c r="I509" s="629"/>
      <c r="J509" s="629"/>
      <c r="K509" s="629"/>
      <c r="L509" s="629"/>
      <c r="M509" s="629">
        <v>4617.0460565287121</v>
      </c>
      <c r="N509" s="629"/>
      <c r="O509" s="629"/>
      <c r="P509" s="629"/>
      <c r="Q509" s="629"/>
      <c r="R509" s="629">
        <v>699.23942978280172</v>
      </c>
      <c r="S509" s="629"/>
      <c r="T509" s="629"/>
      <c r="U509" s="629"/>
      <c r="V509" s="629"/>
      <c r="W509" s="629">
        <v>699.23942978280172</v>
      </c>
      <c r="X509" s="629"/>
      <c r="Y509" s="629"/>
      <c r="Z509" s="629"/>
      <c r="AA509" s="629"/>
      <c r="AB509" s="1"/>
    </row>
    <row r="510" spans="2:28" ht="16.149999999999999" customHeight="1">
      <c r="B510" s="3"/>
      <c r="C510" s="1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0"/>
      <c r="X510" s="124"/>
      <c r="Y510" s="124"/>
      <c r="Z510" s="124"/>
      <c r="AA510" s="124"/>
      <c r="AB510" s="124"/>
    </row>
    <row r="511" spans="2:28" ht="16.149999999999999" customHeight="1">
      <c r="B511" s="3"/>
      <c r="C511" s="11" t="s">
        <v>622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24"/>
      <c r="Y511" s="124"/>
      <c r="Z511" s="124"/>
      <c r="AA511" s="124"/>
      <c r="AB511" s="124"/>
    </row>
    <row r="512" spans="2:28" ht="16.149999999999999" customHeight="1">
      <c r="B512" s="3"/>
      <c r="C512" s="1"/>
      <c r="D512" s="1" t="s">
        <v>415</v>
      </c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24"/>
      <c r="AA512" s="124"/>
      <c r="AB512" s="124"/>
    </row>
    <row r="513" spans="2:28" ht="16.149999999999999" customHeight="1">
      <c r="B513" s="3"/>
      <c r="C513" s="1"/>
      <c r="D513" s="354">
        <v>1</v>
      </c>
      <c r="E513" s="354"/>
      <c r="F513" s="354"/>
      <c r="G513" s="354"/>
      <c r="H513" s="354"/>
      <c r="I513" s="354"/>
      <c r="J513" s="354"/>
      <c r="K513" s="354"/>
      <c r="L513" s="354"/>
      <c r="M513" s="354"/>
      <c r="N513" s="354"/>
      <c r="O513" s="354"/>
      <c r="P513" s="354"/>
      <c r="Q513" s="354"/>
      <c r="R513" s="36"/>
      <c r="S513" s="36"/>
      <c r="T513" s="36"/>
      <c r="U513" s="36"/>
      <c r="V513" s="36"/>
      <c r="W513" s="36"/>
      <c r="X513" s="36"/>
      <c r="Y513" s="36"/>
      <c r="Z513" s="124"/>
      <c r="AA513" s="124"/>
      <c r="AB513" s="124"/>
    </row>
    <row r="514" spans="2:28" ht="16.149999999999999" customHeight="1">
      <c r="B514" s="3"/>
      <c r="C514" s="1"/>
      <c r="D514" s="354"/>
      <c r="E514" s="354"/>
      <c r="F514" s="354"/>
      <c r="G514" s="354"/>
      <c r="H514" s="354"/>
      <c r="I514" s="354"/>
      <c r="J514" s="354"/>
      <c r="K514" s="354"/>
      <c r="L514" s="354"/>
      <c r="M514" s="354"/>
      <c r="N514" s="354"/>
      <c r="O514" s="354"/>
      <c r="P514" s="354"/>
      <c r="Q514" s="354"/>
      <c r="R514" s="36"/>
      <c r="S514" s="36"/>
      <c r="T514" s="36"/>
      <c r="U514" s="36"/>
      <c r="V514" s="36"/>
      <c r="W514" s="36"/>
      <c r="X514" s="36"/>
      <c r="Y514" s="36"/>
      <c r="Z514" s="124"/>
      <c r="AA514" s="124"/>
      <c r="AB514" s="124"/>
    </row>
    <row r="515" spans="2:28" ht="16.149999999999999" customHeight="1">
      <c r="B515" s="3"/>
      <c r="C515" s="1"/>
      <c r="D515" s="354"/>
      <c r="E515" s="354"/>
      <c r="F515" s="354"/>
      <c r="G515" s="354"/>
      <c r="H515" s="354"/>
      <c r="I515" s="354"/>
      <c r="J515" s="354"/>
      <c r="K515" s="354"/>
      <c r="L515" s="354"/>
      <c r="M515" s="354"/>
      <c r="N515" s="354"/>
      <c r="O515" s="354"/>
      <c r="P515" s="354"/>
      <c r="Q515" s="354"/>
      <c r="R515" s="36"/>
      <c r="S515" s="36"/>
      <c r="T515" s="36"/>
      <c r="U515" s="36"/>
      <c r="V515" s="36"/>
      <c r="W515" s="36"/>
      <c r="X515" s="36"/>
      <c r="Y515" s="36"/>
      <c r="Z515" s="124"/>
      <c r="AA515" s="124"/>
      <c r="AB515" s="124"/>
    </row>
    <row r="516" spans="2:28" ht="16.149999999999999" customHeight="1">
      <c r="B516" s="3"/>
      <c r="C516" s="1"/>
      <c r="D516" s="354"/>
      <c r="E516" s="354"/>
      <c r="F516" s="354"/>
      <c r="G516" s="354"/>
      <c r="H516" s="354"/>
      <c r="I516" s="354"/>
      <c r="J516" s="354"/>
      <c r="K516" s="354"/>
      <c r="L516" s="354"/>
      <c r="M516" s="354"/>
      <c r="N516" s="354"/>
      <c r="O516" s="354"/>
      <c r="P516" s="354"/>
      <c r="Q516" s="354"/>
      <c r="R516" s="36"/>
      <c r="S516" s="36"/>
      <c r="T516" s="36"/>
      <c r="U516" s="36"/>
      <c r="V516" s="36"/>
      <c r="W516" s="36"/>
      <c r="X516" s="36"/>
      <c r="Y516" s="36"/>
      <c r="Z516" s="124"/>
      <c r="AA516" s="124"/>
      <c r="AB516" s="124"/>
    </row>
    <row r="517" spans="2:28" ht="16.149999999999999" customHeight="1">
      <c r="B517" s="3"/>
      <c r="C517" s="1"/>
      <c r="D517" s="354"/>
      <c r="E517" s="354"/>
      <c r="F517" s="354"/>
      <c r="G517" s="354"/>
      <c r="H517" s="354"/>
      <c r="I517" s="354"/>
      <c r="J517" s="354"/>
      <c r="K517" s="354"/>
      <c r="L517" s="354"/>
      <c r="M517" s="354"/>
      <c r="N517" s="354"/>
      <c r="O517" s="354"/>
      <c r="P517" s="354"/>
      <c r="Q517" s="354"/>
      <c r="R517" s="36"/>
      <c r="S517" s="36"/>
      <c r="T517" s="36"/>
      <c r="U517" s="36"/>
      <c r="V517" s="36"/>
      <c r="W517" s="36"/>
      <c r="X517" s="36"/>
      <c r="Y517" s="36"/>
      <c r="Z517" s="124"/>
      <c r="AA517" s="124"/>
      <c r="AB517" s="124"/>
    </row>
    <row r="518" spans="2:28" ht="16.149999999999999" customHeight="1">
      <c r="B518" s="3"/>
      <c r="C518" s="1"/>
      <c r="D518" s="354"/>
      <c r="E518" s="354"/>
      <c r="F518" s="354"/>
      <c r="G518" s="354"/>
      <c r="H518" s="354"/>
      <c r="I518" s="354"/>
      <c r="J518" s="354"/>
      <c r="K518" s="354"/>
      <c r="L518" s="354"/>
      <c r="M518" s="354"/>
      <c r="N518" s="354"/>
      <c r="O518" s="354"/>
      <c r="P518" s="354"/>
      <c r="Q518" s="354"/>
      <c r="R518" s="36"/>
      <c r="S518" s="36"/>
      <c r="T518" s="36"/>
      <c r="U518" s="36"/>
      <c r="V518" s="36"/>
      <c r="W518" s="36"/>
      <c r="X518" s="36"/>
      <c r="Y518" s="36"/>
      <c r="Z518" s="124"/>
      <c r="AA518" s="124"/>
      <c r="AB518" s="124"/>
    </row>
    <row r="519" spans="2:28" ht="16.149999999999999" customHeight="1">
      <c r="B519" s="3"/>
      <c r="C519" s="1"/>
      <c r="D519" s="354"/>
      <c r="E519" s="354"/>
      <c r="F519" s="354"/>
      <c r="G519" s="354"/>
      <c r="H519" s="354"/>
      <c r="I519" s="354"/>
      <c r="J519" s="354"/>
      <c r="K519" s="354"/>
      <c r="L519" s="354"/>
      <c r="M519" s="354"/>
      <c r="N519" s="354"/>
      <c r="O519" s="354"/>
      <c r="P519" s="354"/>
      <c r="Q519" s="354"/>
      <c r="R519" s="36"/>
      <c r="S519" s="36"/>
      <c r="T519" s="36"/>
      <c r="U519" s="36"/>
      <c r="V519" s="36"/>
      <c r="W519" s="36"/>
      <c r="X519" s="36"/>
      <c r="Y519" s="36"/>
      <c r="Z519" s="124"/>
      <c r="AA519" s="124"/>
      <c r="AB519" s="124"/>
    </row>
    <row r="520" spans="2:28" ht="16.149999999999999" customHeight="1">
      <c r="B520" s="3"/>
      <c r="C520" s="1"/>
      <c r="D520" s="354"/>
      <c r="E520" s="354"/>
      <c r="F520" s="354"/>
      <c r="G520" s="354"/>
      <c r="H520" s="354"/>
      <c r="I520" s="354"/>
      <c r="J520" s="354"/>
      <c r="K520" s="354"/>
      <c r="L520" s="354"/>
      <c r="M520" s="354"/>
      <c r="N520" s="354"/>
      <c r="O520" s="354"/>
      <c r="P520" s="354"/>
      <c r="Q520" s="354"/>
      <c r="R520" s="36"/>
      <c r="S520" s="36"/>
      <c r="T520" s="36"/>
      <c r="U520" s="36"/>
      <c r="V520" s="36"/>
      <c r="W520" s="36"/>
      <c r="X520" s="36"/>
      <c r="Y520" s="36"/>
      <c r="Z520" s="124"/>
      <c r="AA520" s="124"/>
      <c r="AB520" s="124"/>
    </row>
    <row r="521" spans="2:28" ht="16.149999999999999" customHeight="1">
      <c r="B521" s="3"/>
      <c r="C521" s="1"/>
      <c r="D521" s="354"/>
      <c r="E521" s="354"/>
      <c r="F521" s="354"/>
      <c r="G521" s="354"/>
      <c r="H521" s="354"/>
      <c r="I521" s="354"/>
      <c r="J521" s="354"/>
      <c r="K521" s="354"/>
      <c r="L521" s="354"/>
      <c r="M521" s="354"/>
      <c r="N521" s="354"/>
      <c r="O521" s="354"/>
      <c r="P521" s="354"/>
      <c r="Q521" s="354"/>
      <c r="R521" s="36"/>
      <c r="S521" s="36"/>
      <c r="T521" s="36"/>
      <c r="U521" s="36"/>
      <c r="V521" s="36"/>
      <c r="W521" s="36"/>
      <c r="X521" s="36"/>
      <c r="Y521" s="36"/>
      <c r="Z521" s="124"/>
      <c r="AA521" s="124"/>
      <c r="AB521" s="124"/>
    </row>
    <row r="522" spans="2:28" ht="16.149999999999999" customHeight="1">
      <c r="B522" s="3"/>
      <c r="C522" s="1"/>
      <c r="D522" s="354"/>
      <c r="E522" s="354"/>
      <c r="F522" s="354"/>
      <c r="G522" s="354"/>
      <c r="H522" s="354"/>
      <c r="I522" s="354"/>
      <c r="J522" s="354"/>
      <c r="K522" s="354"/>
      <c r="L522" s="354"/>
      <c r="M522" s="354"/>
      <c r="N522" s="354"/>
      <c r="O522" s="354"/>
      <c r="P522" s="354"/>
      <c r="Q522" s="354"/>
      <c r="R522" s="36"/>
      <c r="S522" s="36"/>
      <c r="T522" s="36"/>
      <c r="U522" s="36"/>
      <c r="V522" s="36"/>
      <c r="W522" s="36"/>
      <c r="X522" s="36"/>
      <c r="Y522" s="36"/>
      <c r="Z522" s="124"/>
      <c r="AA522" s="124"/>
      <c r="AB522" s="124"/>
    </row>
    <row r="523" spans="2:28" ht="16.149999999999999" customHeight="1">
      <c r="B523" s="3"/>
      <c r="C523" s="1"/>
      <c r="D523" s="354"/>
      <c r="E523" s="354"/>
      <c r="F523" s="354"/>
      <c r="G523" s="354"/>
      <c r="H523" s="354"/>
      <c r="I523" s="354"/>
      <c r="J523" s="354"/>
      <c r="K523" s="354"/>
      <c r="L523" s="354"/>
      <c r="M523" s="354"/>
      <c r="N523" s="354"/>
      <c r="O523" s="354"/>
      <c r="P523" s="354"/>
      <c r="Q523" s="354"/>
      <c r="R523" s="36"/>
      <c r="S523" s="36"/>
      <c r="T523" s="36"/>
      <c r="U523" s="36"/>
      <c r="V523" s="36"/>
      <c r="W523" s="36"/>
      <c r="X523" s="36"/>
      <c r="Y523" s="36"/>
      <c r="Z523" s="124"/>
      <c r="AA523" s="124"/>
      <c r="AB523" s="124"/>
    </row>
    <row r="524" spans="2:28" ht="16.149999999999999" customHeight="1">
      <c r="B524" s="3"/>
      <c r="C524" s="1"/>
      <c r="D524" s="354"/>
      <c r="E524" s="354"/>
      <c r="F524" s="354"/>
      <c r="G524" s="354"/>
      <c r="H524" s="354"/>
      <c r="I524" s="354"/>
      <c r="J524" s="354"/>
      <c r="K524" s="354"/>
      <c r="L524" s="354"/>
      <c r="M524" s="354"/>
      <c r="N524" s="354"/>
      <c r="O524" s="354"/>
      <c r="P524" s="354"/>
      <c r="Q524" s="354"/>
      <c r="R524" s="36"/>
      <c r="S524" s="36"/>
      <c r="T524" s="36"/>
      <c r="U524" s="36"/>
      <c r="V524" s="36"/>
      <c r="W524" s="36"/>
      <c r="X524" s="36"/>
      <c r="Y524" s="36"/>
      <c r="Z524" s="124"/>
      <c r="AA524" s="124"/>
      <c r="AB524" s="124"/>
    </row>
    <row r="525" spans="2:28" ht="16.149999999999999" customHeight="1">
      <c r="B525" s="3"/>
      <c r="C525" s="1"/>
      <c r="D525" s="354"/>
      <c r="E525" s="354"/>
      <c r="F525" s="354"/>
      <c r="G525" s="354"/>
      <c r="H525" s="354"/>
      <c r="I525" s="354"/>
      <c r="J525" s="354"/>
      <c r="K525" s="354"/>
      <c r="L525" s="354"/>
      <c r="M525" s="354"/>
      <c r="N525" s="354"/>
      <c r="O525" s="354"/>
      <c r="P525" s="354"/>
      <c r="Q525" s="354"/>
      <c r="R525" s="36"/>
      <c r="S525" s="36"/>
      <c r="T525" s="36"/>
      <c r="U525" s="36"/>
      <c r="V525" s="36"/>
      <c r="W525" s="36"/>
      <c r="X525" s="36"/>
      <c r="Y525" s="36"/>
      <c r="Z525" s="124"/>
      <c r="AA525" s="124"/>
      <c r="AB525" s="124"/>
    </row>
    <row r="526" spans="2:28" ht="16.149999999999999" customHeight="1">
      <c r="B526" s="3"/>
      <c r="C526" s="1"/>
      <c r="D526" s="354"/>
      <c r="E526" s="354"/>
      <c r="F526" s="354"/>
      <c r="G526" s="354"/>
      <c r="H526" s="354"/>
      <c r="I526" s="354"/>
      <c r="J526" s="354"/>
      <c r="K526" s="354"/>
      <c r="L526" s="354"/>
      <c r="M526" s="354"/>
      <c r="N526" s="354"/>
      <c r="O526" s="354"/>
      <c r="P526" s="354"/>
      <c r="Q526" s="354"/>
      <c r="R526" s="36"/>
      <c r="S526" s="36"/>
      <c r="T526" s="36"/>
      <c r="U526" s="36"/>
      <c r="V526" s="36"/>
      <c r="W526" s="36"/>
      <c r="X526" s="36"/>
      <c r="Y526" s="36"/>
      <c r="Z526" s="124"/>
      <c r="AA526" s="124"/>
      <c r="AB526" s="124"/>
    </row>
    <row r="527" spans="2:28" ht="16.149999999999999" customHeight="1">
      <c r="B527" s="3"/>
      <c r="C527" s="1"/>
      <c r="D527" s="354"/>
      <c r="E527" s="354"/>
      <c r="F527" s="354"/>
      <c r="G527" s="354"/>
      <c r="H527" s="354"/>
      <c r="I527" s="354"/>
      <c r="J527" s="354"/>
      <c r="K527" s="354"/>
      <c r="L527" s="354"/>
      <c r="M527" s="354"/>
      <c r="N527" s="354"/>
      <c r="O527" s="354"/>
      <c r="P527" s="354"/>
      <c r="Q527" s="354"/>
      <c r="R527" s="36"/>
      <c r="S527" s="36"/>
      <c r="T527" s="36"/>
      <c r="U527" s="36"/>
      <c r="V527" s="36"/>
      <c r="W527" s="36"/>
      <c r="X527" s="36"/>
      <c r="Y527" s="36"/>
      <c r="Z527" s="124"/>
      <c r="AA527" s="124"/>
      <c r="AB527" s="124"/>
    </row>
    <row r="528" spans="2:28" ht="16.149999999999999" customHeight="1">
      <c r="B528" s="3"/>
      <c r="C528" s="1"/>
      <c r="D528" s="126"/>
      <c r="E528" s="126"/>
      <c r="F528" s="126"/>
      <c r="G528" s="126"/>
      <c r="H528" s="126"/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4"/>
      <c r="AA528" s="124"/>
      <c r="AB528" s="124"/>
    </row>
    <row r="529" spans="2:28" ht="16.149999999999999" customHeight="1">
      <c r="B529" s="3"/>
      <c r="C529" s="582" t="s">
        <v>19</v>
      </c>
      <c r="D529" s="582"/>
      <c r="E529" s="582"/>
      <c r="F529" s="582"/>
      <c r="G529" s="582"/>
      <c r="H529" s="582" t="s">
        <v>564</v>
      </c>
      <c r="I529" s="582"/>
      <c r="J529" s="582"/>
      <c r="K529" s="582"/>
      <c r="L529" s="582"/>
      <c r="M529" s="582"/>
      <c r="N529" s="582"/>
      <c r="O529" s="582"/>
      <c r="P529" s="582"/>
      <c r="Q529" s="582"/>
      <c r="R529" s="582"/>
      <c r="S529" s="582"/>
      <c r="T529" s="582"/>
      <c r="U529" s="582"/>
      <c r="V529" s="582"/>
      <c r="W529" s="582"/>
      <c r="X529" s="582"/>
      <c r="Y529" s="582"/>
      <c r="Z529" s="582"/>
      <c r="AA529" s="582"/>
      <c r="AB529" s="124"/>
    </row>
    <row r="530" spans="2:28" ht="16.149999999999999" customHeight="1">
      <c r="B530" s="3"/>
      <c r="C530" s="582"/>
      <c r="D530" s="582"/>
      <c r="E530" s="582"/>
      <c r="F530" s="582"/>
      <c r="G530" s="582"/>
      <c r="H530" s="582" t="s">
        <v>617</v>
      </c>
      <c r="I530" s="582"/>
      <c r="J530" s="582"/>
      <c r="K530" s="582"/>
      <c r="L530" s="582"/>
      <c r="M530" s="582" t="s">
        <v>618</v>
      </c>
      <c r="N530" s="582"/>
      <c r="O530" s="582"/>
      <c r="P530" s="582"/>
      <c r="Q530" s="582"/>
      <c r="R530" s="582" t="s">
        <v>619</v>
      </c>
      <c r="S530" s="582"/>
      <c r="T530" s="582"/>
      <c r="U530" s="582"/>
      <c r="V530" s="582"/>
      <c r="W530" s="582" t="s">
        <v>620</v>
      </c>
      <c r="X530" s="582"/>
      <c r="Y530" s="582"/>
      <c r="Z530" s="582"/>
      <c r="AA530" s="582"/>
      <c r="AB530" s="124"/>
    </row>
    <row r="531" spans="2:28" ht="16.149999999999999" customHeight="1">
      <c r="B531" s="3"/>
      <c r="C531" s="582" t="s">
        <v>561</v>
      </c>
      <c r="D531" s="582"/>
      <c r="E531" s="582"/>
      <c r="F531" s="582"/>
      <c r="G531" s="582"/>
      <c r="H531" s="628">
        <v>0</v>
      </c>
      <c r="I531" s="628"/>
      <c r="J531" s="628"/>
      <c r="K531" s="628"/>
      <c r="L531" s="628"/>
      <c r="M531" s="629">
        <v>7.1064655774520702</v>
      </c>
      <c r="N531" s="629"/>
      <c r="O531" s="629"/>
      <c r="P531" s="629"/>
      <c r="Q531" s="629"/>
      <c r="R531" s="629">
        <v>17.766163943630175</v>
      </c>
      <c r="S531" s="629"/>
      <c r="T531" s="629"/>
      <c r="U531" s="629"/>
      <c r="V531" s="629"/>
      <c r="W531" s="629">
        <v>28.425862309808281</v>
      </c>
      <c r="X531" s="629"/>
      <c r="Y531" s="629"/>
      <c r="Z531" s="629"/>
      <c r="AA531" s="629"/>
      <c r="AB531" s="124"/>
    </row>
    <row r="532" spans="2:28" ht="16.149999999999999" customHeight="1">
      <c r="B532" s="3"/>
      <c r="C532" s="582" t="s">
        <v>621</v>
      </c>
      <c r="D532" s="582"/>
      <c r="E532" s="582"/>
      <c r="F532" s="582"/>
      <c r="G532" s="582"/>
      <c r="H532" s="629">
        <v>4895.3144329300048</v>
      </c>
      <c r="I532" s="629"/>
      <c r="J532" s="629"/>
      <c r="K532" s="629"/>
      <c r="L532" s="629"/>
      <c r="M532" s="629">
        <v>4895.3144329300048</v>
      </c>
      <c r="N532" s="629"/>
      <c r="O532" s="629"/>
      <c r="P532" s="629"/>
      <c r="Q532" s="629"/>
      <c r="R532" s="629">
        <v>977.50780618409499</v>
      </c>
      <c r="S532" s="629"/>
      <c r="T532" s="629"/>
      <c r="U532" s="629"/>
      <c r="V532" s="629"/>
      <c r="W532" s="629">
        <v>977.50780618409499</v>
      </c>
      <c r="X532" s="629"/>
      <c r="Y532" s="629"/>
      <c r="Z532" s="629"/>
      <c r="AA532" s="629"/>
      <c r="AB532" s="124"/>
    </row>
    <row r="533" spans="2:28" ht="16.149999999999999" customHeight="1">
      <c r="B533" s="3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4"/>
      <c r="AA533" s="124"/>
      <c r="AB533" s="124"/>
    </row>
    <row r="534" spans="2:28" ht="16.149999999999999" customHeight="1">
      <c r="B534" s="3"/>
      <c r="C534" s="1"/>
      <c r="D534" s="1" t="s">
        <v>416</v>
      </c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26"/>
      <c r="Z534" s="124"/>
      <c r="AA534" s="124"/>
      <c r="AB534" s="124"/>
    </row>
    <row r="535" spans="2:28" ht="16.149999999999999" customHeight="1">
      <c r="B535" s="3"/>
      <c r="C535" s="1"/>
      <c r="D535" s="354">
        <v>1</v>
      </c>
      <c r="E535" s="354"/>
      <c r="F535" s="354"/>
      <c r="G535" s="354"/>
      <c r="H535" s="354"/>
      <c r="I535" s="354"/>
      <c r="J535" s="354"/>
      <c r="K535" s="354"/>
      <c r="L535" s="354"/>
      <c r="M535" s="354"/>
      <c r="N535" s="354"/>
      <c r="O535" s="354"/>
      <c r="P535" s="354"/>
      <c r="Q535" s="354"/>
      <c r="R535" s="36"/>
      <c r="S535" s="36"/>
      <c r="T535" s="36"/>
      <c r="U535" s="36"/>
      <c r="V535" s="36"/>
      <c r="W535" s="36"/>
      <c r="X535" s="36"/>
      <c r="Y535" s="36"/>
      <c r="Z535" s="124"/>
      <c r="AA535" s="124"/>
      <c r="AB535" s="124"/>
    </row>
    <row r="536" spans="2:28" ht="16.149999999999999" customHeight="1">
      <c r="B536" s="3"/>
      <c r="C536" s="1"/>
      <c r="D536" s="354"/>
      <c r="E536" s="354"/>
      <c r="F536" s="354"/>
      <c r="G536" s="354"/>
      <c r="H536" s="354"/>
      <c r="I536" s="354"/>
      <c r="J536" s="354"/>
      <c r="K536" s="354"/>
      <c r="L536" s="354"/>
      <c r="M536" s="354"/>
      <c r="N536" s="354"/>
      <c r="O536" s="354"/>
      <c r="P536" s="354"/>
      <c r="Q536" s="354"/>
      <c r="R536" s="36"/>
      <c r="S536" s="36"/>
      <c r="T536" s="36"/>
      <c r="U536" s="36"/>
      <c r="V536" s="36"/>
      <c r="W536" s="36"/>
      <c r="X536" s="36"/>
      <c r="Y536" s="36"/>
      <c r="Z536" s="124"/>
      <c r="AA536" s="124"/>
      <c r="AB536" s="124"/>
    </row>
    <row r="537" spans="2:28" ht="16.149999999999999" customHeight="1">
      <c r="B537" s="3"/>
      <c r="C537" s="1"/>
      <c r="D537" s="354"/>
      <c r="E537" s="354"/>
      <c r="F537" s="354"/>
      <c r="G537" s="354"/>
      <c r="H537" s="354"/>
      <c r="I537" s="354"/>
      <c r="J537" s="354"/>
      <c r="K537" s="354"/>
      <c r="L537" s="354"/>
      <c r="M537" s="354"/>
      <c r="N537" s="354"/>
      <c r="O537" s="354"/>
      <c r="P537" s="354"/>
      <c r="Q537" s="354"/>
      <c r="R537" s="36"/>
      <c r="S537" s="36"/>
      <c r="T537" s="36"/>
      <c r="U537" s="36"/>
      <c r="V537" s="36"/>
      <c r="W537" s="36"/>
      <c r="X537" s="36"/>
      <c r="Y537" s="36"/>
      <c r="Z537" s="124"/>
      <c r="AA537" s="124"/>
      <c r="AB537" s="124"/>
    </row>
    <row r="538" spans="2:28" ht="16.149999999999999" customHeight="1">
      <c r="B538" s="3"/>
      <c r="C538" s="1"/>
      <c r="D538" s="354"/>
      <c r="E538" s="354"/>
      <c r="F538" s="354"/>
      <c r="G538" s="354"/>
      <c r="H538" s="354"/>
      <c r="I538" s="354"/>
      <c r="J538" s="354"/>
      <c r="K538" s="354"/>
      <c r="L538" s="354"/>
      <c r="M538" s="354"/>
      <c r="N538" s="354"/>
      <c r="O538" s="354"/>
      <c r="P538" s="354"/>
      <c r="Q538" s="354"/>
      <c r="R538" s="36"/>
      <c r="S538" s="36"/>
      <c r="T538" s="36"/>
      <c r="U538" s="36"/>
      <c r="V538" s="36"/>
      <c r="W538" s="36"/>
      <c r="X538" s="36"/>
      <c r="Y538" s="36"/>
      <c r="Z538" s="124"/>
      <c r="AA538" s="124"/>
      <c r="AB538" s="124"/>
    </row>
    <row r="539" spans="2:28" ht="16.149999999999999" customHeight="1">
      <c r="B539" s="3"/>
      <c r="C539" s="1"/>
      <c r="D539" s="354"/>
      <c r="E539" s="354"/>
      <c r="F539" s="354"/>
      <c r="G539" s="354"/>
      <c r="H539" s="354"/>
      <c r="I539" s="354"/>
      <c r="J539" s="354"/>
      <c r="K539" s="354"/>
      <c r="L539" s="354"/>
      <c r="M539" s="354"/>
      <c r="N539" s="354"/>
      <c r="O539" s="354"/>
      <c r="P539" s="354"/>
      <c r="Q539" s="354"/>
      <c r="R539" s="36"/>
      <c r="S539" s="36"/>
      <c r="T539" s="36"/>
      <c r="U539" s="36"/>
      <c r="V539" s="36"/>
      <c r="W539" s="36"/>
      <c r="X539" s="36"/>
      <c r="Y539" s="36"/>
      <c r="Z539" s="124"/>
      <c r="AA539" s="124"/>
      <c r="AB539" s="124"/>
    </row>
    <row r="540" spans="2:28" ht="16.149999999999999" customHeight="1">
      <c r="B540" s="3"/>
      <c r="C540" s="1"/>
      <c r="D540" s="354"/>
      <c r="E540" s="354"/>
      <c r="F540" s="354"/>
      <c r="G540" s="354"/>
      <c r="H540" s="354"/>
      <c r="I540" s="354"/>
      <c r="J540" s="354"/>
      <c r="K540" s="354"/>
      <c r="L540" s="354"/>
      <c r="M540" s="354"/>
      <c r="N540" s="354"/>
      <c r="O540" s="354"/>
      <c r="P540" s="354"/>
      <c r="Q540" s="354"/>
      <c r="R540" s="36"/>
      <c r="S540" s="36"/>
      <c r="T540" s="36"/>
      <c r="U540" s="36"/>
      <c r="V540" s="36"/>
      <c r="W540" s="36"/>
      <c r="X540" s="36"/>
      <c r="Y540" s="36"/>
      <c r="Z540" s="124"/>
      <c r="AA540" s="124"/>
      <c r="AB540" s="124"/>
    </row>
    <row r="541" spans="2:28" ht="16.149999999999999" customHeight="1">
      <c r="B541" s="3"/>
      <c r="C541" s="1"/>
      <c r="D541" s="354"/>
      <c r="E541" s="354"/>
      <c r="F541" s="354"/>
      <c r="G541" s="354"/>
      <c r="H541" s="354"/>
      <c r="I541" s="354"/>
      <c r="J541" s="354"/>
      <c r="K541" s="354"/>
      <c r="L541" s="354"/>
      <c r="M541" s="354"/>
      <c r="N541" s="354"/>
      <c r="O541" s="354"/>
      <c r="P541" s="354"/>
      <c r="Q541" s="354"/>
      <c r="R541" s="36"/>
      <c r="S541" s="36"/>
      <c r="T541" s="36"/>
      <c r="U541" s="36"/>
      <c r="V541" s="36"/>
      <c r="W541" s="36"/>
      <c r="X541" s="36"/>
      <c r="Y541" s="36"/>
      <c r="Z541" s="124"/>
      <c r="AA541" s="124"/>
      <c r="AB541" s="124"/>
    </row>
    <row r="542" spans="2:28" ht="16.149999999999999" customHeight="1">
      <c r="B542" s="3"/>
      <c r="C542" s="1"/>
      <c r="D542" s="354"/>
      <c r="E542" s="354"/>
      <c r="F542" s="354"/>
      <c r="G542" s="354"/>
      <c r="H542" s="354"/>
      <c r="I542" s="354"/>
      <c r="J542" s="354"/>
      <c r="K542" s="354"/>
      <c r="L542" s="354"/>
      <c r="M542" s="354"/>
      <c r="N542" s="354"/>
      <c r="O542" s="354"/>
      <c r="P542" s="354"/>
      <c r="Q542" s="354"/>
      <c r="R542" s="36"/>
      <c r="S542" s="36"/>
      <c r="T542" s="36"/>
      <c r="U542" s="36"/>
      <c r="V542" s="36"/>
      <c r="W542" s="36"/>
      <c r="X542" s="36"/>
      <c r="Y542" s="36"/>
      <c r="Z542" s="124"/>
      <c r="AA542" s="124"/>
      <c r="AB542" s="124"/>
    </row>
    <row r="543" spans="2:28" ht="16.149999999999999" customHeight="1">
      <c r="B543" s="3"/>
      <c r="C543" s="1"/>
      <c r="D543" s="354"/>
      <c r="E543" s="354"/>
      <c r="F543" s="354"/>
      <c r="G543" s="354"/>
      <c r="H543" s="354"/>
      <c r="I543" s="354"/>
      <c r="J543" s="354"/>
      <c r="K543" s="354"/>
      <c r="L543" s="354"/>
      <c r="M543" s="354"/>
      <c r="N543" s="354"/>
      <c r="O543" s="354"/>
      <c r="P543" s="354"/>
      <c r="Q543" s="354"/>
      <c r="R543" s="36"/>
      <c r="S543" s="36"/>
      <c r="T543" s="36"/>
      <c r="U543" s="36"/>
      <c r="V543" s="36"/>
      <c r="W543" s="36"/>
      <c r="X543" s="36"/>
      <c r="Y543" s="36"/>
      <c r="Z543" s="124"/>
      <c r="AA543" s="124"/>
      <c r="AB543" s="124"/>
    </row>
    <row r="544" spans="2:28" ht="16.149999999999999" customHeight="1">
      <c r="B544" s="3"/>
      <c r="C544" s="1"/>
      <c r="D544" s="354"/>
      <c r="E544" s="354"/>
      <c r="F544" s="354"/>
      <c r="G544" s="354"/>
      <c r="H544" s="354"/>
      <c r="I544" s="354"/>
      <c r="J544" s="354"/>
      <c r="K544" s="354"/>
      <c r="L544" s="354"/>
      <c r="M544" s="354"/>
      <c r="N544" s="354"/>
      <c r="O544" s="354"/>
      <c r="P544" s="354"/>
      <c r="Q544" s="354"/>
      <c r="R544" s="36"/>
      <c r="S544" s="36"/>
      <c r="T544" s="36"/>
      <c r="U544" s="36"/>
      <c r="V544" s="36"/>
      <c r="W544" s="36"/>
      <c r="X544" s="36"/>
      <c r="Y544" s="36"/>
      <c r="Z544" s="124"/>
      <c r="AA544" s="124"/>
      <c r="AB544" s="124"/>
    </row>
    <row r="545" spans="2:28" ht="16.149999999999999" customHeight="1">
      <c r="B545" s="3"/>
      <c r="C545" s="1"/>
      <c r="D545" s="354"/>
      <c r="E545" s="354"/>
      <c r="F545" s="354"/>
      <c r="G545" s="354"/>
      <c r="H545" s="354"/>
      <c r="I545" s="354"/>
      <c r="J545" s="354"/>
      <c r="K545" s="354"/>
      <c r="L545" s="354"/>
      <c r="M545" s="354"/>
      <c r="N545" s="354"/>
      <c r="O545" s="354"/>
      <c r="P545" s="354"/>
      <c r="Q545" s="354"/>
      <c r="R545" s="36"/>
      <c r="S545" s="36"/>
      <c r="T545" s="36"/>
      <c r="U545" s="36"/>
      <c r="V545" s="36"/>
      <c r="W545" s="36"/>
      <c r="X545" s="36"/>
      <c r="Y545" s="36"/>
      <c r="Z545" s="124"/>
      <c r="AA545" s="124"/>
      <c r="AB545" s="124"/>
    </row>
    <row r="546" spans="2:28" ht="16.149999999999999" customHeight="1">
      <c r="B546" s="3"/>
      <c r="C546" s="1"/>
      <c r="D546" s="354"/>
      <c r="E546" s="354"/>
      <c r="F546" s="354"/>
      <c r="G546" s="354"/>
      <c r="H546" s="354"/>
      <c r="I546" s="354"/>
      <c r="J546" s="354"/>
      <c r="K546" s="354"/>
      <c r="L546" s="354"/>
      <c r="M546" s="354"/>
      <c r="N546" s="354"/>
      <c r="O546" s="354"/>
      <c r="P546" s="354"/>
      <c r="Q546" s="354"/>
      <c r="R546" s="36"/>
      <c r="S546" s="36"/>
      <c r="T546" s="36"/>
      <c r="U546" s="36"/>
      <c r="V546" s="36"/>
      <c r="W546" s="36"/>
      <c r="X546" s="36"/>
      <c r="Y546" s="36"/>
      <c r="Z546" s="124"/>
      <c r="AA546" s="124"/>
      <c r="AB546" s="124"/>
    </row>
    <row r="547" spans="2:28" ht="16.149999999999999" customHeight="1">
      <c r="B547" s="3"/>
      <c r="C547" s="1"/>
      <c r="D547" s="354"/>
      <c r="E547" s="354"/>
      <c r="F547" s="354"/>
      <c r="G547" s="354"/>
      <c r="H547" s="354"/>
      <c r="I547" s="354"/>
      <c r="J547" s="354"/>
      <c r="K547" s="354"/>
      <c r="L547" s="354"/>
      <c r="M547" s="354"/>
      <c r="N547" s="354"/>
      <c r="O547" s="354"/>
      <c r="P547" s="354"/>
      <c r="Q547" s="354"/>
      <c r="R547" s="36"/>
      <c r="S547" s="36"/>
      <c r="T547" s="36"/>
      <c r="U547" s="36"/>
      <c r="V547" s="36"/>
      <c r="W547" s="36"/>
      <c r="X547" s="36"/>
      <c r="Y547" s="36"/>
      <c r="Z547" s="124"/>
      <c r="AA547" s="124"/>
      <c r="AB547" s="124"/>
    </row>
    <row r="548" spans="2:28" ht="16.149999999999999" customHeight="1">
      <c r="B548" s="3"/>
      <c r="C548" s="1"/>
      <c r="D548" s="354"/>
      <c r="E548" s="354"/>
      <c r="F548" s="354"/>
      <c r="G548" s="354"/>
      <c r="H548" s="354"/>
      <c r="I548" s="354"/>
      <c r="J548" s="354"/>
      <c r="K548" s="354"/>
      <c r="L548" s="354"/>
      <c r="M548" s="354"/>
      <c r="N548" s="354"/>
      <c r="O548" s="354"/>
      <c r="P548" s="354"/>
      <c r="Q548" s="354"/>
      <c r="R548" s="36"/>
      <c r="S548" s="36"/>
      <c r="T548" s="36"/>
      <c r="U548" s="36"/>
      <c r="V548" s="36"/>
      <c r="W548" s="36"/>
      <c r="X548" s="36"/>
      <c r="Y548" s="36"/>
      <c r="Z548" s="124"/>
      <c r="AA548" s="124"/>
      <c r="AB548" s="124"/>
    </row>
    <row r="549" spans="2:28" ht="16.149999999999999" customHeight="1">
      <c r="B549" s="3"/>
      <c r="C549" s="1"/>
      <c r="D549" s="354"/>
      <c r="E549" s="354"/>
      <c r="F549" s="354"/>
      <c r="G549" s="354"/>
      <c r="H549" s="354"/>
      <c r="I549" s="354"/>
      <c r="J549" s="354"/>
      <c r="K549" s="354"/>
      <c r="L549" s="354"/>
      <c r="M549" s="354"/>
      <c r="N549" s="354"/>
      <c r="O549" s="354"/>
      <c r="P549" s="354"/>
      <c r="Q549" s="354"/>
      <c r="R549" s="36"/>
      <c r="S549" s="36"/>
      <c r="T549" s="36"/>
      <c r="U549" s="36"/>
      <c r="V549" s="36"/>
      <c r="W549" s="36"/>
      <c r="X549" s="36"/>
      <c r="Y549" s="36"/>
      <c r="Z549" s="124"/>
      <c r="AA549" s="124"/>
      <c r="AB549" s="124"/>
    </row>
    <row r="550" spans="2:28" ht="16.149999999999999" customHeight="1">
      <c r="B550" s="3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26"/>
      <c r="Z550" s="124"/>
      <c r="AA550" s="124"/>
      <c r="AB550" s="124"/>
    </row>
    <row r="551" spans="2:28" ht="16.149999999999999" customHeight="1">
      <c r="B551" s="3"/>
      <c r="C551" s="582" t="s">
        <v>19</v>
      </c>
      <c r="D551" s="582"/>
      <c r="E551" s="582"/>
      <c r="F551" s="582"/>
      <c r="G551" s="582"/>
      <c r="H551" s="582" t="s">
        <v>565</v>
      </c>
      <c r="I551" s="582"/>
      <c r="J551" s="582"/>
      <c r="K551" s="582"/>
      <c r="L551" s="582"/>
      <c r="M551" s="582"/>
      <c r="N551" s="582"/>
      <c r="O551" s="582"/>
      <c r="P551" s="582"/>
      <c r="Q551" s="582"/>
      <c r="R551" s="582"/>
      <c r="S551" s="582"/>
      <c r="T551" s="582"/>
      <c r="U551" s="582"/>
      <c r="V551" s="582"/>
      <c r="W551" s="582"/>
      <c r="X551" s="582"/>
      <c r="Y551" s="582"/>
      <c r="Z551" s="582"/>
      <c r="AA551" s="582"/>
      <c r="AB551" s="124"/>
    </row>
    <row r="552" spans="2:28" ht="16.149999999999999" customHeight="1">
      <c r="B552" s="3"/>
      <c r="C552" s="582"/>
      <c r="D552" s="582"/>
      <c r="E552" s="582"/>
      <c r="F552" s="582"/>
      <c r="G552" s="582"/>
      <c r="H552" s="582" t="s">
        <v>617</v>
      </c>
      <c r="I552" s="582"/>
      <c r="J552" s="582"/>
      <c r="K552" s="582"/>
      <c r="L552" s="582"/>
      <c r="M552" s="582" t="s">
        <v>618</v>
      </c>
      <c r="N552" s="582"/>
      <c r="O552" s="582"/>
      <c r="P552" s="582"/>
      <c r="Q552" s="582"/>
      <c r="R552" s="582" t="s">
        <v>619</v>
      </c>
      <c r="S552" s="582"/>
      <c r="T552" s="582"/>
      <c r="U552" s="582"/>
      <c r="V552" s="582"/>
      <c r="W552" s="582" t="s">
        <v>620</v>
      </c>
      <c r="X552" s="582"/>
      <c r="Y552" s="582"/>
      <c r="Z552" s="582"/>
      <c r="AA552" s="582"/>
      <c r="AB552" s="124"/>
    </row>
    <row r="553" spans="2:28" ht="16.149999999999999" customHeight="1">
      <c r="B553" s="3"/>
      <c r="C553" s="582" t="s">
        <v>561</v>
      </c>
      <c r="D553" s="582"/>
      <c r="E553" s="582"/>
      <c r="F553" s="582"/>
      <c r="G553" s="582"/>
      <c r="H553" s="358">
        <v>0</v>
      </c>
      <c r="I553" s="630"/>
      <c r="J553" s="630"/>
      <c r="K553" s="630"/>
      <c r="L553" s="359"/>
      <c r="M553" s="360">
        <v>7.0926639163071572</v>
      </c>
      <c r="N553" s="631"/>
      <c r="O553" s="631"/>
      <c r="P553" s="631"/>
      <c r="Q553" s="361"/>
      <c r="R553" s="360">
        <v>17.731659790767893</v>
      </c>
      <c r="S553" s="631"/>
      <c r="T553" s="631"/>
      <c r="U553" s="631"/>
      <c r="V553" s="361"/>
      <c r="W553" s="629">
        <v>28.370655665228629</v>
      </c>
      <c r="X553" s="629"/>
      <c r="Y553" s="629"/>
      <c r="Z553" s="629"/>
      <c r="AA553" s="629"/>
      <c r="AB553" s="124"/>
    </row>
    <row r="554" spans="2:28" ht="16.149999999999999" customHeight="1">
      <c r="B554" s="3"/>
      <c r="C554" s="582" t="s">
        <v>621</v>
      </c>
      <c r="D554" s="582"/>
      <c r="E554" s="582"/>
      <c r="F554" s="582"/>
      <c r="G554" s="582"/>
      <c r="H554" s="629">
        <v>4895.3144329300048</v>
      </c>
      <c r="I554" s="629"/>
      <c r="J554" s="629"/>
      <c r="K554" s="629"/>
      <c r="L554" s="629"/>
      <c r="M554" s="629">
        <v>4895.3144329300048</v>
      </c>
      <c r="N554" s="629"/>
      <c r="O554" s="629"/>
      <c r="P554" s="629"/>
      <c r="Q554" s="629"/>
      <c r="R554" s="629">
        <v>977.50780618409499</v>
      </c>
      <c r="S554" s="629"/>
      <c r="T554" s="629"/>
      <c r="U554" s="629"/>
      <c r="V554" s="629"/>
      <c r="W554" s="629">
        <v>977.50780618409499</v>
      </c>
      <c r="X554" s="629"/>
      <c r="Y554" s="629"/>
      <c r="Z554" s="629"/>
      <c r="AA554" s="629"/>
      <c r="AB554" s="124"/>
    </row>
    <row r="555" spans="2:28" ht="16.149999999999999" customHeight="1">
      <c r="B555" s="3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1"/>
      <c r="T555" s="11"/>
      <c r="U555" s="11"/>
      <c r="V555" s="10"/>
      <c r="W555" s="10"/>
      <c r="X555" s="124"/>
      <c r="Y555" s="124"/>
      <c r="Z555" s="124"/>
      <c r="AA555" s="124"/>
      <c r="AB555" s="124"/>
    </row>
    <row r="557" spans="2:28" ht="16.149999999999999" customHeight="1">
      <c r="B557" s="3" t="s">
        <v>623</v>
      </c>
      <c r="C557" s="5"/>
      <c r="D557" s="11"/>
      <c r="E557" s="11"/>
      <c r="F557" s="10"/>
      <c r="G557" s="10"/>
      <c r="H557" s="11"/>
      <c r="I557" s="124"/>
      <c r="J557" s="124"/>
      <c r="K557" s="124"/>
      <c r="L557" s="124"/>
      <c r="M557" s="124"/>
      <c r="N557" s="124"/>
      <c r="O557" s="124"/>
      <c r="P557" s="124"/>
      <c r="Q557" s="135"/>
      <c r="R557" s="10"/>
      <c r="S557" s="10"/>
      <c r="T557" s="10"/>
      <c r="U557" s="10"/>
      <c r="V557" s="10"/>
      <c r="W557" s="10"/>
      <c r="X557" s="124"/>
      <c r="Y557" s="5"/>
      <c r="Z557" s="5"/>
      <c r="AA557" s="5"/>
      <c r="AB557" s="5"/>
    </row>
    <row r="558" spans="2:28" ht="16.149999999999999" customHeight="1">
      <c r="B558" s="5"/>
      <c r="C558" s="108" t="s">
        <v>624</v>
      </c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</row>
    <row r="559" spans="2:28" ht="16.149999999999999" customHeight="1">
      <c r="B559" s="5"/>
      <c r="C559" s="108" t="s">
        <v>625</v>
      </c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</row>
    <row r="560" spans="2:28" ht="16.149999999999999" customHeight="1">
      <c r="B560" s="5"/>
      <c r="C560" s="108" t="s">
        <v>626</v>
      </c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</row>
    <row r="561" spans="2:28" ht="16.149999999999999" customHeight="1">
      <c r="B561" s="5"/>
      <c r="C561" s="108" t="s">
        <v>627</v>
      </c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</row>
    <row r="562" spans="2:28" ht="16.149999999999999" customHeight="1">
      <c r="B562" s="5"/>
      <c r="C562" s="108" t="s">
        <v>628</v>
      </c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</row>
    <row r="563" spans="2:28" ht="16.149999999999999" customHeight="1">
      <c r="B563" s="5"/>
      <c r="C563" s="108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</row>
    <row r="564" spans="2:28" ht="16.149999999999999" customHeight="1">
      <c r="B564" s="5"/>
      <c r="C564" s="108" t="s">
        <v>629</v>
      </c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</row>
    <row r="565" spans="2:28" ht="16.149999999999999" customHeight="1">
      <c r="B565" s="5"/>
      <c r="C565" s="108" t="s">
        <v>630</v>
      </c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</row>
    <row r="566" spans="2:28" ht="16.149999999999999" customHeight="1">
      <c r="B566" s="5"/>
      <c r="C566" s="108" t="s">
        <v>631</v>
      </c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</row>
    <row r="567" spans="2:28" ht="16.149999999999999" customHeight="1">
      <c r="B567" s="5"/>
      <c r="C567" s="108" t="s">
        <v>632</v>
      </c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</row>
    <row r="568" spans="2:28" ht="16.149999999999999" customHeight="1">
      <c r="B568" s="5"/>
      <c r="C568" s="108" t="s">
        <v>633</v>
      </c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</row>
    <row r="569" spans="2:28" ht="16.149999999999999" customHeight="1">
      <c r="B569" s="5"/>
      <c r="C569" s="108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</row>
    <row r="570" spans="2:28" ht="16.149999999999999" customHeight="1">
      <c r="B570" s="5"/>
      <c r="C570" s="108" t="s">
        <v>634</v>
      </c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</row>
    <row r="571" spans="2:28" ht="16.149999999999999" customHeight="1">
      <c r="B571" s="5"/>
      <c r="C571" s="108" t="s">
        <v>635</v>
      </c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</row>
    <row r="572" spans="2:28" ht="16.149999999999999" customHeight="1">
      <c r="B572" s="5"/>
      <c r="C572" s="108" t="s">
        <v>636</v>
      </c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</row>
    <row r="573" spans="2:28" ht="16.149999999999999" customHeight="1">
      <c r="B573" s="5"/>
      <c r="C573" s="108" t="s">
        <v>637</v>
      </c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</row>
    <row r="574" spans="2:28" ht="16.149999999999999" customHeight="1">
      <c r="B574" s="1"/>
      <c r="C574" s="1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</row>
    <row r="575" spans="2:28" ht="16.149999999999999" customHeight="1">
      <c r="B575" s="1"/>
      <c r="C575" s="1" t="s">
        <v>638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</row>
    <row r="576" spans="2:28" ht="16.149999999999999" customHeight="1">
      <c r="B576" s="1"/>
      <c r="C576" s="1"/>
      <c r="D576" s="1" t="s">
        <v>419</v>
      </c>
      <c r="E576" s="1"/>
      <c r="F576" s="1"/>
      <c r="G576" s="1"/>
      <c r="H576" s="1"/>
      <c r="I576" s="1"/>
      <c r="J576" s="1"/>
      <c r="K576" s="1" t="s">
        <v>8</v>
      </c>
      <c r="L576" s="357" t="s">
        <v>50</v>
      </c>
      <c r="M576" s="357"/>
      <c r="N576" s="357"/>
      <c r="O576" s="357"/>
      <c r="P576" s="357"/>
      <c r="Q576" s="357"/>
      <c r="R576" s="357"/>
      <c r="S576" s="357"/>
      <c r="T576" s="1"/>
      <c r="U576" s="1"/>
      <c r="V576" s="1"/>
      <c r="W576" s="1"/>
      <c r="X576" s="1"/>
      <c r="Y576" s="1"/>
      <c r="Z576" s="1"/>
      <c r="AA576" s="1"/>
      <c r="AB576" s="1"/>
    </row>
    <row r="577" spans="2:28" ht="16.149999999999999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38"/>
      <c r="M577" s="138"/>
      <c r="N577" s="138"/>
      <c r="O577" s="138"/>
      <c r="P577" s="138"/>
      <c r="Q577" s="138"/>
      <c r="R577" s="138"/>
      <c r="S577" s="138"/>
      <c r="T577" s="1"/>
      <c r="U577" s="1"/>
      <c r="V577" s="1"/>
      <c r="W577" s="1"/>
      <c r="X577" s="1"/>
      <c r="Y577" s="1"/>
      <c r="Z577" s="1"/>
      <c r="AA577" s="1"/>
      <c r="AB577" s="1"/>
    </row>
    <row r="578" spans="2:28" ht="16.149999999999999" customHeight="1">
      <c r="B578" s="5"/>
      <c r="C578" s="124"/>
      <c r="D578" s="1" t="s">
        <v>424</v>
      </c>
      <c r="E578" s="1"/>
      <c r="F578" s="1"/>
      <c r="G578" s="1"/>
      <c r="H578" s="1"/>
      <c r="I578" s="1"/>
      <c r="J578" s="1"/>
      <c r="K578" s="1"/>
      <c r="L578" s="138"/>
      <c r="M578" s="138"/>
      <c r="N578" s="138"/>
      <c r="O578" s="138"/>
      <c r="P578" s="138"/>
      <c r="Q578" s="138"/>
      <c r="R578" s="138"/>
      <c r="S578" s="138"/>
      <c r="T578" s="10"/>
      <c r="U578" s="10"/>
      <c r="V578" s="10"/>
      <c r="W578" s="10"/>
      <c r="X578" s="124"/>
      <c r="Y578" s="5"/>
      <c r="Z578" s="5"/>
      <c r="AA578" s="5"/>
      <c r="AB578" s="5"/>
    </row>
    <row r="579" spans="2:28" ht="16.149999999999999" customHeight="1">
      <c r="B579" s="5"/>
      <c r="C579" s="124"/>
      <c r="D579" s="1"/>
      <c r="E579" s="1" t="s">
        <v>425</v>
      </c>
      <c r="F579" s="1"/>
      <c r="G579" s="1"/>
      <c r="H579" s="1"/>
      <c r="I579" s="1"/>
      <c r="J579" s="124"/>
      <c r="K579" s="1" t="s">
        <v>8</v>
      </c>
      <c r="L579" s="357" t="s">
        <v>54</v>
      </c>
      <c r="M579" s="357"/>
      <c r="N579" s="357"/>
      <c r="O579" s="357"/>
      <c r="P579" s="357"/>
      <c r="Q579" s="357"/>
      <c r="R579" s="357"/>
      <c r="S579" s="357"/>
      <c r="T579" s="10"/>
      <c r="U579" s="10"/>
      <c r="V579" s="10"/>
      <c r="W579" s="10"/>
      <c r="X579" s="124"/>
      <c r="Y579" s="5"/>
      <c r="Z579" s="5"/>
      <c r="AA579" s="5"/>
      <c r="AB579" s="5"/>
    </row>
    <row r="580" spans="2:28" ht="16.149999999999999" customHeight="1">
      <c r="B580" s="5"/>
      <c r="C580" s="124"/>
      <c r="D580" s="1"/>
      <c r="E580" s="1" t="s">
        <v>429</v>
      </c>
      <c r="F580" s="1"/>
      <c r="G580" s="1"/>
      <c r="H580" s="1"/>
      <c r="I580" s="1"/>
      <c r="J580" s="124"/>
      <c r="K580" s="1" t="s">
        <v>8</v>
      </c>
      <c r="L580" s="357" t="s">
        <v>56</v>
      </c>
      <c r="M580" s="357"/>
      <c r="N580" s="357"/>
      <c r="O580" s="357"/>
      <c r="P580" s="357"/>
      <c r="Q580" s="357"/>
      <c r="R580" s="357"/>
      <c r="S580" s="357"/>
      <c r="T580" s="10"/>
      <c r="U580" s="10"/>
      <c r="V580" s="10"/>
      <c r="W580" s="10"/>
      <c r="X580" s="124"/>
      <c r="Y580" s="5"/>
      <c r="Z580" s="5"/>
      <c r="AA580" s="5"/>
      <c r="AB580" s="5"/>
    </row>
    <row r="581" spans="2:28" ht="16.149999999999999" customHeight="1">
      <c r="B581" s="5"/>
      <c r="C581" s="124"/>
      <c r="D581" s="10"/>
      <c r="E581" s="10"/>
      <c r="F581" s="10"/>
      <c r="G581" s="10"/>
      <c r="H581" s="11"/>
      <c r="I581" s="124"/>
      <c r="J581" s="124"/>
      <c r="K581" s="124"/>
      <c r="L581" s="124"/>
      <c r="M581" s="124"/>
      <c r="N581" s="124"/>
      <c r="O581" s="124"/>
      <c r="P581" s="124"/>
      <c r="Q581" s="135"/>
      <c r="R581" s="10"/>
      <c r="S581" s="10"/>
      <c r="T581" s="10"/>
      <c r="U581" s="10"/>
      <c r="V581" s="10"/>
      <c r="W581" s="10"/>
      <c r="X581" s="124"/>
      <c r="Y581" s="5"/>
      <c r="Z581" s="5"/>
      <c r="AA581" s="5"/>
      <c r="AB581" s="5"/>
    </row>
    <row r="582" spans="2:28" ht="16.149999999999999" customHeight="1">
      <c r="B582" s="5"/>
      <c r="C582" s="1" t="s">
        <v>639</v>
      </c>
      <c r="D582" s="10"/>
      <c r="E582" s="10"/>
      <c r="F582" s="10"/>
      <c r="G582" s="10"/>
      <c r="H582" s="11"/>
      <c r="I582" s="124"/>
      <c r="J582" s="124"/>
      <c r="K582" s="124"/>
      <c r="L582" s="124"/>
      <c r="M582" s="124"/>
      <c r="N582" s="124"/>
      <c r="O582" s="124"/>
      <c r="P582" s="124"/>
      <c r="Q582" s="135"/>
      <c r="R582" s="10"/>
      <c r="S582" s="10"/>
      <c r="T582" s="10"/>
      <c r="U582" s="10"/>
      <c r="V582" s="10"/>
      <c r="W582" s="10"/>
      <c r="X582" s="124"/>
      <c r="Y582" s="5"/>
      <c r="Z582" s="5"/>
      <c r="AA582" s="5"/>
      <c r="AB582" s="5"/>
    </row>
    <row r="583" spans="2:28" ht="16.149999999999999" customHeight="1">
      <c r="B583" s="5"/>
      <c r="C583" s="5"/>
      <c r="D583" s="1" t="s">
        <v>419</v>
      </c>
      <c r="E583" s="10"/>
      <c r="F583" s="10"/>
      <c r="G583" s="10"/>
      <c r="H583" s="11"/>
      <c r="I583" s="124"/>
      <c r="J583" s="124"/>
      <c r="K583" s="124"/>
      <c r="L583" s="124"/>
      <c r="M583" s="124"/>
      <c r="N583" s="124"/>
      <c r="O583" s="124"/>
      <c r="P583" s="124"/>
      <c r="Q583" s="135"/>
      <c r="R583" s="10"/>
      <c r="S583" s="10"/>
      <c r="T583" s="10"/>
      <c r="U583" s="10"/>
      <c r="V583" s="10"/>
      <c r="W583" s="10"/>
      <c r="X583" s="124"/>
      <c r="Y583" s="5"/>
      <c r="Z583" s="5"/>
      <c r="AA583" s="5"/>
      <c r="AB583" s="5"/>
    </row>
    <row r="584" spans="2:28" ht="16.149999999999999" customHeight="1">
      <c r="B584" s="5"/>
      <c r="C584" s="5"/>
      <c r="D584" s="10"/>
      <c r="E584" s="354">
        <v>1</v>
      </c>
      <c r="F584" s="354"/>
      <c r="G584" s="354"/>
      <c r="H584" s="354"/>
      <c r="I584" s="354"/>
      <c r="J584" s="354"/>
      <c r="K584" s="354"/>
      <c r="L584" s="354"/>
      <c r="M584" s="354"/>
      <c r="N584" s="354"/>
      <c r="O584" s="354"/>
      <c r="P584" s="354"/>
      <c r="Q584" s="354"/>
      <c r="R584" s="354"/>
      <c r="S584" s="36"/>
      <c r="T584" s="36"/>
      <c r="U584" s="36"/>
      <c r="V584" s="36"/>
      <c r="W584" s="36"/>
      <c r="X584" s="36"/>
      <c r="Y584" s="36"/>
      <c r="Z584" s="36"/>
      <c r="AA584" s="5"/>
      <c r="AB584" s="5"/>
    </row>
    <row r="585" spans="2:28" ht="16.149999999999999" customHeight="1">
      <c r="B585" s="5"/>
      <c r="C585" s="5"/>
      <c r="D585" s="10"/>
      <c r="E585" s="354"/>
      <c r="F585" s="354"/>
      <c r="G585" s="354"/>
      <c r="H585" s="354"/>
      <c r="I585" s="354"/>
      <c r="J585" s="354"/>
      <c r="K585" s="354"/>
      <c r="L585" s="354"/>
      <c r="M585" s="354"/>
      <c r="N585" s="354"/>
      <c r="O585" s="354"/>
      <c r="P585" s="354"/>
      <c r="Q585" s="354"/>
      <c r="R585" s="354"/>
      <c r="S585" s="36"/>
      <c r="T585" s="36"/>
      <c r="U585" s="36"/>
      <c r="V585" s="36"/>
      <c r="W585" s="36"/>
      <c r="X585" s="36"/>
      <c r="Y585" s="36"/>
      <c r="Z585" s="36"/>
      <c r="AA585" s="5"/>
      <c r="AB585" s="5"/>
    </row>
    <row r="586" spans="2:28" ht="16.149999999999999" customHeight="1">
      <c r="B586" s="5"/>
      <c r="C586" s="5"/>
      <c r="D586" s="10"/>
      <c r="E586" s="354"/>
      <c r="F586" s="354"/>
      <c r="G586" s="354"/>
      <c r="H586" s="354"/>
      <c r="I586" s="354"/>
      <c r="J586" s="354"/>
      <c r="K586" s="354"/>
      <c r="L586" s="354"/>
      <c r="M586" s="354"/>
      <c r="N586" s="354"/>
      <c r="O586" s="354"/>
      <c r="P586" s="354"/>
      <c r="Q586" s="354"/>
      <c r="R586" s="354"/>
      <c r="S586" s="36"/>
      <c r="T586" s="36"/>
      <c r="U586" s="36"/>
      <c r="V586" s="36"/>
      <c r="W586" s="36"/>
      <c r="X586" s="36"/>
      <c r="Y586" s="36"/>
      <c r="Z586" s="36"/>
      <c r="AA586" s="5"/>
      <c r="AB586" s="5"/>
    </row>
    <row r="587" spans="2:28" ht="16.149999999999999" customHeight="1">
      <c r="B587" s="5"/>
      <c r="C587" s="5"/>
      <c r="D587" s="10"/>
      <c r="E587" s="354"/>
      <c r="F587" s="354"/>
      <c r="G587" s="354"/>
      <c r="H587" s="354"/>
      <c r="I587" s="354"/>
      <c r="J587" s="354"/>
      <c r="K587" s="354"/>
      <c r="L587" s="354"/>
      <c r="M587" s="354"/>
      <c r="N587" s="354"/>
      <c r="O587" s="354"/>
      <c r="P587" s="354"/>
      <c r="Q587" s="354"/>
      <c r="R587" s="354"/>
      <c r="S587" s="36"/>
      <c r="T587" s="36"/>
      <c r="U587" s="36"/>
      <c r="V587" s="36"/>
      <c r="W587" s="36"/>
      <c r="X587" s="36"/>
      <c r="Y587" s="36"/>
      <c r="Z587" s="36"/>
      <c r="AA587" s="5"/>
      <c r="AB587" s="5"/>
    </row>
    <row r="588" spans="2:28" ht="16.149999999999999" customHeight="1">
      <c r="B588" s="5"/>
      <c r="C588" s="5"/>
      <c r="D588" s="10"/>
      <c r="E588" s="354"/>
      <c r="F588" s="354"/>
      <c r="G588" s="354"/>
      <c r="H588" s="354"/>
      <c r="I588" s="354"/>
      <c r="J588" s="354"/>
      <c r="K588" s="354"/>
      <c r="L588" s="354"/>
      <c r="M588" s="354"/>
      <c r="N588" s="354"/>
      <c r="O588" s="354"/>
      <c r="P588" s="354"/>
      <c r="Q588" s="354"/>
      <c r="R588" s="354"/>
      <c r="S588" s="36"/>
      <c r="T588" s="36"/>
      <c r="U588" s="36"/>
      <c r="V588" s="36"/>
      <c r="W588" s="36"/>
      <c r="X588" s="36"/>
      <c r="Y588" s="36"/>
      <c r="Z588" s="36"/>
      <c r="AA588" s="5"/>
      <c r="AB588" s="5"/>
    </row>
    <row r="589" spans="2:28" ht="16.149999999999999" customHeight="1">
      <c r="B589" s="5"/>
      <c r="C589" s="5"/>
      <c r="D589" s="10"/>
      <c r="E589" s="354"/>
      <c r="F589" s="354"/>
      <c r="G589" s="354"/>
      <c r="H589" s="354"/>
      <c r="I589" s="354"/>
      <c r="J589" s="354"/>
      <c r="K589" s="354"/>
      <c r="L589" s="354"/>
      <c r="M589" s="354"/>
      <c r="N589" s="354"/>
      <c r="O589" s="354"/>
      <c r="P589" s="354"/>
      <c r="Q589" s="354"/>
      <c r="R589" s="354"/>
      <c r="S589" s="36"/>
      <c r="T589" s="36"/>
      <c r="U589" s="36"/>
      <c r="V589" s="36"/>
      <c r="W589" s="36"/>
      <c r="X589" s="36"/>
      <c r="Y589" s="36"/>
      <c r="Z589" s="36"/>
      <c r="AA589" s="5"/>
      <c r="AB589" s="5"/>
    </row>
    <row r="590" spans="2:28" ht="16.149999999999999" customHeight="1">
      <c r="B590" s="5"/>
      <c r="C590" s="5"/>
      <c r="D590" s="10"/>
      <c r="E590" s="354"/>
      <c r="F590" s="354"/>
      <c r="G590" s="354"/>
      <c r="H590" s="354"/>
      <c r="I590" s="354"/>
      <c r="J590" s="354"/>
      <c r="K590" s="354"/>
      <c r="L590" s="354"/>
      <c r="M590" s="354"/>
      <c r="N590" s="354"/>
      <c r="O590" s="354"/>
      <c r="P590" s="354"/>
      <c r="Q590" s="354"/>
      <c r="R590" s="354"/>
      <c r="S590" s="36"/>
      <c r="T590" s="36"/>
      <c r="U590" s="36"/>
      <c r="V590" s="36"/>
      <c r="W590" s="36"/>
      <c r="X590" s="36"/>
      <c r="Y590" s="36"/>
      <c r="Z590" s="36"/>
      <c r="AA590" s="5"/>
      <c r="AB590" s="5"/>
    </row>
    <row r="591" spans="2:28" ht="16.149999999999999" customHeight="1">
      <c r="B591" s="5"/>
      <c r="C591" s="5"/>
      <c r="D591" s="10"/>
      <c r="E591" s="354"/>
      <c r="F591" s="354"/>
      <c r="G591" s="354"/>
      <c r="H591" s="354"/>
      <c r="I591" s="354"/>
      <c r="J591" s="354"/>
      <c r="K591" s="354"/>
      <c r="L591" s="354"/>
      <c r="M591" s="354"/>
      <c r="N591" s="354"/>
      <c r="O591" s="354"/>
      <c r="P591" s="354"/>
      <c r="Q591" s="354"/>
      <c r="R591" s="354"/>
      <c r="S591" s="36"/>
      <c r="T591" s="36"/>
      <c r="U591" s="36"/>
      <c r="V591" s="36"/>
      <c r="W591" s="36"/>
      <c r="X591" s="36"/>
      <c r="Y591" s="36"/>
      <c r="Z591" s="36"/>
      <c r="AA591" s="5"/>
      <c r="AB591" s="5"/>
    </row>
    <row r="592" spans="2:28" ht="16.149999999999999" customHeight="1">
      <c r="B592" s="5"/>
      <c r="C592" s="5"/>
      <c r="D592" s="10"/>
      <c r="E592" s="354"/>
      <c r="F592" s="354"/>
      <c r="G592" s="354"/>
      <c r="H592" s="354"/>
      <c r="I592" s="354"/>
      <c r="J592" s="354"/>
      <c r="K592" s="354"/>
      <c r="L592" s="354"/>
      <c r="M592" s="354"/>
      <c r="N592" s="354"/>
      <c r="O592" s="354"/>
      <c r="P592" s="354"/>
      <c r="Q592" s="354"/>
      <c r="R592" s="354"/>
      <c r="S592" s="36"/>
      <c r="T592" s="36"/>
      <c r="U592" s="36"/>
      <c r="V592" s="36"/>
      <c r="W592" s="36"/>
      <c r="X592" s="36"/>
      <c r="Y592" s="36"/>
      <c r="Z592" s="36"/>
      <c r="AA592" s="5"/>
      <c r="AB592" s="5"/>
    </row>
    <row r="593" spans="2:28" ht="16.149999999999999" customHeight="1">
      <c r="B593" s="5"/>
      <c r="C593" s="5"/>
      <c r="D593" s="10"/>
      <c r="E593" s="354"/>
      <c r="F593" s="354"/>
      <c r="G593" s="354"/>
      <c r="H593" s="354"/>
      <c r="I593" s="354"/>
      <c r="J593" s="354"/>
      <c r="K593" s="354"/>
      <c r="L593" s="354"/>
      <c r="M593" s="354"/>
      <c r="N593" s="354"/>
      <c r="O593" s="354"/>
      <c r="P593" s="354"/>
      <c r="Q593" s="354"/>
      <c r="R593" s="354"/>
      <c r="S593" s="36"/>
      <c r="T593" s="36"/>
      <c r="U593" s="36"/>
      <c r="V593" s="36"/>
      <c r="W593" s="36"/>
      <c r="X593" s="36"/>
      <c r="Y593" s="36"/>
      <c r="Z593" s="36"/>
      <c r="AA593" s="5"/>
      <c r="AB593" s="5"/>
    </row>
    <row r="594" spans="2:28" ht="16.149999999999999" customHeight="1">
      <c r="B594" s="5"/>
      <c r="C594" s="5"/>
      <c r="D594" s="10"/>
      <c r="E594" s="354"/>
      <c r="F594" s="354"/>
      <c r="G594" s="354"/>
      <c r="H594" s="354"/>
      <c r="I594" s="354"/>
      <c r="J594" s="354"/>
      <c r="K594" s="354"/>
      <c r="L594" s="354"/>
      <c r="M594" s="354"/>
      <c r="N594" s="354"/>
      <c r="O594" s="354"/>
      <c r="P594" s="354"/>
      <c r="Q594" s="354"/>
      <c r="R594" s="354"/>
      <c r="S594" s="36"/>
      <c r="T594" s="36"/>
      <c r="U594" s="36"/>
      <c r="V594" s="36"/>
      <c r="W594" s="36"/>
      <c r="X594" s="36"/>
      <c r="Y594" s="36"/>
      <c r="Z594" s="36"/>
      <c r="AA594" s="5"/>
      <c r="AB594" s="5"/>
    </row>
    <row r="595" spans="2:28" ht="16.149999999999999" customHeight="1">
      <c r="B595" s="5"/>
      <c r="C595" s="5"/>
      <c r="D595" s="10"/>
      <c r="E595" s="354"/>
      <c r="F595" s="354"/>
      <c r="G595" s="354"/>
      <c r="H595" s="354"/>
      <c r="I595" s="354"/>
      <c r="J595" s="354"/>
      <c r="K595" s="354"/>
      <c r="L595" s="354"/>
      <c r="M595" s="354"/>
      <c r="N595" s="354"/>
      <c r="O595" s="354"/>
      <c r="P595" s="354"/>
      <c r="Q595" s="354"/>
      <c r="R595" s="354"/>
      <c r="S595" s="36"/>
      <c r="T595" s="36"/>
      <c r="U595" s="36"/>
      <c r="V595" s="36"/>
      <c r="W595" s="36"/>
      <c r="X595" s="36"/>
      <c r="Y595" s="36"/>
      <c r="Z595" s="36"/>
      <c r="AA595" s="5"/>
      <c r="AB595" s="5"/>
    </row>
    <row r="596" spans="2:28" ht="16.149999999999999" customHeight="1">
      <c r="B596" s="5"/>
      <c r="C596" s="5"/>
      <c r="D596" s="10"/>
      <c r="E596" s="354"/>
      <c r="F596" s="354"/>
      <c r="G596" s="354"/>
      <c r="H596" s="354"/>
      <c r="I596" s="354"/>
      <c r="J596" s="354"/>
      <c r="K596" s="354"/>
      <c r="L596" s="354"/>
      <c r="M596" s="354"/>
      <c r="N596" s="354"/>
      <c r="O596" s="354"/>
      <c r="P596" s="354"/>
      <c r="Q596" s="354"/>
      <c r="R596" s="354"/>
      <c r="S596" s="36"/>
      <c r="T596" s="36"/>
      <c r="U596" s="36"/>
      <c r="V596" s="36"/>
      <c r="W596" s="36"/>
      <c r="X596" s="36"/>
      <c r="Y596" s="36"/>
      <c r="Z596" s="36"/>
      <c r="AA596" s="5"/>
      <c r="AB596" s="5"/>
    </row>
    <row r="597" spans="2:28" ht="16.149999999999999" customHeight="1">
      <c r="B597" s="5"/>
      <c r="C597" s="5"/>
      <c r="D597" s="10"/>
      <c r="E597" s="354"/>
      <c r="F597" s="354"/>
      <c r="G597" s="354"/>
      <c r="H597" s="354"/>
      <c r="I597" s="354"/>
      <c r="J597" s="354"/>
      <c r="K597" s="354"/>
      <c r="L597" s="354"/>
      <c r="M597" s="354"/>
      <c r="N597" s="354"/>
      <c r="O597" s="354"/>
      <c r="P597" s="354"/>
      <c r="Q597" s="354"/>
      <c r="R597" s="354"/>
      <c r="S597" s="36"/>
      <c r="T597" s="36"/>
      <c r="U597" s="36"/>
      <c r="V597" s="36"/>
      <c r="W597" s="36"/>
      <c r="X597" s="36"/>
      <c r="Y597" s="36"/>
      <c r="Z597" s="36"/>
      <c r="AA597" s="5"/>
      <c r="AB597" s="5"/>
    </row>
    <row r="598" spans="2:28" ht="16.149999999999999" customHeight="1">
      <c r="B598" s="5"/>
      <c r="C598" s="5"/>
      <c r="D598" s="10"/>
      <c r="E598" s="354"/>
      <c r="F598" s="354"/>
      <c r="G598" s="354"/>
      <c r="H598" s="354"/>
      <c r="I598" s="354"/>
      <c r="J598" s="354"/>
      <c r="K598" s="354"/>
      <c r="L598" s="354"/>
      <c r="M598" s="354"/>
      <c r="N598" s="354"/>
      <c r="O598" s="354"/>
      <c r="P598" s="354"/>
      <c r="Q598" s="354"/>
      <c r="R598" s="354"/>
      <c r="S598" s="36"/>
      <c r="T598" s="36"/>
      <c r="U598" s="36"/>
      <c r="V598" s="36"/>
      <c r="W598" s="36"/>
      <c r="X598" s="36"/>
      <c r="Y598" s="36"/>
      <c r="Z598" s="36"/>
      <c r="AA598" s="5"/>
      <c r="AB598" s="5"/>
    </row>
    <row r="599" spans="2:28" ht="16.149999999999999" customHeight="1">
      <c r="B599" s="5"/>
      <c r="C599" s="5"/>
      <c r="D599" s="10"/>
      <c r="E599" s="10"/>
      <c r="F599" s="10"/>
      <c r="G599" s="10"/>
      <c r="H599" s="11"/>
      <c r="I599" s="124"/>
      <c r="J599" s="124"/>
      <c r="K599" s="124"/>
      <c r="L599" s="124"/>
      <c r="M599" s="124"/>
      <c r="N599" s="124"/>
      <c r="O599" s="124"/>
      <c r="P599" s="124"/>
      <c r="Q599" s="135"/>
      <c r="R599" s="10"/>
      <c r="S599" s="10"/>
      <c r="T599" s="10"/>
      <c r="U599" s="10"/>
      <c r="V599" s="10"/>
      <c r="W599" s="10"/>
      <c r="X599" s="124"/>
      <c r="Y599" s="5"/>
      <c r="Z599" s="5"/>
      <c r="AA599" s="5"/>
      <c r="AB599" s="5"/>
    </row>
    <row r="600" spans="2:28" ht="16.149999999999999" customHeight="1">
      <c r="B600" s="5"/>
      <c r="C600" s="5"/>
      <c r="D600" s="10"/>
      <c r="E600" s="10"/>
      <c r="F600" s="14" t="s">
        <v>640</v>
      </c>
      <c r="G600" s="129" t="s">
        <v>123</v>
      </c>
      <c r="H600" s="14" t="s">
        <v>641</v>
      </c>
      <c r="I600" s="129" t="s">
        <v>642</v>
      </c>
      <c r="J600" s="14" t="s">
        <v>643</v>
      </c>
      <c r="K600" s="14"/>
      <c r="L600" s="14"/>
      <c r="M600" s="14"/>
      <c r="N600" s="14"/>
      <c r="O600" s="14"/>
      <c r="P600" s="14"/>
      <c r="Q600" s="14"/>
      <c r="R600" s="355" t="s">
        <v>50</v>
      </c>
      <c r="S600" s="355"/>
      <c r="T600" s="355"/>
      <c r="U600" s="355"/>
      <c r="V600" s="355"/>
      <c r="W600" s="355"/>
      <c r="X600" s="355"/>
      <c r="Y600" s="355"/>
      <c r="Z600" s="5"/>
      <c r="AA600" s="5"/>
      <c r="AB600" s="5"/>
    </row>
    <row r="601" spans="2:28" ht="16.149999999999999" customHeight="1">
      <c r="B601" s="5"/>
      <c r="C601" s="5"/>
      <c r="D601" s="10"/>
      <c r="E601" s="10"/>
      <c r="F601" s="14" t="s">
        <v>644</v>
      </c>
      <c r="G601" s="129" t="s">
        <v>123</v>
      </c>
      <c r="H601" s="14" t="s">
        <v>645</v>
      </c>
      <c r="I601" s="351" t="s">
        <v>646</v>
      </c>
      <c r="J601" s="351"/>
      <c r="K601" s="351"/>
      <c r="L601" s="351"/>
      <c r="M601" s="351"/>
      <c r="N601" s="351"/>
      <c r="O601" s="351"/>
      <c r="P601" s="351"/>
      <c r="Q601" s="351"/>
      <c r="R601" s="351"/>
      <c r="S601" s="351"/>
      <c r="T601" s="351"/>
      <c r="U601" s="351"/>
      <c r="V601" s="14"/>
      <c r="W601" s="14"/>
      <c r="X601" s="14"/>
      <c r="Y601" s="14"/>
      <c r="Z601" s="5"/>
      <c r="AA601" s="5"/>
      <c r="AB601" s="5"/>
    </row>
    <row r="602" spans="2:28" ht="16.149999999999999" customHeight="1">
      <c r="B602" s="5"/>
      <c r="C602" s="5"/>
      <c r="D602" s="10"/>
      <c r="E602" s="10"/>
      <c r="F602" s="353" t="s">
        <v>647</v>
      </c>
      <c r="G602" s="351" t="s">
        <v>123</v>
      </c>
      <c r="H602" s="356"/>
      <c r="I602" s="356"/>
      <c r="J602" s="356"/>
      <c r="K602" s="356"/>
      <c r="L602" s="356"/>
      <c r="M602" s="351" t="s">
        <v>123</v>
      </c>
      <c r="N602" s="356" t="s">
        <v>506</v>
      </c>
      <c r="O602" s="356" t="s">
        <v>97</v>
      </c>
      <c r="P602" s="614">
        <v>0.13584844435850577</v>
      </c>
      <c r="Q602" s="614"/>
      <c r="R602" s="614"/>
      <c r="S602" s="614"/>
      <c r="T602" s="352" t="s">
        <v>508</v>
      </c>
      <c r="U602" s="352" t="s">
        <v>73</v>
      </c>
      <c r="V602" s="352"/>
      <c r="W602" s="352"/>
      <c r="X602" s="352"/>
      <c r="Y602" s="352" t="s">
        <v>98</v>
      </c>
      <c r="Z602" s="5"/>
      <c r="AA602" s="5"/>
      <c r="AB602" s="5"/>
    </row>
    <row r="603" spans="2:28" ht="16.149999999999999" customHeight="1">
      <c r="B603" s="5"/>
      <c r="C603" s="5"/>
      <c r="D603" s="10"/>
      <c r="E603" s="10"/>
      <c r="F603" s="353"/>
      <c r="G603" s="351"/>
      <c r="H603" s="356"/>
      <c r="I603" s="356"/>
      <c r="J603" s="356"/>
      <c r="K603" s="356"/>
      <c r="L603" s="356"/>
      <c r="M603" s="351"/>
      <c r="N603" s="356"/>
      <c r="O603" s="356"/>
      <c r="P603" s="351">
        <v>3.7466380351509024E-2</v>
      </c>
      <c r="Q603" s="351"/>
      <c r="R603" s="351"/>
      <c r="S603" s="351"/>
      <c r="T603" s="352"/>
      <c r="U603" s="352"/>
      <c r="V603" s="352"/>
      <c r="W603" s="352"/>
      <c r="X603" s="352"/>
      <c r="Y603" s="352"/>
      <c r="Z603" s="5"/>
      <c r="AA603" s="5"/>
      <c r="AB603" s="5"/>
    </row>
    <row r="604" spans="2:28" ht="16.149999999999999" customHeight="1">
      <c r="B604" s="5"/>
      <c r="C604" s="5"/>
      <c r="D604" s="10"/>
      <c r="E604" s="10"/>
      <c r="F604" s="75"/>
      <c r="G604" s="129" t="s">
        <v>123</v>
      </c>
      <c r="H604" s="351">
        <v>3.6258758674837992</v>
      </c>
      <c r="I604" s="351"/>
      <c r="J604" s="351"/>
      <c r="K604" s="351"/>
      <c r="L604" s="126"/>
      <c r="M604" s="129"/>
      <c r="N604" s="126"/>
      <c r="O604" s="126"/>
      <c r="P604" s="129"/>
      <c r="Q604" s="129"/>
      <c r="R604" s="129"/>
      <c r="S604" s="129"/>
      <c r="T604" s="137"/>
      <c r="U604" s="137"/>
      <c r="V604" s="137"/>
      <c r="W604" s="137"/>
      <c r="X604" s="137"/>
      <c r="Y604" s="137"/>
      <c r="Z604" s="5"/>
      <c r="AA604" s="5"/>
      <c r="AB604" s="5"/>
    </row>
    <row r="605" spans="2:28" ht="16.149999999999999" customHeight="1">
      <c r="B605" s="5"/>
      <c r="C605" s="5"/>
      <c r="D605" s="10"/>
      <c r="E605" s="10"/>
      <c r="F605" s="14" t="s">
        <v>640</v>
      </c>
      <c r="G605" s="129" t="s">
        <v>123</v>
      </c>
      <c r="H605" s="14" t="s">
        <v>641</v>
      </c>
      <c r="I605" s="129" t="s">
        <v>123</v>
      </c>
      <c r="J605" s="351">
        <v>1642.5574736431313</v>
      </c>
      <c r="K605" s="351"/>
      <c r="L605" s="351"/>
      <c r="M605" s="351"/>
      <c r="N605" s="14" t="s">
        <v>648</v>
      </c>
      <c r="O605" s="14"/>
      <c r="P605" s="14"/>
      <c r="Q605" s="14"/>
      <c r="R605" s="75"/>
      <c r="S605" s="75"/>
      <c r="T605" s="75"/>
      <c r="U605" s="75"/>
      <c r="V605" s="75"/>
      <c r="W605" s="75"/>
      <c r="X605" s="129"/>
      <c r="Y605" s="78"/>
      <c r="Z605" s="5"/>
      <c r="AA605" s="5"/>
      <c r="AB605" s="5"/>
    </row>
    <row r="606" spans="2:28" ht="16.149999999999999" customHeight="1">
      <c r="B606" s="5"/>
      <c r="C606" s="5"/>
      <c r="D606" s="10"/>
      <c r="E606" s="10"/>
      <c r="F606" s="75"/>
      <c r="G606" s="75"/>
      <c r="H606" s="14"/>
      <c r="I606" s="129"/>
      <c r="J606" s="129"/>
      <c r="K606" s="129"/>
      <c r="L606" s="129"/>
      <c r="M606" s="129"/>
      <c r="N606" s="129"/>
      <c r="O606" s="129"/>
      <c r="P606" s="129"/>
      <c r="Q606" s="79"/>
      <c r="R606" s="75"/>
      <c r="S606" s="75"/>
      <c r="T606" s="75"/>
      <c r="U606" s="75"/>
      <c r="V606" s="75"/>
      <c r="W606" s="75"/>
      <c r="X606" s="129"/>
      <c r="Y606" s="78"/>
      <c r="Z606" s="5"/>
      <c r="AA606" s="5"/>
      <c r="AB606" s="5"/>
    </row>
    <row r="607" spans="2:28" ht="16.149999999999999" customHeight="1">
      <c r="B607" s="5"/>
      <c r="C607" s="5"/>
      <c r="D607" s="11" t="s">
        <v>424</v>
      </c>
      <c r="E607" s="10"/>
      <c r="F607" s="10"/>
      <c r="G607" s="10"/>
      <c r="H607" s="11"/>
      <c r="I607" s="124"/>
      <c r="J607" s="124"/>
      <c r="K607" s="124"/>
      <c r="L607" s="124"/>
      <c r="M607" s="124"/>
      <c r="N607" s="124"/>
      <c r="O607" s="124"/>
      <c r="P607" s="124"/>
      <c r="Q607" s="135"/>
      <c r="R607" s="10"/>
      <c r="S607" s="10"/>
      <c r="T607" s="10"/>
      <c r="U607" s="10"/>
      <c r="V607" s="10"/>
      <c r="W607" s="10"/>
      <c r="X607" s="124"/>
      <c r="Y607" s="5"/>
      <c r="Z607" s="5"/>
      <c r="AA607" s="5"/>
      <c r="AB607" s="5"/>
    </row>
    <row r="608" spans="2:28" ht="16.149999999999999" customHeight="1">
      <c r="B608" s="5"/>
      <c r="C608" s="5"/>
      <c r="D608" s="10"/>
      <c r="E608" s="1" t="s">
        <v>425</v>
      </c>
      <c r="F608" s="10"/>
      <c r="G608" s="10"/>
      <c r="H608" s="11"/>
      <c r="I608" s="124"/>
      <c r="J608" s="124"/>
      <c r="K608" s="124"/>
      <c r="L608" s="124"/>
      <c r="M608" s="124"/>
      <c r="N608" s="124"/>
      <c r="O608" s="124"/>
      <c r="P608" s="124"/>
      <c r="Q608" s="135"/>
      <c r="R608" s="10"/>
      <c r="S608" s="10"/>
      <c r="T608" s="10"/>
      <c r="U608" s="10"/>
      <c r="V608" s="10"/>
      <c r="W608" s="10"/>
      <c r="X608" s="124"/>
      <c r="Y608" s="5"/>
      <c r="Z608" s="5"/>
      <c r="AA608" s="5"/>
      <c r="AB608" s="5"/>
    </row>
    <row r="609" spans="2:28" ht="16.149999999999999" customHeight="1">
      <c r="B609" s="5"/>
      <c r="C609" s="5"/>
      <c r="D609" s="10"/>
      <c r="E609" s="354">
        <v>1</v>
      </c>
      <c r="F609" s="354"/>
      <c r="G609" s="354"/>
      <c r="H609" s="354"/>
      <c r="I609" s="354"/>
      <c r="J609" s="354"/>
      <c r="K609" s="354"/>
      <c r="L609" s="354"/>
      <c r="M609" s="354"/>
      <c r="N609" s="354"/>
      <c r="O609" s="354"/>
      <c r="P609" s="354"/>
      <c r="Q609" s="354"/>
      <c r="R609" s="354"/>
      <c r="S609" s="36"/>
      <c r="T609" s="36"/>
      <c r="U609" s="36"/>
      <c r="V609" s="36"/>
      <c r="W609" s="36"/>
      <c r="X609" s="36"/>
      <c r="Y609" s="36"/>
      <c r="Z609" s="36"/>
      <c r="AA609" s="5"/>
      <c r="AB609" s="5"/>
    </row>
    <row r="610" spans="2:28" ht="16.149999999999999" customHeight="1">
      <c r="B610" s="5"/>
      <c r="C610" s="5"/>
      <c r="D610" s="10"/>
      <c r="E610" s="354"/>
      <c r="F610" s="354"/>
      <c r="G610" s="354"/>
      <c r="H610" s="354"/>
      <c r="I610" s="354"/>
      <c r="J610" s="354"/>
      <c r="K610" s="354"/>
      <c r="L610" s="354"/>
      <c r="M610" s="354"/>
      <c r="N610" s="354"/>
      <c r="O610" s="354"/>
      <c r="P610" s="354"/>
      <c r="Q610" s="354"/>
      <c r="R610" s="354"/>
      <c r="S610" s="36"/>
      <c r="T610" s="36"/>
      <c r="U610" s="36"/>
      <c r="V610" s="36"/>
      <c r="W610" s="36"/>
      <c r="X610" s="36"/>
      <c r="Y610" s="36"/>
      <c r="Z610" s="36"/>
      <c r="AA610" s="5"/>
      <c r="AB610" s="5"/>
    </row>
    <row r="611" spans="2:28" ht="16.149999999999999" customHeight="1">
      <c r="B611" s="5"/>
      <c r="C611" s="5"/>
      <c r="D611" s="10"/>
      <c r="E611" s="354"/>
      <c r="F611" s="354"/>
      <c r="G611" s="354"/>
      <c r="H611" s="354"/>
      <c r="I611" s="354"/>
      <c r="J611" s="354"/>
      <c r="K611" s="354"/>
      <c r="L611" s="354"/>
      <c r="M611" s="354"/>
      <c r="N611" s="354"/>
      <c r="O611" s="354"/>
      <c r="P611" s="354"/>
      <c r="Q611" s="354"/>
      <c r="R611" s="354"/>
      <c r="S611" s="36"/>
      <c r="T611" s="36"/>
      <c r="U611" s="36"/>
      <c r="V611" s="36"/>
      <c r="W611" s="36"/>
      <c r="X611" s="36"/>
      <c r="Y611" s="36"/>
      <c r="Z611" s="36"/>
      <c r="AA611" s="5"/>
      <c r="AB611" s="5"/>
    </row>
    <row r="612" spans="2:28" ht="16.149999999999999" customHeight="1">
      <c r="B612" s="5"/>
      <c r="C612" s="5"/>
      <c r="D612" s="10"/>
      <c r="E612" s="354"/>
      <c r="F612" s="354"/>
      <c r="G612" s="354"/>
      <c r="H612" s="354"/>
      <c r="I612" s="354"/>
      <c r="J612" s="354"/>
      <c r="K612" s="354"/>
      <c r="L612" s="354"/>
      <c r="M612" s="354"/>
      <c r="N612" s="354"/>
      <c r="O612" s="354"/>
      <c r="P612" s="354"/>
      <c r="Q612" s="354"/>
      <c r="R612" s="354"/>
      <c r="S612" s="36"/>
      <c r="T612" s="36"/>
      <c r="U612" s="36"/>
      <c r="V612" s="36"/>
      <c r="W612" s="36"/>
      <c r="X612" s="36"/>
      <c r="Y612" s="36"/>
      <c r="Z612" s="36"/>
      <c r="AA612" s="5"/>
      <c r="AB612" s="5"/>
    </row>
    <row r="613" spans="2:28" ht="16.149999999999999" customHeight="1">
      <c r="B613" s="5"/>
      <c r="C613" s="5"/>
      <c r="D613" s="10"/>
      <c r="E613" s="354"/>
      <c r="F613" s="354"/>
      <c r="G613" s="354"/>
      <c r="H613" s="354"/>
      <c r="I613" s="354"/>
      <c r="J613" s="354"/>
      <c r="K613" s="354"/>
      <c r="L613" s="354"/>
      <c r="M613" s="354"/>
      <c r="N613" s="354"/>
      <c r="O613" s="354"/>
      <c r="P613" s="354"/>
      <c r="Q613" s="354"/>
      <c r="R613" s="354"/>
      <c r="S613" s="36"/>
      <c r="T613" s="36"/>
      <c r="U613" s="36"/>
      <c r="V613" s="36"/>
      <c r="W613" s="36"/>
      <c r="X613" s="36"/>
      <c r="Y613" s="36"/>
      <c r="Z613" s="36"/>
      <c r="AA613" s="5"/>
      <c r="AB613" s="5"/>
    </row>
    <row r="614" spans="2:28" ht="16.149999999999999" customHeight="1">
      <c r="B614" s="5"/>
      <c r="C614" s="5"/>
      <c r="D614" s="10"/>
      <c r="E614" s="354"/>
      <c r="F614" s="354"/>
      <c r="G614" s="354"/>
      <c r="H614" s="354"/>
      <c r="I614" s="354"/>
      <c r="J614" s="354"/>
      <c r="K614" s="354"/>
      <c r="L614" s="354"/>
      <c r="M614" s="354"/>
      <c r="N614" s="354"/>
      <c r="O614" s="354"/>
      <c r="P614" s="354"/>
      <c r="Q614" s="354"/>
      <c r="R614" s="354"/>
      <c r="S614" s="36"/>
      <c r="T614" s="36"/>
      <c r="U614" s="36"/>
      <c r="V614" s="36"/>
      <c r="W614" s="36"/>
      <c r="X614" s="36"/>
      <c r="Y614" s="36"/>
      <c r="Z614" s="36"/>
      <c r="AA614" s="5"/>
      <c r="AB614" s="5"/>
    </row>
    <row r="615" spans="2:28" ht="16.149999999999999" customHeight="1">
      <c r="B615" s="5"/>
      <c r="C615" s="5"/>
      <c r="D615" s="10"/>
      <c r="E615" s="354"/>
      <c r="F615" s="354"/>
      <c r="G615" s="354"/>
      <c r="H615" s="354"/>
      <c r="I615" s="354"/>
      <c r="J615" s="354"/>
      <c r="K615" s="354"/>
      <c r="L615" s="354"/>
      <c r="M615" s="354"/>
      <c r="N615" s="354"/>
      <c r="O615" s="354"/>
      <c r="P615" s="354"/>
      <c r="Q615" s="354"/>
      <c r="R615" s="354"/>
      <c r="S615" s="36"/>
      <c r="T615" s="36"/>
      <c r="U615" s="36"/>
      <c r="V615" s="36"/>
      <c r="W615" s="36"/>
      <c r="X615" s="36"/>
      <c r="Y615" s="36"/>
      <c r="Z615" s="36"/>
      <c r="AA615" s="5"/>
      <c r="AB615" s="5"/>
    </row>
    <row r="616" spans="2:28" ht="16.149999999999999" customHeight="1">
      <c r="B616" s="5"/>
      <c r="C616" s="5"/>
      <c r="D616" s="10"/>
      <c r="E616" s="354"/>
      <c r="F616" s="354"/>
      <c r="G616" s="354"/>
      <c r="H616" s="354"/>
      <c r="I616" s="354"/>
      <c r="J616" s="354"/>
      <c r="K616" s="354"/>
      <c r="L616" s="354"/>
      <c r="M616" s="354"/>
      <c r="N616" s="354"/>
      <c r="O616" s="354"/>
      <c r="P616" s="354"/>
      <c r="Q616" s="354"/>
      <c r="R616" s="354"/>
      <c r="S616" s="36"/>
      <c r="T616" s="36"/>
      <c r="U616" s="36"/>
      <c r="V616" s="36"/>
      <c r="W616" s="36"/>
      <c r="X616" s="36"/>
      <c r="Y616" s="36"/>
      <c r="Z616" s="36"/>
      <c r="AA616" s="5"/>
      <c r="AB616" s="5"/>
    </row>
    <row r="617" spans="2:28" ht="16.149999999999999" customHeight="1">
      <c r="B617" s="5"/>
      <c r="C617" s="5"/>
      <c r="D617" s="10"/>
      <c r="E617" s="354"/>
      <c r="F617" s="354"/>
      <c r="G617" s="354"/>
      <c r="H617" s="354"/>
      <c r="I617" s="354"/>
      <c r="J617" s="354"/>
      <c r="K617" s="354"/>
      <c r="L617" s="354"/>
      <c r="M617" s="354"/>
      <c r="N617" s="354"/>
      <c r="O617" s="354"/>
      <c r="P617" s="354"/>
      <c r="Q617" s="354"/>
      <c r="R617" s="354"/>
      <c r="S617" s="36"/>
      <c r="T617" s="36"/>
      <c r="U617" s="36"/>
      <c r="V617" s="36"/>
      <c r="W617" s="36"/>
      <c r="X617" s="36"/>
      <c r="Y617" s="36"/>
      <c r="Z617" s="36"/>
      <c r="AA617" s="5"/>
      <c r="AB617" s="5"/>
    </row>
    <row r="618" spans="2:28" ht="16.149999999999999" customHeight="1">
      <c r="B618" s="5"/>
      <c r="C618" s="5"/>
      <c r="D618" s="10"/>
      <c r="E618" s="354"/>
      <c r="F618" s="354"/>
      <c r="G618" s="354"/>
      <c r="H618" s="354"/>
      <c r="I618" s="354"/>
      <c r="J618" s="354"/>
      <c r="K618" s="354"/>
      <c r="L618" s="354"/>
      <c r="M618" s="354"/>
      <c r="N618" s="354"/>
      <c r="O618" s="354"/>
      <c r="P618" s="354"/>
      <c r="Q618" s="354"/>
      <c r="R618" s="354"/>
      <c r="S618" s="36"/>
      <c r="T618" s="36"/>
      <c r="U618" s="36"/>
      <c r="V618" s="36"/>
      <c r="W618" s="36"/>
      <c r="X618" s="36"/>
      <c r="Y618" s="36"/>
      <c r="Z618" s="36"/>
      <c r="AA618" s="5"/>
      <c r="AB618" s="5"/>
    </row>
    <row r="619" spans="2:28" ht="16.149999999999999" customHeight="1">
      <c r="B619" s="5"/>
      <c r="C619" s="5"/>
      <c r="D619" s="10"/>
      <c r="E619" s="354"/>
      <c r="F619" s="354"/>
      <c r="G619" s="354"/>
      <c r="H619" s="354"/>
      <c r="I619" s="354"/>
      <c r="J619" s="354"/>
      <c r="K619" s="354"/>
      <c r="L619" s="354"/>
      <c r="M619" s="354"/>
      <c r="N619" s="354"/>
      <c r="O619" s="354"/>
      <c r="P619" s="354"/>
      <c r="Q619" s="354"/>
      <c r="R619" s="354"/>
      <c r="S619" s="36"/>
      <c r="T619" s="36"/>
      <c r="U619" s="36"/>
      <c r="V619" s="36"/>
      <c r="W619" s="36"/>
      <c r="X619" s="36"/>
      <c r="Y619" s="36"/>
      <c r="Z619" s="36"/>
      <c r="AA619" s="5"/>
      <c r="AB619" s="5"/>
    </row>
    <row r="620" spans="2:28" ht="16.149999999999999" customHeight="1">
      <c r="B620" s="5"/>
      <c r="C620" s="5"/>
      <c r="D620" s="10"/>
      <c r="E620" s="354"/>
      <c r="F620" s="354"/>
      <c r="G620" s="354"/>
      <c r="H620" s="354"/>
      <c r="I620" s="354"/>
      <c r="J620" s="354"/>
      <c r="K620" s="354"/>
      <c r="L620" s="354"/>
      <c r="M620" s="354"/>
      <c r="N620" s="354"/>
      <c r="O620" s="354"/>
      <c r="P620" s="354"/>
      <c r="Q620" s="354"/>
      <c r="R620" s="354"/>
      <c r="S620" s="36"/>
      <c r="T620" s="36"/>
      <c r="U620" s="36"/>
      <c r="V620" s="36"/>
      <c r="W620" s="36"/>
      <c r="X620" s="36"/>
      <c r="Y620" s="36"/>
      <c r="Z620" s="36"/>
      <c r="AA620" s="5"/>
      <c r="AB620" s="5"/>
    </row>
    <row r="621" spans="2:28" ht="16.149999999999999" customHeight="1">
      <c r="B621" s="5"/>
      <c r="C621" s="5"/>
      <c r="D621" s="10"/>
      <c r="E621" s="354"/>
      <c r="F621" s="354"/>
      <c r="G621" s="354"/>
      <c r="H621" s="354"/>
      <c r="I621" s="354"/>
      <c r="J621" s="354"/>
      <c r="K621" s="354"/>
      <c r="L621" s="354"/>
      <c r="M621" s="354"/>
      <c r="N621" s="354"/>
      <c r="O621" s="354"/>
      <c r="P621" s="354"/>
      <c r="Q621" s="354"/>
      <c r="R621" s="354"/>
      <c r="S621" s="36"/>
      <c r="T621" s="36"/>
      <c r="U621" s="36"/>
      <c r="V621" s="36"/>
      <c r="W621" s="36"/>
      <c r="X621" s="36"/>
      <c r="Y621" s="36"/>
      <c r="Z621" s="36"/>
      <c r="AA621" s="5"/>
      <c r="AB621" s="5"/>
    </row>
    <row r="622" spans="2:28" ht="16.149999999999999" customHeight="1">
      <c r="B622" s="5"/>
      <c r="C622" s="5"/>
      <c r="D622" s="10"/>
      <c r="E622" s="354"/>
      <c r="F622" s="354"/>
      <c r="G622" s="354"/>
      <c r="H622" s="354"/>
      <c r="I622" s="354"/>
      <c r="J622" s="354"/>
      <c r="K622" s="354"/>
      <c r="L622" s="354"/>
      <c r="M622" s="354"/>
      <c r="N622" s="354"/>
      <c r="O622" s="354"/>
      <c r="P622" s="354"/>
      <c r="Q622" s="354"/>
      <c r="R622" s="354"/>
      <c r="S622" s="36"/>
      <c r="T622" s="36"/>
      <c r="U622" s="36"/>
      <c r="V622" s="36"/>
      <c r="W622" s="36"/>
      <c r="X622" s="36"/>
      <c r="Y622" s="36"/>
      <c r="Z622" s="36"/>
      <c r="AA622" s="5"/>
      <c r="AB622" s="5"/>
    </row>
    <row r="623" spans="2:28" ht="16.149999999999999" customHeight="1">
      <c r="B623" s="5"/>
      <c r="C623" s="5"/>
      <c r="D623" s="10"/>
      <c r="E623" s="354"/>
      <c r="F623" s="354"/>
      <c r="G623" s="354"/>
      <c r="H623" s="354"/>
      <c r="I623" s="354"/>
      <c r="J623" s="354"/>
      <c r="K623" s="354"/>
      <c r="L623" s="354"/>
      <c r="M623" s="354"/>
      <c r="N623" s="354"/>
      <c r="O623" s="354"/>
      <c r="P623" s="354"/>
      <c r="Q623" s="354"/>
      <c r="R623" s="354"/>
      <c r="S623" s="36"/>
      <c r="T623" s="36"/>
      <c r="U623" s="36"/>
      <c r="V623" s="36"/>
      <c r="W623" s="36"/>
      <c r="X623" s="36"/>
      <c r="Y623" s="36"/>
      <c r="Z623" s="36"/>
      <c r="AA623" s="5"/>
      <c r="AB623" s="5"/>
    </row>
    <row r="624" spans="2:28" ht="16.149999999999999" customHeight="1">
      <c r="B624" s="5"/>
      <c r="C624" s="5"/>
      <c r="D624" s="10"/>
      <c r="E624" s="10"/>
      <c r="F624" s="10"/>
      <c r="G624" s="10"/>
      <c r="H624" s="11"/>
      <c r="I624" s="124"/>
      <c r="J624" s="124"/>
      <c r="K624" s="124"/>
      <c r="L624" s="124"/>
      <c r="M624" s="124"/>
      <c r="N624" s="124"/>
      <c r="O624" s="124"/>
      <c r="P624" s="124"/>
      <c r="Q624" s="135"/>
      <c r="R624" s="10"/>
      <c r="S624" s="10"/>
      <c r="T624" s="10"/>
      <c r="U624" s="10"/>
      <c r="V624" s="10"/>
      <c r="W624" s="10"/>
      <c r="X624" s="124"/>
      <c r="Y624" s="5"/>
      <c r="Z624" s="5"/>
      <c r="AA624" s="5"/>
      <c r="AB624" s="5"/>
    </row>
    <row r="625" spans="2:28" ht="16.149999999999999" customHeight="1">
      <c r="B625" s="5"/>
      <c r="C625" s="5"/>
      <c r="D625" s="10"/>
      <c r="E625" s="10"/>
      <c r="F625" s="14" t="s">
        <v>647</v>
      </c>
      <c r="G625" s="129" t="s">
        <v>123</v>
      </c>
      <c r="H625" s="129" t="s">
        <v>640</v>
      </c>
      <c r="I625" s="129" t="s">
        <v>123</v>
      </c>
      <c r="J625" s="14" t="s">
        <v>643</v>
      </c>
      <c r="K625" s="129" t="s">
        <v>642</v>
      </c>
      <c r="L625" s="129" t="s">
        <v>649</v>
      </c>
      <c r="M625" s="81"/>
      <c r="N625" s="129"/>
      <c r="O625" s="129"/>
      <c r="P625" s="129"/>
      <c r="Q625" s="79"/>
      <c r="R625" s="355" t="s">
        <v>54</v>
      </c>
      <c r="S625" s="355"/>
      <c r="T625" s="355"/>
      <c r="U625" s="355"/>
      <c r="V625" s="355"/>
      <c r="W625" s="355"/>
      <c r="X625" s="355"/>
      <c r="Y625" s="355"/>
      <c r="Z625" s="5"/>
      <c r="AA625" s="5"/>
      <c r="AB625" s="5"/>
    </row>
    <row r="626" spans="2:28" ht="16.149999999999999" customHeight="1">
      <c r="B626" s="5"/>
      <c r="C626" s="5"/>
      <c r="D626" s="10"/>
      <c r="E626" s="10"/>
      <c r="F626" s="14" t="s">
        <v>650</v>
      </c>
      <c r="G626" s="129" t="s">
        <v>642</v>
      </c>
      <c r="H626" s="129" t="s">
        <v>651</v>
      </c>
      <c r="I626" s="129"/>
      <c r="J626" s="129"/>
      <c r="K626" s="82"/>
      <c r="L626" s="82"/>
      <c r="M626" s="81"/>
      <c r="N626" s="129"/>
      <c r="O626" s="129"/>
      <c r="P626" s="129"/>
      <c r="Q626" s="79"/>
      <c r="R626" s="75"/>
      <c r="S626" s="75"/>
      <c r="T626" s="75"/>
      <c r="U626" s="75"/>
      <c r="V626" s="75"/>
      <c r="W626" s="75"/>
      <c r="X626" s="129"/>
      <c r="Y626" s="78"/>
      <c r="Z626" s="5"/>
      <c r="AA626" s="5"/>
      <c r="AB626" s="5"/>
    </row>
    <row r="627" spans="2:28" ht="16.149999999999999" customHeight="1">
      <c r="B627" s="5"/>
      <c r="C627" s="5"/>
      <c r="D627" s="10"/>
      <c r="E627" s="10"/>
      <c r="F627" s="14" t="s">
        <v>652</v>
      </c>
      <c r="G627" s="129" t="s">
        <v>123</v>
      </c>
      <c r="H627" s="14" t="s">
        <v>647</v>
      </c>
      <c r="I627" s="129" t="s">
        <v>123</v>
      </c>
      <c r="J627" s="351">
        <v>4895.3144329300048</v>
      </c>
      <c r="K627" s="351"/>
      <c r="L627" s="351"/>
      <c r="M627" s="351"/>
      <c r="N627" s="14" t="s">
        <v>587</v>
      </c>
      <c r="O627" s="129"/>
      <c r="P627" s="129"/>
      <c r="Q627" s="79"/>
      <c r="R627" s="75"/>
      <c r="S627" s="75"/>
      <c r="T627" s="75"/>
      <c r="U627" s="75"/>
      <c r="V627" s="75"/>
      <c r="W627" s="75"/>
      <c r="X627" s="129"/>
      <c r="Y627" s="78"/>
      <c r="Z627" s="5"/>
      <c r="AA627" s="5"/>
      <c r="AB627" s="5"/>
    </row>
    <row r="628" spans="2:28" ht="16.149999999999999" customHeight="1">
      <c r="B628" s="5"/>
      <c r="C628" s="5"/>
      <c r="D628" s="10"/>
      <c r="E628" s="10"/>
      <c r="F628" s="10"/>
      <c r="G628" s="10"/>
      <c r="H628" s="11"/>
      <c r="I628" s="124"/>
      <c r="J628" s="124"/>
      <c r="K628" s="124"/>
      <c r="L628" s="124"/>
      <c r="M628" s="124"/>
      <c r="N628" s="124"/>
      <c r="O628" s="124"/>
      <c r="P628" s="124"/>
      <c r="Q628" s="135"/>
      <c r="R628" s="10"/>
      <c r="S628" s="10"/>
      <c r="T628" s="10"/>
      <c r="U628" s="10"/>
      <c r="V628" s="10"/>
      <c r="W628" s="10"/>
      <c r="X628" s="124"/>
      <c r="Y628" s="5"/>
      <c r="Z628" s="5"/>
      <c r="AA628" s="5"/>
      <c r="AB628" s="5"/>
    </row>
    <row r="629" spans="2:28" ht="16.149999999999999" customHeight="1">
      <c r="B629" s="5"/>
      <c r="C629" s="5"/>
      <c r="D629" s="10"/>
      <c r="E629" s="1" t="s">
        <v>429</v>
      </c>
      <c r="F629" s="10"/>
      <c r="G629" s="10"/>
      <c r="H629" s="11"/>
      <c r="I629" s="124"/>
      <c r="J629" s="124"/>
      <c r="K629" s="124"/>
      <c r="L629" s="124"/>
      <c r="M629" s="124"/>
      <c r="N629" s="124"/>
      <c r="O629" s="124"/>
      <c r="P629" s="124"/>
      <c r="Q629" s="135"/>
      <c r="R629" s="10"/>
      <c r="S629" s="10"/>
      <c r="T629" s="10"/>
      <c r="U629" s="10"/>
      <c r="V629" s="10"/>
      <c r="W629" s="10"/>
      <c r="X629" s="124"/>
      <c r="Y629" s="5"/>
      <c r="Z629" s="5"/>
      <c r="AA629" s="5"/>
      <c r="AB629" s="5"/>
    </row>
    <row r="630" spans="2:28" ht="16.149999999999999" customHeight="1">
      <c r="B630" s="5"/>
      <c r="C630" s="5"/>
      <c r="D630" s="10"/>
      <c r="E630" s="354">
        <v>1</v>
      </c>
      <c r="F630" s="354"/>
      <c r="G630" s="354"/>
      <c r="H630" s="354"/>
      <c r="I630" s="354"/>
      <c r="J630" s="354"/>
      <c r="K630" s="354"/>
      <c r="L630" s="354"/>
      <c r="M630" s="354"/>
      <c r="N630" s="354"/>
      <c r="O630" s="354"/>
      <c r="P630" s="354"/>
      <c r="Q630" s="354"/>
      <c r="R630" s="354"/>
      <c r="S630" s="36"/>
      <c r="T630" s="36"/>
      <c r="U630" s="36"/>
      <c r="V630" s="36"/>
      <c r="W630" s="36"/>
      <c r="X630" s="36"/>
      <c r="Y630" s="36"/>
      <c r="Z630" s="36"/>
      <c r="AA630" s="5"/>
      <c r="AB630" s="5"/>
    </row>
    <row r="631" spans="2:28" ht="16.149999999999999" customHeight="1">
      <c r="B631" s="5"/>
      <c r="C631" s="5"/>
      <c r="D631" s="10"/>
      <c r="E631" s="354"/>
      <c r="F631" s="354"/>
      <c r="G631" s="354"/>
      <c r="H631" s="354"/>
      <c r="I631" s="354"/>
      <c r="J631" s="354"/>
      <c r="K631" s="354"/>
      <c r="L631" s="354"/>
      <c r="M631" s="354"/>
      <c r="N631" s="354"/>
      <c r="O631" s="354"/>
      <c r="P631" s="354"/>
      <c r="Q631" s="354"/>
      <c r="R631" s="354"/>
      <c r="S631" s="36"/>
      <c r="T631" s="36"/>
      <c r="U631" s="36"/>
      <c r="V631" s="36"/>
      <c r="W631" s="36"/>
      <c r="X631" s="36"/>
      <c r="Y631" s="36"/>
      <c r="Z631" s="36"/>
      <c r="AA631" s="5"/>
      <c r="AB631" s="5"/>
    </row>
    <row r="632" spans="2:28" ht="16.149999999999999" customHeight="1">
      <c r="B632" s="5"/>
      <c r="C632" s="5"/>
      <c r="D632" s="10"/>
      <c r="E632" s="354"/>
      <c r="F632" s="354"/>
      <c r="G632" s="354"/>
      <c r="H632" s="354"/>
      <c r="I632" s="354"/>
      <c r="J632" s="354"/>
      <c r="K632" s="354"/>
      <c r="L632" s="354"/>
      <c r="M632" s="354"/>
      <c r="N632" s="354"/>
      <c r="O632" s="354"/>
      <c r="P632" s="354"/>
      <c r="Q632" s="354"/>
      <c r="R632" s="354"/>
      <c r="S632" s="36"/>
      <c r="T632" s="36"/>
      <c r="U632" s="36"/>
      <c r="V632" s="36"/>
      <c r="W632" s="36"/>
      <c r="X632" s="36"/>
      <c r="Y632" s="36"/>
      <c r="Z632" s="36"/>
      <c r="AA632" s="5"/>
      <c r="AB632" s="5"/>
    </row>
    <row r="633" spans="2:28" ht="16.149999999999999" customHeight="1">
      <c r="B633" s="5"/>
      <c r="C633" s="5"/>
      <c r="D633" s="10"/>
      <c r="E633" s="354"/>
      <c r="F633" s="354"/>
      <c r="G633" s="354"/>
      <c r="H633" s="354"/>
      <c r="I633" s="354"/>
      <c r="J633" s="354"/>
      <c r="K633" s="354"/>
      <c r="L633" s="354"/>
      <c r="M633" s="354"/>
      <c r="N633" s="354"/>
      <c r="O633" s="354"/>
      <c r="P633" s="354"/>
      <c r="Q633" s="354"/>
      <c r="R633" s="354"/>
      <c r="S633" s="36"/>
      <c r="T633" s="36"/>
      <c r="U633" s="36"/>
      <c r="V633" s="36"/>
      <c r="W633" s="36"/>
      <c r="X633" s="36"/>
      <c r="Y633" s="36"/>
      <c r="Z633" s="36"/>
      <c r="AA633" s="5"/>
      <c r="AB633" s="5"/>
    </row>
    <row r="634" spans="2:28" ht="16.149999999999999" customHeight="1">
      <c r="B634" s="5"/>
      <c r="C634" s="5"/>
      <c r="D634" s="10"/>
      <c r="E634" s="354"/>
      <c r="F634" s="354"/>
      <c r="G634" s="354"/>
      <c r="H634" s="354"/>
      <c r="I634" s="354"/>
      <c r="J634" s="354"/>
      <c r="K634" s="354"/>
      <c r="L634" s="354"/>
      <c r="M634" s="354"/>
      <c r="N634" s="354"/>
      <c r="O634" s="354"/>
      <c r="P634" s="354"/>
      <c r="Q634" s="354"/>
      <c r="R634" s="354"/>
      <c r="S634" s="36"/>
      <c r="T634" s="36"/>
      <c r="U634" s="36"/>
      <c r="V634" s="36"/>
      <c r="W634" s="36"/>
      <c r="X634" s="36"/>
      <c r="Y634" s="36"/>
      <c r="Z634" s="36"/>
      <c r="AA634" s="5"/>
      <c r="AB634" s="5"/>
    </row>
    <row r="635" spans="2:28" ht="16.149999999999999" customHeight="1">
      <c r="B635" s="5"/>
      <c r="C635" s="5"/>
      <c r="D635" s="10"/>
      <c r="E635" s="354"/>
      <c r="F635" s="354"/>
      <c r="G635" s="354"/>
      <c r="H635" s="354"/>
      <c r="I635" s="354"/>
      <c r="J635" s="354"/>
      <c r="K635" s="354"/>
      <c r="L635" s="354"/>
      <c r="M635" s="354"/>
      <c r="N635" s="354"/>
      <c r="O635" s="354"/>
      <c r="P635" s="354"/>
      <c r="Q635" s="354"/>
      <c r="R635" s="354"/>
      <c r="S635" s="36"/>
      <c r="T635" s="36"/>
      <c r="U635" s="36"/>
      <c r="V635" s="36"/>
      <c r="W635" s="36"/>
      <c r="X635" s="36"/>
      <c r="Y635" s="36"/>
      <c r="Z635" s="36"/>
      <c r="AA635" s="5"/>
      <c r="AB635" s="5"/>
    </row>
    <row r="636" spans="2:28" ht="16.149999999999999" customHeight="1">
      <c r="B636" s="5"/>
      <c r="C636" s="5"/>
      <c r="D636" s="10"/>
      <c r="E636" s="354"/>
      <c r="F636" s="354"/>
      <c r="G636" s="354"/>
      <c r="H636" s="354"/>
      <c r="I636" s="354"/>
      <c r="J636" s="354"/>
      <c r="K636" s="354"/>
      <c r="L636" s="354"/>
      <c r="M636" s="354"/>
      <c r="N636" s="354"/>
      <c r="O636" s="354"/>
      <c r="P636" s="354"/>
      <c r="Q636" s="354"/>
      <c r="R636" s="354"/>
      <c r="S636" s="36"/>
      <c r="T636" s="36"/>
      <c r="U636" s="36"/>
      <c r="V636" s="36"/>
      <c r="W636" s="36"/>
      <c r="X636" s="36"/>
      <c r="Y636" s="36"/>
      <c r="Z636" s="36"/>
      <c r="AA636" s="5"/>
      <c r="AB636" s="5"/>
    </row>
    <row r="637" spans="2:28" ht="16.149999999999999" customHeight="1">
      <c r="B637" s="5"/>
      <c r="C637" s="5"/>
      <c r="D637" s="10"/>
      <c r="E637" s="354"/>
      <c r="F637" s="354"/>
      <c r="G637" s="354"/>
      <c r="H637" s="354"/>
      <c r="I637" s="354"/>
      <c r="J637" s="354"/>
      <c r="K637" s="354"/>
      <c r="L637" s="354"/>
      <c r="M637" s="354"/>
      <c r="N637" s="354"/>
      <c r="O637" s="354"/>
      <c r="P637" s="354"/>
      <c r="Q637" s="354"/>
      <c r="R637" s="354"/>
      <c r="S637" s="36"/>
      <c r="T637" s="36"/>
      <c r="U637" s="36"/>
      <c r="V637" s="36"/>
      <c r="W637" s="36"/>
      <c r="X637" s="36"/>
      <c r="Y637" s="36"/>
      <c r="Z637" s="36"/>
      <c r="AA637" s="5"/>
      <c r="AB637" s="5"/>
    </row>
    <row r="638" spans="2:28" ht="16.149999999999999" customHeight="1">
      <c r="B638" s="5"/>
      <c r="C638" s="5"/>
      <c r="D638" s="10"/>
      <c r="E638" s="354"/>
      <c r="F638" s="354"/>
      <c r="G638" s="354"/>
      <c r="H638" s="354"/>
      <c r="I638" s="354"/>
      <c r="J638" s="354"/>
      <c r="K638" s="354"/>
      <c r="L638" s="354"/>
      <c r="M638" s="354"/>
      <c r="N638" s="354"/>
      <c r="O638" s="354"/>
      <c r="P638" s="354"/>
      <c r="Q638" s="354"/>
      <c r="R638" s="354"/>
      <c r="S638" s="36"/>
      <c r="T638" s="36"/>
      <c r="U638" s="36"/>
      <c r="V638" s="36"/>
      <c r="W638" s="36"/>
      <c r="X638" s="36"/>
      <c r="Y638" s="36"/>
      <c r="Z638" s="36"/>
      <c r="AA638" s="5"/>
      <c r="AB638" s="5"/>
    </row>
    <row r="639" spans="2:28" ht="16.149999999999999" customHeight="1">
      <c r="B639" s="5"/>
      <c r="C639" s="5"/>
      <c r="D639" s="10"/>
      <c r="E639" s="354"/>
      <c r="F639" s="354"/>
      <c r="G639" s="354"/>
      <c r="H639" s="354"/>
      <c r="I639" s="354"/>
      <c r="J639" s="354"/>
      <c r="K639" s="354"/>
      <c r="L639" s="354"/>
      <c r="M639" s="354"/>
      <c r="N639" s="354"/>
      <c r="O639" s="354"/>
      <c r="P639" s="354"/>
      <c r="Q639" s="354"/>
      <c r="R639" s="354"/>
      <c r="S639" s="36"/>
      <c r="T639" s="36"/>
      <c r="U639" s="36"/>
      <c r="V639" s="36"/>
      <c r="W639" s="36"/>
      <c r="X639" s="36"/>
      <c r="Y639" s="36"/>
      <c r="Z639" s="36"/>
      <c r="AA639" s="5"/>
      <c r="AB639" s="5"/>
    </row>
    <row r="640" spans="2:28" ht="16.149999999999999" customHeight="1">
      <c r="B640" s="5"/>
      <c r="C640" s="5"/>
      <c r="D640" s="10"/>
      <c r="E640" s="354"/>
      <c r="F640" s="354"/>
      <c r="G640" s="354"/>
      <c r="H640" s="354"/>
      <c r="I640" s="354"/>
      <c r="J640" s="354"/>
      <c r="K640" s="354"/>
      <c r="L640" s="354"/>
      <c r="M640" s="354"/>
      <c r="N640" s="354"/>
      <c r="O640" s="354"/>
      <c r="P640" s="354"/>
      <c r="Q640" s="354"/>
      <c r="R640" s="354"/>
      <c r="S640" s="36"/>
      <c r="T640" s="36"/>
      <c r="U640" s="36"/>
      <c r="V640" s="36"/>
      <c r="W640" s="36"/>
      <c r="X640" s="36"/>
      <c r="Y640" s="36"/>
      <c r="Z640" s="36"/>
      <c r="AA640" s="5"/>
      <c r="AB640" s="5"/>
    </row>
    <row r="641" spans="2:28" ht="16.149999999999999" customHeight="1">
      <c r="B641" s="5"/>
      <c r="C641" s="5"/>
      <c r="D641" s="10"/>
      <c r="E641" s="354"/>
      <c r="F641" s="354"/>
      <c r="G641" s="354"/>
      <c r="H641" s="354"/>
      <c r="I641" s="354"/>
      <c r="J641" s="354"/>
      <c r="K641" s="354"/>
      <c r="L641" s="354"/>
      <c r="M641" s="354"/>
      <c r="N641" s="354"/>
      <c r="O641" s="354"/>
      <c r="P641" s="354"/>
      <c r="Q641" s="354"/>
      <c r="R641" s="354"/>
      <c r="S641" s="36"/>
      <c r="T641" s="36"/>
      <c r="U641" s="36"/>
      <c r="V641" s="36"/>
      <c r="W641" s="36"/>
      <c r="X641" s="36"/>
      <c r="Y641" s="36"/>
      <c r="Z641" s="36"/>
      <c r="AA641" s="5"/>
      <c r="AB641" s="5"/>
    </row>
    <row r="642" spans="2:28" ht="16.149999999999999" customHeight="1">
      <c r="B642" s="5"/>
      <c r="C642" s="5"/>
      <c r="D642" s="10"/>
      <c r="E642" s="354"/>
      <c r="F642" s="354"/>
      <c r="G642" s="354"/>
      <c r="H642" s="354"/>
      <c r="I642" s="354"/>
      <c r="J642" s="354"/>
      <c r="K642" s="354"/>
      <c r="L642" s="354"/>
      <c r="M642" s="354"/>
      <c r="N642" s="354"/>
      <c r="O642" s="354"/>
      <c r="P642" s="354"/>
      <c r="Q642" s="354"/>
      <c r="R642" s="354"/>
      <c r="S642" s="36"/>
      <c r="T642" s="36"/>
      <c r="U642" s="36"/>
      <c r="V642" s="36"/>
      <c r="W642" s="36"/>
      <c r="X642" s="36"/>
      <c r="Y642" s="36"/>
      <c r="Z642" s="36"/>
      <c r="AA642" s="5"/>
      <c r="AB642" s="5"/>
    </row>
    <row r="643" spans="2:28" ht="16.149999999999999" customHeight="1">
      <c r="B643" s="5"/>
      <c r="C643" s="5"/>
      <c r="D643" s="10"/>
      <c r="E643" s="354"/>
      <c r="F643" s="354"/>
      <c r="G643" s="354"/>
      <c r="H643" s="354"/>
      <c r="I643" s="354"/>
      <c r="J643" s="354"/>
      <c r="K643" s="354"/>
      <c r="L643" s="354"/>
      <c r="M643" s="354"/>
      <c r="N643" s="354"/>
      <c r="O643" s="354"/>
      <c r="P643" s="354"/>
      <c r="Q643" s="354"/>
      <c r="R643" s="354"/>
      <c r="S643" s="36"/>
      <c r="T643" s="36"/>
      <c r="U643" s="36"/>
      <c r="V643" s="36"/>
      <c r="W643" s="36"/>
      <c r="X643" s="36"/>
      <c r="Y643" s="36"/>
      <c r="Z643" s="36"/>
      <c r="AA643" s="5"/>
      <c r="AB643" s="5"/>
    </row>
    <row r="644" spans="2:28" ht="16.149999999999999" customHeight="1">
      <c r="B644" s="5"/>
      <c r="C644" s="5"/>
      <c r="D644" s="10"/>
      <c r="E644" s="354"/>
      <c r="F644" s="354"/>
      <c r="G644" s="354"/>
      <c r="H644" s="354"/>
      <c r="I644" s="354"/>
      <c r="J644" s="354"/>
      <c r="K644" s="354"/>
      <c r="L644" s="354"/>
      <c r="M644" s="354"/>
      <c r="N644" s="354"/>
      <c r="O644" s="354"/>
      <c r="P644" s="354"/>
      <c r="Q644" s="354"/>
      <c r="R644" s="354"/>
      <c r="S644" s="36"/>
      <c r="T644" s="36"/>
      <c r="U644" s="36"/>
      <c r="V644" s="36"/>
      <c r="W644" s="36"/>
      <c r="X644" s="36"/>
      <c r="Y644" s="36"/>
      <c r="Z644" s="36"/>
      <c r="AA644" s="5"/>
      <c r="AB644" s="5"/>
    </row>
    <row r="645" spans="2:28" ht="16.149999999999999" customHeight="1">
      <c r="B645" s="5"/>
      <c r="C645" s="5"/>
      <c r="D645" s="10"/>
      <c r="E645" s="10"/>
      <c r="F645" s="10"/>
      <c r="G645" s="10"/>
      <c r="H645" s="11"/>
      <c r="I645" s="124"/>
      <c r="J645" s="124"/>
      <c r="K645" s="124"/>
      <c r="L645" s="124"/>
      <c r="M645" s="124"/>
      <c r="N645" s="124"/>
      <c r="O645" s="124"/>
      <c r="P645" s="124"/>
      <c r="Q645" s="135"/>
      <c r="R645" s="10"/>
      <c r="S645" s="10"/>
      <c r="T645" s="10"/>
      <c r="U645" s="10"/>
      <c r="V645" s="10"/>
      <c r="W645" s="10"/>
      <c r="X645" s="124"/>
      <c r="Y645" s="5"/>
      <c r="Z645" s="5"/>
      <c r="AA645" s="5"/>
      <c r="AB645" s="5"/>
    </row>
    <row r="646" spans="2:28" ht="16.149999999999999" customHeight="1">
      <c r="B646" s="5"/>
      <c r="C646" s="5"/>
      <c r="D646" s="10"/>
      <c r="E646" s="10"/>
      <c r="F646" s="14" t="s">
        <v>649</v>
      </c>
      <c r="G646" s="80" t="s">
        <v>653</v>
      </c>
      <c r="H646" s="14" t="s">
        <v>640</v>
      </c>
      <c r="I646" s="129" t="s">
        <v>642</v>
      </c>
      <c r="J646" s="14" t="s">
        <v>641</v>
      </c>
      <c r="K646" s="351" t="s">
        <v>654</v>
      </c>
      <c r="L646" s="351"/>
      <c r="M646" s="14" t="s">
        <v>641</v>
      </c>
      <c r="N646" s="136" t="s">
        <v>123</v>
      </c>
      <c r="O646" s="14" t="s">
        <v>643</v>
      </c>
      <c r="P646" s="129"/>
      <c r="Q646" s="79"/>
      <c r="R646" s="355" t="s">
        <v>56</v>
      </c>
      <c r="S646" s="355"/>
      <c r="T646" s="355"/>
      <c r="U646" s="355"/>
      <c r="V646" s="355"/>
      <c r="W646" s="355"/>
      <c r="X646" s="355"/>
      <c r="Y646" s="355"/>
      <c r="Z646" s="5"/>
      <c r="AA646" s="5"/>
      <c r="AB646" s="5"/>
    </row>
    <row r="647" spans="2:28" ht="16.149999999999999" customHeight="1">
      <c r="B647" s="5"/>
      <c r="C647" s="5"/>
      <c r="D647" s="10"/>
      <c r="E647" s="10"/>
      <c r="F647" s="14" t="s">
        <v>655</v>
      </c>
      <c r="G647" s="80" t="s">
        <v>653</v>
      </c>
      <c r="H647" s="14" t="s">
        <v>650</v>
      </c>
      <c r="I647" s="129" t="s">
        <v>642</v>
      </c>
      <c r="J647" s="14" t="s">
        <v>645</v>
      </c>
      <c r="K647" s="14"/>
      <c r="L647" s="14"/>
      <c r="M647" s="14"/>
      <c r="N647" s="14"/>
      <c r="O647" s="81"/>
      <c r="P647" s="129"/>
      <c r="Q647" s="79"/>
      <c r="R647" s="75"/>
      <c r="S647" s="75"/>
      <c r="T647" s="75"/>
      <c r="U647" s="75"/>
      <c r="V647" s="75"/>
      <c r="W647" s="75"/>
      <c r="X647" s="75"/>
      <c r="Y647" s="83"/>
      <c r="Z647" s="5"/>
      <c r="AA647" s="5"/>
      <c r="AB647" s="5"/>
    </row>
    <row r="648" spans="2:28" ht="16.149999999999999" customHeight="1">
      <c r="B648" s="5"/>
      <c r="C648" s="5"/>
      <c r="D648" s="10"/>
      <c r="E648" s="10"/>
      <c r="F648" s="353" t="s">
        <v>647</v>
      </c>
      <c r="G648" s="351" t="s">
        <v>123</v>
      </c>
      <c r="H648" s="614" t="s">
        <v>650</v>
      </c>
      <c r="I648" s="614"/>
      <c r="J648" s="351" t="s">
        <v>123</v>
      </c>
      <c r="K648" s="614">
        <v>6.5614632682562861E-3</v>
      </c>
      <c r="L648" s="614"/>
      <c r="M648" s="614"/>
      <c r="N648" s="614"/>
      <c r="O648" s="351" t="s">
        <v>123</v>
      </c>
      <c r="P648" s="352">
        <v>1.8502112452192876</v>
      </c>
      <c r="Q648" s="352"/>
      <c r="R648" s="352"/>
      <c r="S648" s="352"/>
      <c r="T648" s="75"/>
      <c r="U648" s="75"/>
      <c r="V648" s="75"/>
      <c r="W648" s="75"/>
      <c r="X648" s="75"/>
      <c r="Y648" s="83"/>
      <c r="Z648" s="5"/>
      <c r="AA648" s="5"/>
      <c r="AB648" s="5"/>
    </row>
    <row r="649" spans="2:28" ht="16.149999999999999" customHeight="1">
      <c r="B649" s="5"/>
      <c r="C649" s="5"/>
      <c r="D649" s="10"/>
      <c r="E649" s="10"/>
      <c r="F649" s="353"/>
      <c r="G649" s="351"/>
      <c r="H649" s="616" t="s">
        <v>651</v>
      </c>
      <c r="I649" s="616"/>
      <c r="J649" s="351"/>
      <c r="K649" s="351">
        <v>3.5463319581535784E-3</v>
      </c>
      <c r="L649" s="351"/>
      <c r="M649" s="351"/>
      <c r="N649" s="351"/>
      <c r="O649" s="351"/>
      <c r="P649" s="352"/>
      <c r="Q649" s="352"/>
      <c r="R649" s="352"/>
      <c r="S649" s="352"/>
      <c r="T649" s="75"/>
      <c r="U649" s="75"/>
      <c r="V649" s="75"/>
      <c r="W649" s="75"/>
      <c r="X649" s="75"/>
      <c r="Y649" s="83"/>
      <c r="Z649" s="5"/>
      <c r="AA649" s="5"/>
      <c r="AB649" s="5"/>
    </row>
    <row r="650" spans="2:28" ht="16.149999999999999" customHeight="1">
      <c r="B650" s="5"/>
      <c r="C650" s="5"/>
      <c r="D650" s="10"/>
      <c r="E650" s="10"/>
      <c r="F650" s="14" t="s">
        <v>640</v>
      </c>
      <c r="G650" s="129" t="s">
        <v>123</v>
      </c>
      <c r="H650" s="351">
        <v>4895.3144329300048</v>
      </c>
      <c r="I650" s="351"/>
      <c r="J650" s="351"/>
      <c r="K650" s="351"/>
      <c r="L650" s="14" t="s">
        <v>587</v>
      </c>
      <c r="M650" s="14"/>
      <c r="N650" s="14"/>
      <c r="O650" s="81"/>
      <c r="P650" s="129"/>
      <c r="Q650" s="79"/>
      <c r="R650" s="75"/>
      <c r="S650" s="75"/>
      <c r="T650" s="75"/>
      <c r="U650" s="75"/>
      <c r="V650" s="75"/>
      <c r="W650" s="75"/>
      <c r="X650" s="75"/>
      <c r="Y650" s="83"/>
      <c r="Z650" s="5"/>
      <c r="AA650" s="5"/>
      <c r="AB650" s="5"/>
    </row>
    <row r="651" spans="2:28" ht="16.149999999999999" customHeight="1">
      <c r="B651" s="5"/>
      <c r="C651" s="5"/>
      <c r="D651" s="10"/>
      <c r="E651" s="10"/>
      <c r="F651" s="75"/>
      <c r="G651" s="75"/>
      <c r="H651" s="14"/>
      <c r="I651" s="129"/>
      <c r="J651" s="129"/>
      <c r="K651" s="129"/>
      <c r="L651" s="129"/>
      <c r="M651" s="129"/>
      <c r="N651" s="129"/>
      <c r="O651" s="129"/>
      <c r="P651" s="129"/>
      <c r="Q651" s="79"/>
      <c r="R651" s="75"/>
      <c r="S651" s="75"/>
      <c r="T651" s="75"/>
      <c r="U651" s="75"/>
      <c r="V651" s="75"/>
      <c r="W651" s="75"/>
      <c r="X651" s="75"/>
      <c r="Y651" s="83"/>
      <c r="Z651" s="5"/>
      <c r="AA651" s="5"/>
      <c r="AB651" s="5"/>
    </row>
    <row r="653" spans="2:28" ht="16.149999999999999" customHeight="1">
      <c r="B653" s="69" t="s">
        <v>656</v>
      </c>
      <c r="C653" s="11"/>
      <c r="D653" s="11"/>
      <c r="E653" s="11"/>
      <c r="F653" s="11"/>
      <c r="G653" s="11"/>
      <c r="H653" s="11"/>
      <c r="I653" s="28"/>
      <c r="J653" s="28"/>
      <c r="K653" s="1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Y653" s="1"/>
      <c r="Z653" s="1"/>
      <c r="AA653" s="1"/>
      <c r="AB653" s="1"/>
    </row>
    <row r="654" spans="2:28" ht="16.149999999999999" customHeight="1">
      <c r="B654" s="1"/>
      <c r="C654" s="11" t="s">
        <v>657</v>
      </c>
      <c r="D654" s="11"/>
      <c r="E654" s="11"/>
      <c r="F654" s="11"/>
      <c r="G654" s="11"/>
      <c r="H654" s="11"/>
      <c r="I654" s="11"/>
      <c r="J654" s="22" t="s">
        <v>658</v>
      </c>
      <c r="K654" s="275" t="s">
        <v>50</v>
      </c>
      <c r="L654" s="275"/>
      <c r="M654" s="275"/>
      <c r="N654" s="275"/>
      <c r="O654" s="275"/>
      <c r="P654" s="275"/>
      <c r="Q654" s="275"/>
      <c r="R654" s="11"/>
      <c r="S654" s="11"/>
      <c r="U654" s="1"/>
      <c r="V654" s="1"/>
      <c r="W654" s="1"/>
      <c r="X654" s="1"/>
      <c r="Y654" s="1"/>
      <c r="Z654" s="1"/>
      <c r="AA654" s="1"/>
      <c r="AB654" s="1"/>
    </row>
    <row r="655" spans="2:28" ht="16.149999999999999" customHeight="1">
      <c r="B655" s="1"/>
      <c r="C655" s="11"/>
      <c r="D655" s="11" t="s">
        <v>659</v>
      </c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U655" s="1"/>
      <c r="V655" s="1"/>
      <c r="W655" s="1"/>
      <c r="X655" s="1"/>
      <c r="Y655" s="1"/>
      <c r="Z655" s="1"/>
      <c r="AA655" s="1"/>
      <c r="AB655" s="1"/>
    </row>
    <row r="656" spans="2:28" ht="16.149999999999999" customHeight="1">
      <c r="B656" s="1"/>
      <c r="C656" s="11"/>
      <c r="D656" s="11"/>
      <c r="E656" s="275" t="s">
        <v>660</v>
      </c>
      <c r="F656" s="275"/>
      <c r="G656" s="124" t="s">
        <v>123</v>
      </c>
      <c r="H656" s="351">
        <v>3.6258758674837992</v>
      </c>
      <c r="I656" s="351"/>
      <c r="J656" s="351"/>
      <c r="K656" s="351"/>
      <c r="L656" s="14"/>
      <c r="M656" s="11"/>
      <c r="N656" s="11"/>
      <c r="O656" s="11"/>
      <c r="P656" s="11"/>
      <c r="Q656" s="11"/>
      <c r="R656" s="11"/>
      <c r="S656" s="11"/>
      <c r="U656" s="1"/>
      <c r="V656" s="1"/>
      <c r="W656" s="1"/>
      <c r="X656" s="1"/>
      <c r="Y656" s="1"/>
      <c r="Z656" s="1"/>
      <c r="AA656" s="1"/>
      <c r="AB656" s="1"/>
    </row>
    <row r="657" spans="2:28" ht="16.149999999999999" customHeight="1">
      <c r="B657" s="1"/>
      <c r="C657" s="11"/>
      <c r="D657" s="11" t="s">
        <v>661</v>
      </c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U657" s="1"/>
      <c r="V657" s="1"/>
      <c r="W657" s="1"/>
      <c r="X657" s="1"/>
      <c r="Y657" s="1"/>
      <c r="Z657" s="1"/>
      <c r="AA657" s="1"/>
      <c r="AB657" s="1"/>
    </row>
    <row r="658" spans="2:28" ht="16.149999999999999" customHeight="1">
      <c r="B658" s="1"/>
      <c r="C658" s="11"/>
      <c r="D658" s="11"/>
      <c r="E658" s="11" t="s">
        <v>662</v>
      </c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U658" s="1"/>
      <c r="V658" s="1"/>
      <c r="W658" s="1"/>
      <c r="X658" s="1"/>
      <c r="Y658" s="1"/>
      <c r="Z658" s="1"/>
      <c r="AA658" s="1"/>
      <c r="AB658" s="1"/>
    </row>
    <row r="659" spans="2:28" ht="16.149999999999999" customHeight="1">
      <c r="B659" s="1"/>
      <c r="C659" s="11"/>
      <c r="D659" s="11"/>
      <c r="E659" s="11"/>
      <c r="F659" s="275" t="s">
        <v>663</v>
      </c>
      <c r="G659" s="275"/>
      <c r="H659" s="275"/>
      <c r="I659" s="124" t="s">
        <v>117</v>
      </c>
      <c r="J659" s="11" t="s">
        <v>664</v>
      </c>
      <c r="K659" s="11"/>
      <c r="L659" s="11"/>
      <c r="M659" s="120" t="s">
        <v>483</v>
      </c>
      <c r="N659" s="275" t="s">
        <v>665</v>
      </c>
      <c r="O659" s="275"/>
      <c r="P659" s="275"/>
      <c r="Q659" s="120" t="s">
        <v>478</v>
      </c>
      <c r="R659" s="1">
        <v>1.5</v>
      </c>
      <c r="S659" s="120" t="s">
        <v>478</v>
      </c>
      <c r="T659" s="275" t="s">
        <v>666</v>
      </c>
      <c r="U659" s="275"/>
      <c r="V659" s="275"/>
      <c r="W659" s="1"/>
      <c r="X659" s="1"/>
      <c r="Y659" s="1"/>
      <c r="Z659" s="11"/>
      <c r="AA659" s="1"/>
      <c r="AB659" s="1"/>
    </row>
    <row r="660" spans="2:28" ht="16.149999999999999" customHeight="1">
      <c r="B660" s="1"/>
      <c r="C660" s="11"/>
      <c r="D660" s="11"/>
      <c r="E660" s="11"/>
      <c r="F660" s="124"/>
      <c r="G660" s="124"/>
      <c r="H660" s="124"/>
      <c r="I660" s="124" t="s">
        <v>117</v>
      </c>
      <c r="J660" s="351">
        <v>3948.4107679770996</v>
      </c>
      <c r="K660" s="351"/>
      <c r="L660" s="351"/>
      <c r="M660" s="351"/>
      <c r="N660" s="120" t="s">
        <v>483</v>
      </c>
      <c r="O660" s="351">
        <v>3350.8109048678343</v>
      </c>
      <c r="P660" s="351"/>
      <c r="Q660" s="351"/>
      <c r="R660" s="351"/>
      <c r="S660" s="120" t="s">
        <v>478</v>
      </c>
      <c r="T660" s="1">
        <v>1.5</v>
      </c>
      <c r="U660" s="120" t="s">
        <v>478</v>
      </c>
      <c r="V660" s="351">
        <v>5.9185310783100305E-2</v>
      </c>
      <c r="W660" s="351"/>
      <c r="X660" s="351"/>
      <c r="Y660" s="351"/>
      <c r="Z660" s="1"/>
      <c r="AA660" s="1"/>
      <c r="AB660" s="1"/>
    </row>
    <row r="661" spans="2:28" ht="16.149999999999999" customHeight="1">
      <c r="B661" s="1"/>
      <c r="C661" s="11"/>
      <c r="D661" s="11"/>
      <c r="E661" s="11"/>
      <c r="F661" s="11"/>
      <c r="G661" s="11"/>
      <c r="H661" s="11"/>
      <c r="I661" s="124" t="s">
        <v>123</v>
      </c>
      <c r="J661" s="351">
        <v>4245.8889451471068</v>
      </c>
      <c r="K661" s="351"/>
      <c r="L661" s="351"/>
      <c r="M661" s="351"/>
      <c r="N661" s="11" t="s">
        <v>667</v>
      </c>
      <c r="O661" s="1"/>
      <c r="P661" s="1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</row>
    <row r="662" spans="2:28" ht="16.149999999999999" customHeight="1">
      <c r="B662" s="1"/>
      <c r="C662" s="11"/>
      <c r="D662" s="11"/>
      <c r="E662" s="11" t="s">
        <v>668</v>
      </c>
      <c r="F662" s="11"/>
      <c r="G662" s="11"/>
      <c r="H662" s="11"/>
      <c r="I662" s="11"/>
      <c r="J662" s="124"/>
      <c r="K662" s="11"/>
      <c r="L662" s="11"/>
      <c r="M662" s="11"/>
      <c r="N662" s="11"/>
      <c r="O662" s="11"/>
      <c r="P662" s="11"/>
      <c r="Q662" s="11"/>
      <c r="R662" s="11"/>
      <c r="S662" s="11"/>
      <c r="U662" s="1"/>
      <c r="V662" s="1"/>
      <c r="W662" s="1"/>
      <c r="X662" s="1"/>
      <c r="Y662" s="1"/>
      <c r="Z662" s="1"/>
      <c r="AA662" s="1"/>
      <c r="AB662" s="1"/>
    </row>
    <row r="663" spans="2:28" ht="16.149999999999999" customHeight="1">
      <c r="B663" s="1"/>
      <c r="C663" s="11"/>
      <c r="D663" s="11"/>
      <c r="E663" s="11"/>
      <c r="F663" s="275" t="s">
        <v>669</v>
      </c>
      <c r="G663" s="275"/>
      <c r="H663" s="275"/>
      <c r="I663" s="124" t="s">
        <v>123</v>
      </c>
      <c r="J663" s="351">
        <v>4245.8889451471068</v>
      </c>
      <c r="K663" s="351"/>
      <c r="L663" s="351"/>
      <c r="M663" s="351"/>
      <c r="N663" s="11" t="s">
        <v>667</v>
      </c>
      <c r="O663" s="1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</row>
    <row r="664" spans="2:28" ht="16.149999999999999" customHeight="1">
      <c r="B664" s="1"/>
      <c r="C664" s="11"/>
      <c r="D664" s="11"/>
      <c r="E664" s="11"/>
      <c r="F664" s="275" t="s">
        <v>670</v>
      </c>
      <c r="G664" s="275"/>
      <c r="H664" s="275"/>
      <c r="I664" s="124" t="s">
        <v>123</v>
      </c>
      <c r="J664" s="351">
        <v>12267.032461912988</v>
      </c>
      <c r="K664" s="351"/>
      <c r="L664" s="351"/>
      <c r="M664" s="351"/>
      <c r="N664" s="11" t="s">
        <v>667</v>
      </c>
      <c r="O664" s="1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</row>
    <row r="665" spans="2:28" ht="16.149999999999999" customHeight="1">
      <c r="B665" s="1"/>
      <c r="C665" s="11"/>
      <c r="D665" s="11"/>
      <c r="E665" s="11"/>
      <c r="F665" s="275" t="s">
        <v>671</v>
      </c>
      <c r="G665" s="275"/>
      <c r="H665" s="275"/>
      <c r="I665" s="124" t="s">
        <v>486</v>
      </c>
      <c r="J665" s="11" t="s">
        <v>672</v>
      </c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V665" s="1"/>
      <c r="W665" s="1"/>
      <c r="X665" s="1"/>
      <c r="Y665" s="1"/>
      <c r="Z665" s="1"/>
      <c r="AA665" s="1"/>
      <c r="AB665" s="1"/>
    </row>
    <row r="666" spans="2:28" ht="16.149999999999999" customHeight="1">
      <c r="B666" s="1"/>
      <c r="C666" s="11"/>
      <c r="D666" s="11"/>
      <c r="E666" s="11"/>
      <c r="F666" s="275" t="s">
        <v>673</v>
      </c>
      <c r="G666" s="275"/>
      <c r="H666" s="275"/>
      <c r="I666" s="124" t="s">
        <v>123</v>
      </c>
      <c r="J666" s="351">
        <v>1</v>
      </c>
      <c r="K666" s="351"/>
      <c r="L666" s="351"/>
      <c r="M666" s="351"/>
      <c r="N666" s="275" t="s">
        <v>674</v>
      </c>
      <c r="O666" s="275"/>
      <c r="P666" s="275"/>
      <c r="Q666" s="275"/>
      <c r="R666" s="275"/>
      <c r="S666" s="275"/>
      <c r="T666" s="275"/>
      <c r="U666" s="275"/>
      <c r="V666" s="1"/>
      <c r="W666" s="1"/>
      <c r="X666" s="1"/>
      <c r="Y666" s="1"/>
      <c r="Z666" s="1"/>
      <c r="AA666" s="1"/>
      <c r="AB666" s="1"/>
    </row>
    <row r="667" spans="2:28" ht="16.149999999999999" customHeight="1">
      <c r="B667" s="1"/>
      <c r="C667" s="11"/>
      <c r="D667" s="11"/>
      <c r="E667" s="11" t="s">
        <v>675</v>
      </c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U667" s="1"/>
      <c r="V667" s="1"/>
      <c r="W667" s="1"/>
      <c r="X667" s="1"/>
      <c r="Y667" s="1"/>
      <c r="Z667" s="1"/>
      <c r="AA667" s="1"/>
      <c r="AB667" s="1"/>
    </row>
    <row r="668" spans="2:28" ht="16.149999999999999" customHeight="1">
      <c r="B668" s="1"/>
      <c r="C668" s="11"/>
      <c r="D668" s="11"/>
      <c r="E668" s="11"/>
      <c r="F668" s="275" t="s">
        <v>676</v>
      </c>
      <c r="G668" s="275"/>
      <c r="H668" s="124" t="s">
        <v>123</v>
      </c>
      <c r="I668" s="351">
        <v>0.89471567393920581</v>
      </c>
      <c r="J668" s="351"/>
      <c r="K668" s="351"/>
      <c r="L668" s="351"/>
      <c r="M668" s="11" t="s">
        <v>677</v>
      </c>
      <c r="N668" s="11"/>
      <c r="O668" s="1"/>
      <c r="P668" s="1"/>
      <c r="Q668" s="1"/>
      <c r="R668" s="1"/>
      <c r="S668" s="1"/>
      <c r="U668" s="1"/>
      <c r="V668" s="1"/>
      <c r="W668" s="1"/>
      <c r="X668" s="1"/>
      <c r="Y668" s="1"/>
      <c r="Z668" s="1"/>
      <c r="AA668" s="1"/>
      <c r="AB668" s="1"/>
    </row>
    <row r="669" spans="2:28" ht="16.149999999999999" customHeight="1">
      <c r="B669" s="1"/>
      <c r="C669" s="11"/>
      <c r="D669" s="11"/>
      <c r="E669" s="11"/>
      <c r="F669" s="275" t="s">
        <v>678</v>
      </c>
      <c r="G669" s="275"/>
      <c r="H669" s="124" t="s">
        <v>123</v>
      </c>
      <c r="I669" s="231">
        <v>1.25</v>
      </c>
      <c r="J669" s="231"/>
      <c r="K669" s="120" t="s">
        <v>478</v>
      </c>
      <c r="L669" s="351">
        <v>0.41356783919597989</v>
      </c>
      <c r="M669" s="351"/>
      <c r="N669" s="351"/>
      <c r="O669" s="351"/>
      <c r="P669" s="11" t="s">
        <v>677</v>
      </c>
      <c r="Q669" s="124" t="s">
        <v>123</v>
      </c>
      <c r="R669" s="351">
        <v>0.51695979899497491</v>
      </c>
      <c r="S669" s="351"/>
      <c r="T669" s="351"/>
      <c r="U669" s="351"/>
      <c r="V669" s="11" t="s">
        <v>677</v>
      </c>
      <c r="W669" s="1"/>
      <c r="X669" s="1"/>
      <c r="Y669" s="1"/>
      <c r="Z669" s="1"/>
      <c r="AA669" s="1"/>
      <c r="AB669" s="1"/>
    </row>
    <row r="670" spans="2:28" ht="16.149999999999999" customHeight="1">
      <c r="B670" s="1"/>
      <c r="C670" s="11"/>
      <c r="D670" s="11"/>
      <c r="E670" s="11"/>
      <c r="F670" s="275" t="s">
        <v>676</v>
      </c>
      <c r="G670" s="275"/>
      <c r="H670" s="124" t="s">
        <v>486</v>
      </c>
      <c r="I670" s="275" t="s">
        <v>679</v>
      </c>
      <c r="J670" s="275"/>
      <c r="K670" s="275"/>
      <c r="L670" s="11"/>
      <c r="M670" s="11"/>
      <c r="N670" s="1"/>
      <c r="O670" s="1"/>
      <c r="P670" s="1"/>
      <c r="Q670" s="1"/>
      <c r="R670" s="1"/>
      <c r="S670" s="1"/>
      <c r="U670" s="1"/>
      <c r="V670" s="1"/>
      <c r="W670" s="1"/>
      <c r="X670" s="1"/>
      <c r="Y670" s="1"/>
      <c r="Z670" s="1"/>
      <c r="AA670" s="1"/>
      <c r="AB670" s="1"/>
    </row>
    <row r="671" spans="2:28" ht="16.149999999999999" customHeight="1">
      <c r="B671" s="1"/>
      <c r="C671" s="11"/>
      <c r="D671" s="11"/>
      <c r="E671" s="11"/>
      <c r="F671" s="275" t="s">
        <v>680</v>
      </c>
      <c r="G671" s="275"/>
      <c r="H671" s="124" t="s">
        <v>123</v>
      </c>
      <c r="I671" s="351">
        <v>1</v>
      </c>
      <c r="J671" s="351"/>
      <c r="K671" s="351"/>
      <c r="L671" s="351"/>
      <c r="M671" s="1"/>
      <c r="N671" s="1"/>
      <c r="O671" s="1"/>
      <c r="P671" s="1"/>
      <c r="Q671" s="11"/>
      <c r="R671" s="11"/>
      <c r="S671" s="11"/>
      <c r="U671" s="1"/>
      <c r="V671" s="1"/>
      <c r="W671" s="1"/>
      <c r="X671" s="1"/>
      <c r="Y671" s="1"/>
      <c r="Z671" s="1"/>
      <c r="AA671" s="1"/>
      <c r="AB671" s="1"/>
    </row>
    <row r="672" spans="2:28" ht="16.149999999999999" customHeight="1">
      <c r="B672" s="1"/>
      <c r="C672" s="11"/>
      <c r="D672" s="11"/>
      <c r="E672" s="11" t="s">
        <v>681</v>
      </c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U672" s="1"/>
      <c r="V672" s="1"/>
      <c r="W672" s="1"/>
      <c r="X672" s="1"/>
      <c r="Y672" s="1"/>
      <c r="Z672" s="1"/>
      <c r="AA672" s="1"/>
      <c r="AB672" s="1"/>
    </row>
    <row r="673" spans="2:28" ht="16.149999999999999" customHeight="1">
      <c r="B673" s="1"/>
      <c r="C673" s="11"/>
      <c r="D673" s="11"/>
      <c r="E673" s="11"/>
      <c r="F673" s="275" t="s">
        <v>682</v>
      </c>
      <c r="G673" s="275"/>
      <c r="H673" s="124" t="s">
        <v>123</v>
      </c>
      <c r="I673" s="351">
        <v>1</v>
      </c>
      <c r="J673" s="351"/>
      <c r="K673" s="351"/>
      <c r="L673" s="351"/>
      <c r="M673" s="11"/>
      <c r="N673" s="11"/>
      <c r="O673" s="11"/>
      <c r="P673" s="11"/>
      <c r="Q673" s="11"/>
      <c r="R673" s="11"/>
      <c r="S673" s="11"/>
      <c r="U673" s="1"/>
      <c r="V673" s="1"/>
      <c r="W673" s="1"/>
      <c r="X673" s="1"/>
      <c r="Y673" s="1"/>
      <c r="Z673" s="1"/>
      <c r="AA673" s="1"/>
      <c r="AB673" s="1"/>
    </row>
    <row r="674" spans="2:28" ht="16.149999999999999" customHeight="1">
      <c r="B674" s="1"/>
      <c r="C674" s="11"/>
      <c r="D674" s="11" t="s">
        <v>683</v>
      </c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U674" s="1"/>
      <c r="V674" s="1"/>
      <c r="W674" s="1"/>
      <c r="X674" s="1"/>
      <c r="Y674" s="1"/>
      <c r="Z674" s="1"/>
      <c r="AA674" s="1"/>
      <c r="AB674" s="1"/>
    </row>
    <row r="675" spans="2:28" ht="16.149999999999999" customHeight="1">
      <c r="B675" s="1"/>
      <c r="C675" s="11"/>
      <c r="D675" s="11"/>
      <c r="E675" s="11"/>
      <c r="F675" s="625" t="s">
        <v>684</v>
      </c>
      <c r="G675" s="625"/>
      <c r="H675" s="275" t="s">
        <v>123</v>
      </c>
      <c r="I675" s="632">
        <v>3.6258758674837992</v>
      </c>
      <c r="J675" s="632"/>
      <c r="K675" s="632"/>
      <c r="L675" s="632"/>
      <c r="M675" s="275" t="s">
        <v>123</v>
      </c>
      <c r="N675" s="231">
        <v>3.6258758674837992</v>
      </c>
      <c r="O675" s="231"/>
      <c r="P675" s="231"/>
      <c r="Q675" s="231"/>
      <c r="R675" s="275" t="s">
        <v>486</v>
      </c>
      <c r="S675" s="349">
        <v>1</v>
      </c>
      <c r="T675" s="277" t="s">
        <v>685</v>
      </c>
      <c r="U675" s="350" t="s">
        <v>51</v>
      </c>
      <c r="V675" s="350"/>
      <c r="W675" s="11"/>
      <c r="X675" s="11"/>
      <c r="Y675" s="11"/>
      <c r="Z675" s="120"/>
      <c r="AA675" s="1"/>
      <c r="AB675" s="1"/>
    </row>
    <row r="676" spans="2:28" ht="16.149999999999999" customHeight="1">
      <c r="B676" s="1"/>
      <c r="C676" s="11"/>
      <c r="D676" s="11"/>
      <c r="E676" s="124"/>
      <c r="F676" s="275" t="s">
        <v>682</v>
      </c>
      <c r="G676" s="275"/>
      <c r="H676" s="275"/>
      <c r="I676" s="277">
        <v>1</v>
      </c>
      <c r="J676" s="277"/>
      <c r="K676" s="277"/>
      <c r="L676" s="277"/>
      <c r="M676" s="275"/>
      <c r="N676" s="231"/>
      <c r="O676" s="231"/>
      <c r="P676" s="231"/>
      <c r="Q676" s="231"/>
      <c r="R676" s="275"/>
      <c r="S676" s="349"/>
      <c r="T676" s="277"/>
      <c r="U676" s="350"/>
      <c r="V676" s="350"/>
      <c r="W676" s="11"/>
      <c r="X676" s="124"/>
      <c r="Y676" s="124"/>
      <c r="Z676" s="120"/>
      <c r="AA676" s="133"/>
      <c r="AB676" s="133"/>
    </row>
    <row r="677" spans="2:28" ht="16.149999999999999" customHeight="1">
      <c r="B677" s="1"/>
      <c r="C677" s="11"/>
      <c r="D677" s="11"/>
      <c r="E677" s="11"/>
      <c r="F677" s="11"/>
      <c r="G677" s="11"/>
      <c r="H677" s="11"/>
      <c r="I677" s="128"/>
      <c r="J677" s="128"/>
      <c r="K677" s="11"/>
      <c r="L677" s="124"/>
      <c r="M677" s="124"/>
      <c r="N677" s="124"/>
      <c r="O677" s="124"/>
      <c r="P677" s="124"/>
      <c r="Q677" s="11"/>
      <c r="R677" s="11"/>
      <c r="S677" s="11"/>
      <c r="U677" s="1"/>
      <c r="V677" s="1"/>
      <c r="W677" s="1"/>
      <c r="X677" s="1"/>
      <c r="Y677" s="1"/>
      <c r="Z677" s="1"/>
      <c r="AA677" s="1"/>
      <c r="AB677" s="1"/>
    </row>
    <row r="678" spans="2:28" ht="16.149999999999999" customHeight="1">
      <c r="B678" s="1"/>
      <c r="C678" s="11" t="s">
        <v>686</v>
      </c>
      <c r="D678" s="11"/>
      <c r="E678" s="11"/>
      <c r="F678" s="11"/>
      <c r="G678" s="11"/>
      <c r="H678" s="11"/>
      <c r="I678" s="11"/>
      <c r="J678" s="22"/>
      <c r="K678" s="11"/>
      <c r="L678" s="11"/>
      <c r="M678" s="11"/>
      <c r="N678" s="11"/>
      <c r="O678" s="11"/>
      <c r="P678" s="11"/>
      <c r="Q678" s="11"/>
      <c r="R678" s="11"/>
      <c r="S678" s="11"/>
      <c r="U678" s="1"/>
      <c r="V678" s="1"/>
      <c r="W678" s="1"/>
      <c r="X678" s="1"/>
      <c r="Y678" s="1"/>
      <c r="Z678" s="1"/>
      <c r="AA678" s="1"/>
      <c r="AB678" s="1"/>
    </row>
    <row r="680" spans="2:28" ht="16.149999999999999" customHeight="1">
      <c r="B680" s="1"/>
      <c r="C680" s="11"/>
      <c r="D680" s="11" t="s">
        <v>687</v>
      </c>
      <c r="E680" s="11"/>
      <c r="F680" s="11"/>
      <c r="G680" s="11"/>
      <c r="H680" s="11"/>
      <c r="I680" s="11"/>
      <c r="J680" s="22" t="s">
        <v>88</v>
      </c>
      <c r="K680" s="11" t="s">
        <v>688</v>
      </c>
      <c r="L680" s="11"/>
      <c r="M680" s="11"/>
      <c r="N680" s="11"/>
      <c r="O680" s="11"/>
      <c r="P680" s="11"/>
      <c r="Q680" s="11"/>
      <c r="R680" s="11"/>
      <c r="S680" s="11"/>
      <c r="U680" s="1"/>
      <c r="V680" s="1"/>
      <c r="W680" s="1"/>
      <c r="X680" s="1"/>
      <c r="Y680" s="1"/>
      <c r="Z680" s="1"/>
      <c r="AA680" s="1"/>
      <c r="AB680" s="1"/>
    </row>
    <row r="681" spans="2:28" ht="16.149999999999999" customHeight="1">
      <c r="B681" s="1"/>
      <c r="C681" s="11"/>
      <c r="D681" s="11"/>
      <c r="E681" s="11" t="s">
        <v>689</v>
      </c>
      <c r="F681" s="11"/>
      <c r="G681" s="11"/>
      <c r="H681" s="11"/>
      <c r="I681" s="11"/>
      <c r="J681" s="22"/>
      <c r="K681" s="11"/>
      <c r="L681" s="11"/>
      <c r="M681" s="11"/>
      <c r="N681" s="11"/>
      <c r="O681" s="11"/>
      <c r="P681" s="11"/>
      <c r="Q681" s="11"/>
      <c r="R681" s="11"/>
      <c r="S681" s="11"/>
      <c r="U681" s="1"/>
      <c r="V681" s="1"/>
      <c r="W681" s="1"/>
      <c r="X681" s="1"/>
      <c r="Y681" s="1"/>
      <c r="Z681" s="1"/>
      <c r="AA681" s="1"/>
      <c r="AB681" s="1"/>
    </row>
    <row r="682" spans="2:28" ht="16.149999999999999" customHeight="1">
      <c r="B682" s="1"/>
      <c r="C682" s="11"/>
      <c r="D682" s="11"/>
      <c r="E682" s="11"/>
      <c r="F682" s="275" t="s">
        <v>690</v>
      </c>
      <c r="G682" s="275"/>
      <c r="H682" s="124" t="s">
        <v>123</v>
      </c>
      <c r="I682" s="19" t="s">
        <v>691</v>
      </c>
      <c r="J682" s="22" t="s">
        <v>123</v>
      </c>
      <c r="K682" s="351">
        <v>4895.3144329300048</v>
      </c>
      <c r="L682" s="351"/>
      <c r="M682" s="351"/>
      <c r="N682" s="351"/>
      <c r="O682" s="11"/>
      <c r="P682" s="11"/>
      <c r="Q682" s="11"/>
      <c r="R682" s="11"/>
      <c r="S682" s="11"/>
      <c r="U682" s="1"/>
      <c r="V682" s="1"/>
      <c r="W682" s="1"/>
      <c r="X682" s="1"/>
      <c r="Y682" s="1"/>
      <c r="Z682" s="1"/>
      <c r="AA682" s="1"/>
      <c r="AB682" s="1"/>
    </row>
    <row r="683" spans="2:28" ht="16.149999999999999" customHeight="1">
      <c r="B683" s="1"/>
      <c r="C683" s="11"/>
      <c r="D683" s="11"/>
      <c r="E683" s="11" t="s">
        <v>692</v>
      </c>
      <c r="F683" s="11"/>
      <c r="G683" s="11"/>
      <c r="H683" s="11"/>
      <c r="I683" s="11"/>
      <c r="J683" s="22"/>
      <c r="K683" s="11"/>
      <c r="L683" s="11"/>
      <c r="M683" s="11"/>
      <c r="N683" s="11"/>
      <c r="O683" s="11"/>
      <c r="P683" s="11"/>
      <c r="Q683" s="11"/>
      <c r="R683" s="11"/>
      <c r="S683" s="11"/>
      <c r="U683" s="1"/>
      <c r="V683" s="1"/>
      <c r="W683" s="1"/>
      <c r="X683" s="1"/>
      <c r="Y683" s="1"/>
      <c r="Z683" s="1"/>
      <c r="AA683" s="1"/>
      <c r="AB683" s="1"/>
    </row>
    <row r="684" spans="2:28" ht="16.149999999999999" customHeight="1">
      <c r="B684" s="1"/>
      <c r="C684" s="11"/>
      <c r="D684" s="11"/>
      <c r="E684" s="11"/>
      <c r="F684" s="275" t="s">
        <v>693</v>
      </c>
      <c r="G684" s="275"/>
      <c r="H684" s="136" t="s">
        <v>123</v>
      </c>
      <c r="I684" s="275" t="s">
        <v>694</v>
      </c>
      <c r="J684" s="275"/>
      <c r="K684" s="275"/>
      <c r="L684" s="275"/>
      <c r="M684" s="22" t="s">
        <v>123</v>
      </c>
      <c r="N684" s="351">
        <v>1046.4740715566857</v>
      </c>
      <c r="O684" s="351"/>
      <c r="P684" s="351"/>
      <c r="Q684" s="351"/>
      <c r="R684" s="11"/>
      <c r="S684" s="11"/>
      <c r="U684" s="1"/>
      <c r="V684" s="1"/>
      <c r="W684" s="1"/>
      <c r="X684" s="1"/>
      <c r="Y684" s="1"/>
      <c r="Z684" s="1"/>
      <c r="AA684" s="1"/>
      <c r="AB684" s="1"/>
    </row>
    <row r="685" spans="2:28" ht="16.149999999999999" customHeight="1">
      <c r="B685" s="1"/>
      <c r="C685" s="11"/>
      <c r="D685" s="11"/>
      <c r="E685" s="11" t="s">
        <v>695</v>
      </c>
      <c r="F685" s="11"/>
      <c r="G685" s="11"/>
      <c r="H685" s="11"/>
      <c r="I685" s="11"/>
      <c r="J685" s="22"/>
      <c r="K685" s="11"/>
      <c r="L685" s="11"/>
      <c r="M685" s="11"/>
      <c r="N685" s="11"/>
      <c r="O685" s="11"/>
      <c r="P685" s="11"/>
      <c r="Q685" s="11"/>
      <c r="R685" s="11"/>
      <c r="S685" s="11"/>
      <c r="U685" s="1"/>
      <c r="V685" s="1"/>
      <c r="W685" s="1"/>
      <c r="X685" s="1"/>
      <c r="Y685" s="1"/>
      <c r="Z685" s="1"/>
      <c r="AA685" s="1"/>
      <c r="AB685" s="1"/>
    </row>
    <row r="686" spans="2:28" ht="16.149999999999999" customHeight="1">
      <c r="B686" s="1"/>
      <c r="C686" s="11"/>
      <c r="D686" s="11"/>
      <c r="E686" s="11"/>
      <c r="F686" s="625" t="s">
        <v>696</v>
      </c>
      <c r="G686" s="625"/>
      <c r="H686" s="275" t="s">
        <v>123</v>
      </c>
      <c r="I686" s="632">
        <v>4895.3144329300048</v>
      </c>
      <c r="J686" s="632"/>
      <c r="K686" s="632"/>
      <c r="L686" s="632"/>
      <c r="M686" s="275" t="s">
        <v>123</v>
      </c>
      <c r="N686" s="277">
        <v>4.6779127796716118</v>
      </c>
      <c r="O686" s="277"/>
      <c r="P686" s="277"/>
      <c r="Q686" s="277"/>
      <c r="R686" s="275" t="s">
        <v>486</v>
      </c>
      <c r="S686" s="349">
        <v>1</v>
      </c>
      <c r="T686" s="277" t="s">
        <v>685</v>
      </c>
      <c r="U686" s="350" t="s">
        <v>51</v>
      </c>
      <c r="V686" s="350"/>
      <c r="W686" s="1"/>
      <c r="X686" s="1"/>
      <c r="Y686" s="1"/>
      <c r="Z686" s="1"/>
      <c r="AA686" s="1"/>
      <c r="AB686" s="1"/>
    </row>
    <row r="687" spans="2:28" ht="16.149999999999999" customHeight="1">
      <c r="B687" s="1"/>
      <c r="C687" s="11"/>
      <c r="D687" s="11"/>
      <c r="E687" s="11"/>
      <c r="F687" s="275" t="s">
        <v>697</v>
      </c>
      <c r="G687" s="275"/>
      <c r="H687" s="275"/>
      <c r="I687" s="277">
        <v>1046.4740715566857</v>
      </c>
      <c r="J687" s="277"/>
      <c r="K687" s="277"/>
      <c r="L687" s="277"/>
      <c r="M687" s="275"/>
      <c r="N687" s="277"/>
      <c r="O687" s="277"/>
      <c r="P687" s="277"/>
      <c r="Q687" s="277"/>
      <c r="R687" s="275"/>
      <c r="S687" s="349"/>
      <c r="T687" s="277"/>
      <c r="U687" s="350"/>
      <c r="V687" s="350"/>
      <c r="W687" s="1"/>
      <c r="X687" s="1"/>
      <c r="Y687" s="1"/>
      <c r="Z687" s="1"/>
      <c r="AA687" s="1"/>
      <c r="AB687" s="1"/>
    </row>
    <row r="688" spans="2:28" ht="16.149999999999999" customHeight="1">
      <c r="B688" s="1"/>
      <c r="C688" s="11"/>
      <c r="D688" s="11" t="s">
        <v>698</v>
      </c>
      <c r="E688" s="11"/>
      <c r="F688" s="11"/>
      <c r="G688" s="11"/>
      <c r="H688" s="11"/>
      <c r="I688" s="11"/>
      <c r="J688" s="22" t="s">
        <v>658</v>
      </c>
      <c r="K688" s="275" t="s">
        <v>56</v>
      </c>
      <c r="L688" s="275"/>
      <c r="M688" s="275"/>
      <c r="N688" s="275"/>
      <c r="O688" s="275"/>
      <c r="P688" s="275"/>
      <c r="Q688" s="275"/>
      <c r="R688" s="11"/>
      <c r="S688" s="11"/>
      <c r="U688" s="1"/>
      <c r="V688" s="1"/>
      <c r="W688" s="1"/>
      <c r="X688" s="1"/>
      <c r="Y688" s="1"/>
      <c r="Z688" s="1"/>
      <c r="AA688" s="1"/>
      <c r="AB688" s="1"/>
    </row>
    <row r="689" spans="2:28" ht="16.149999999999999" customHeight="1">
      <c r="B689" s="1"/>
      <c r="C689" s="11"/>
      <c r="D689" s="11"/>
      <c r="E689" s="11" t="s">
        <v>689</v>
      </c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U689" s="1"/>
      <c r="V689" s="1"/>
      <c r="W689" s="1"/>
      <c r="X689" s="1"/>
      <c r="Y689" s="1"/>
      <c r="Z689" s="1"/>
      <c r="AA689" s="1"/>
      <c r="AB689" s="1"/>
    </row>
    <row r="690" spans="2:28" ht="16.149999999999999" customHeight="1">
      <c r="B690" s="1"/>
      <c r="C690" s="11"/>
      <c r="D690" s="11"/>
      <c r="E690" s="11"/>
      <c r="F690" s="275" t="s">
        <v>699</v>
      </c>
      <c r="G690" s="275"/>
      <c r="H690" s="124" t="s">
        <v>123</v>
      </c>
      <c r="I690" s="351">
        <v>1.8502112452192876</v>
      </c>
      <c r="J690" s="351"/>
      <c r="K690" s="351"/>
      <c r="L690" s="351"/>
      <c r="M690" s="11"/>
      <c r="N690" s="11"/>
      <c r="O690" s="11"/>
      <c r="P690" s="11"/>
      <c r="Q690" s="11"/>
      <c r="R690" s="11"/>
      <c r="S690" s="11"/>
      <c r="U690" s="1"/>
      <c r="V690" s="1"/>
      <c r="W690" s="1"/>
      <c r="X690" s="1"/>
      <c r="Y690" s="1"/>
      <c r="Z690" s="1"/>
      <c r="AA690" s="1"/>
      <c r="AB690" s="1"/>
    </row>
    <row r="691" spans="2:28" ht="16.149999999999999" customHeight="1">
      <c r="B691" s="1"/>
      <c r="C691" s="11"/>
      <c r="D691" s="11"/>
      <c r="E691" s="11" t="s">
        <v>692</v>
      </c>
      <c r="F691" s="124"/>
      <c r="G691" s="124"/>
      <c r="H691" s="124"/>
      <c r="I691" s="129"/>
      <c r="J691" s="129"/>
      <c r="K691" s="129"/>
      <c r="L691" s="11"/>
      <c r="M691" s="11"/>
      <c r="N691" s="11"/>
      <c r="O691" s="11"/>
      <c r="P691" s="11"/>
      <c r="Q691" s="11"/>
      <c r="R691" s="11"/>
      <c r="S691" s="11"/>
      <c r="U691" s="1"/>
      <c r="V691" s="1"/>
      <c r="W691" s="1"/>
      <c r="X691" s="1"/>
      <c r="Y691" s="1"/>
      <c r="Z691" s="1"/>
      <c r="AA691" s="1"/>
      <c r="AB691" s="1"/>
    </row>
    <row r="692" spans="2:28" ht="16.149999999999999" customHeight="1">
      <c r="B692" s="1"/>
      <c r="C692" s="11"/>
      <c r="D692" s="11"/>
      <c r="E692" s="11"/>
      <c r="F692" s="11" t="s">
        <v>700</v>
      </c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V692" s="1"/>
      <c r="W692" s="1"/>
      <c r="X692" s="1"/>
      <c r="Y692" s="1"/>
      <c r="Z692" s="1"/>
      <c r="AA692" s="1"/>
      <c r="AB692" s="1"/>
    </row>
    <row r="693" spans="2:28" ht="16.149999999999999" customHeight="1">
      <c r="B693" s="1"/>
      <c r="C693" s="11"/>
      <c r="D693" s="11"/>
      <c r="E693" s="11"/>
      <c r="F693" s="11"/>
      <c r="G693" s="275" t="s">
        <v>701</v>
      </c>
      <c r="H693" s="275"/>
      <c r="I693" s="275"/>
      <c r="J693" s="275" t="s">
        <v>123</v>
      </c>
      <c r="K693" s="275" t="s">
        <v>702</v>
      </c>
      <c r="L693" s="275"/>
      <c r="M693" s="275"/>
      <c r="N693" s="231" t="s">
        <v>483</v>
      </c>
      <c r="O693" s="275" t="s">
        <v>665</v>
      </c>
      <c r="P693" s="275"/>
      <c r="Q693" s="275"/>
      <c r="R693" s="231" t="s">
        <v>478</v>
      </c>
      <c r="S693" s="275" t="s">
        <v>703</v>
      </c>
      <c r="T693" s="275"/>
      <c r="U693" s="275"/>
      <c r="V693" s="275"/>
      <c r="W693" s="1"/>
      <c r="X693" s="1"/>
      <c r="Y693" s="1"/>
      <c r="Z693" s="1"/>
      <c r="AA693" s="1"/>
      <c r="AB693" s="1"/>
    </row>
    <row r="694" spans="2:28" ht="16.149999999999999" customHeight="1">
      <c r="B694" s="1"/>
      <c r="C694" s="11"/>
      <c r="D694" s="11"/>
      <c r="E694" s="11"/>
      <c r="F694" s="11"/>
      <c r="G694" s="275"/>
      <c r="H694" s="275"/>
      <c r="I694" s="275"/>
      <c r="J694" s="275"/>
      <c r="K694" s="275"/>
      <c r="L694" s="275"/>
      <c r="M694" s="275"/>
      <c r="N694" s="231"/>
      <c r="O694" s="275"/>
      <c r="P694" s="275"/>
      <c r="Q694" s="275"/>
      <c r="R694" s="231"/>
      <c r="S694" s="618">
        <v>2</v>
      </c>
      <c r="T694" s="618"/>
      <c r="U694" s="618"/>
      <c r="V694" s="618"/>
      <c r="W694" s="1"/>
      <c r="X694" s="1"/>
      <c r="Y694" s="1"/>
      <c r="Z694" s="1"/>
      <c r="AA694" s="1"/>
      <c r="AB694" s="1"/>
    </row>
    <row r="695" spans="2:28" ht="16.149999999999999" customHeight="1">
      <c r="B695" s="1"/>
      <c r="C695" s="11"/>
      <c r="D695" s="11"/>
      <c r="E695" s="11"/>
      <c r="F695" s="11"/>
      <c r="G695" s="124"/>
      <c r="H695" s="124"/>
      <c r="I695" s="124"/>
      <c r="J695" s="275" t="s">
        <v>123</v>
      </c>
      <c r="K695" s="351">
        <v>2331.4295147081557</v>
      </c>
      <c r="L695" s="351"/>
      <c r="M695" s="351"/>
      <c r="N695" s="351"/>
      <c r="O695" s="231" t="s">
        <v>483</v>
      </c>
      <c r="P695" s="351">
        <v>3350.8109048678343</v>
      </c>
      <c r="Q695" s="351"/>
      <c r="R695" s="351"/>
      <c r="S695" s="351"/>
      <c r="T695" s="231" t="s">
        <v>478</v>
      </c>
      <c r="U695" s="1">
        <v>1.5</v>
      </c>
      <c r="V695" s="120" t="s">
        <v>478</v>
      </c>
      <c r="W695" s="351">
        <v>5.595291594374182E-2</v>
      </c>
      <c r="X695" s="351"/>
      <c r="Y695" s="351"/>
      <c r="Z695" s="351"/>
      <c r="AA695" s="1"/>
      <c r="AB695" s="1"/>
    </row>
    <row r="696" spans="2:28" ht="16.149999999999999" customHeight="1">
      <c r="B696" s="1"/>
      <c r="C696" s="11"/>
      <c r="D696" s="11"/>
      <c r="E696" s="11"/>
      <c r="F696" s="11"/>
      <c r="G696" s="124"/>
      <c r="H696" s="124"/>
      <c r="I696" s="124"/>
      <c r="J696" s="275"/>
      <c r="K696" s="351"/>
      <c r="L696" s="351"/>
      <c r="M696" s="351"/>
      <c r="N696" s="351"/>
      <c r="O696" s="231"/>
      <c r="P696" s="351"/>
      <c r="Q696" s="351"/>
      <c r="R696" s="351"/>
      <c r="S696" s="351"/>
      <c r="T696" s="231"/>
      <c r="U696" s="633">
        <v>2</v>
      </c>
      <c r="V696" s="633"/>
      <c r="W696" s="633"/>
      <c r="X696" s="633"/>
      <c r="Y696" s="633"/>
      <c r="Z696" s="633"/>
      <c r="AA696" s="1"/>
      <c r="AB696" s="1"/>
    </row>
    <row r="697" spans="2:28" ht="16.149999999999999" customHeight="1">
      <c r="B697" s="1"/>
      <c r="C697" s="11"/>
      <c r="D697" s="11"/>
      <c r="E697" s="11"/>
      <c r="F697" s="11"/>
      <c r="G697" s="11"/>
      <c r="H697" s="11"/>
      <c r="I697" s="11"/>
      <c r="J697" s="124" t="s">
        <v>123</v>
      </c>
      <c r="K697" s="351">
        <v>2472.0452453857388</v>
      </c>
      <c r="L697" s="351"/>
      <c r="M697" s="351"/>
      <c r="N697" s="351"/>
      <c r="O697" s="11" t="s">
        <v>667</v>
      </c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</row>
    <row r="698" spans="2:28" ht="16.149999999999999" customHeight="1">
      <c r="B698" s="1"/>
      <c r="C698" s="11"/>
      <c r="D698" s="11"/>
      <c r="E698" s="11"/>
      <c r="F698" s="11" t="s">
        <v>704</v>
      </c>
      <c r="G698" s="11"/>
      <c r="H698" s="11"/>
      <c r="I698" s="11"/>
      <c r="J698" s="11"/>
      <c r="K698" s="11"/>
      <c r="L698" s="11"/>
      <c r="M698" s="11"/>
      <c r="N698" s="1"/>
      <c r="O698" s="11"/>
      <c r="P698" s="11"/>
      <c r="Q698" s="11"/>
      <c r="R698" s="11"/>
      <c r="S698" s="11"/>
      <c r="T698" s="11"/>
      <c r="V698" s="1"/>
      <c r="W698" s="1"/>
      <c r="X698" s="1"/>
      <c r="Y698" s="1"/>
      <c r="Z698" s="1"/>
      <c r="AA698" s="1"/>
      <c r="AB698" s="1"/>
    </row>
    <row r="699" spans="2:28" ht="16.149999999999999" customHeight="1">
      <c r="B699" s="1"/>
      <c r="C699" s="11"/>
      <c r="D699" s="11"/>
      <c r="E699" s="11"/>
      <c r="F699" s="11"/>
      <c r="G699" s="275" t="s">
        <v>705</v>
      </c>
      <c r="H699" s="275"/>
      <c r="I699" s="275"/>
      <c r="J699" s="124" t="s">
        <v>123</v>
      </c>
      <c r="K699" s="351">
        <v>2472.0452453857388</v>
      </c>
      <c r="L699" s="351"/>
      <c r="M699" s="351"/>
      <c r="N699" s="351"/>
      <c r="O699" s="11" t="s">
        <v>667</v>
      </c>
      <c r="P699" s="1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</row>
    <row r="700" spans="2:28" ht="16.149999999999999" customHeight="1">
      <c r="B700" s="1"/>
      <c r="C700" s="11"/>
      <c r="D700" s="11"/>
      <c r="E700" s="11"/>
      <c r="F700" s="11"/>
      <c r="G700" s="275" t="s">
        <v>706</v>
      </c>
      <c r="H700" s="275"/>
      <c r="I700" s="275"/>
      <c r="J700" s="124" t="s">
        <v>123</v>
      </c>
      <c r="K700" s="351">
        <v>12008.320971829116</v>
      </c>
      <c r="L700" s="351"/>
      <c r="M700" s="351"/>
      <c r="N700" s="351"/>
      <c r="O700" s="11" t="s">
        <v>667</v>
      </c>
      <c r="P700" s="1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</row>
    <row r="701" spans="2:28" ht="16.149999999999999" customHeight="1">
      <c r="B701" s="1"/>
      <c r="C701" s="11"/>
      <c r="D701" s="11"/>
      <c r="E701" s="11"/>
      <c r="F701" s="11"/>
      <c r="G701" s="275" t="s">
        <v>707</v>
      </c>
      <c r="H701" s="275"/>
      <c r="I701" s="275"/>
      <c r="J701" s="124" t="s">
        <v>486</v>
      </c>
      <c r="K701" s="11" t="s">
        <v>708</v>
      </c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W701" s="1"/>
      <c r="X701" s="1"/>
      <c r="Y701" s="1"/>
      <c r="Z701" s="1"/>
      <c r="AA701" s="1"/>
      <c r="AB701" s="1"/>
    </row>
    <row r="702" spans="2:28" ht="16.149999999999999" customHeight="1">
      <c r="B702" s="1"/>
      <c r="C702" s="11"/>
      <c r="D702" s="11"/>
      <c r="E702" s="11"/>
      <c r="F702" s="11"/>
      <c r="G702" s="275" t="s">
        <v>709</v>
      </c>
      <c r="H702" s="275"/>
      <c r="I702" s="275"/>
      <c r="J702" s="124" t="s">
        <v>123</v>
      </c>
      <c r="K702" s="351">
        <v>1</v>
      </c>
      <c r="L702" s="351"/>
      <c r="M702" s="351"/>
      <c r="N702" s="351"/>
      <c r="O702" s="11" t="s">
        <v>674</v>
      </c>
      <c r="P702" s="11"/>
      <c r="Q702" s="11"/>
      <c r="R702" s="11"/>
      <c r="S702" s="11"/>
      <c r="T702" s="11"/>
      <c r="U702" s="11"/>
      <c r="V702" s="11"/>
      <c r="W702" s="1"/>
      <c r="X702" s="1"/>
      <c r="Y702" s="1"/>
      <c r="Z702" s="1"/>
      <c r="AA702" s="1"/>
      <c r="AB702" s="1"/>
    </row>
    <row r="703" spans="2:28" ht="16.149999999999999" customHeight="1">
      <c r="B703" s="1"/>
      <c r="C703" s="11"/>
      <c r="D703" s="11"/>
      <c r="E703" s="11"/>
      <c r="F703" s="11" t="s">
        <v>710</v>
      </c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V703" s="1"/>
      <c r="W703" s="1"/>
      <c r="X703" s="1"/>
      <c r="Y703" s="1"/>
      <c r="Z703" s="1"/>
      <c r="AA703" s="1"/>
      <c r="AB703" s="1"/>
    </row>
    <row r="704" spans="2:28" ht="16.149999999999999" customHeight="1">
      <c r="B704" s="1"/>
      <c r="C704" s="11"/>
      <c r="D704" s="11"/>
      <c r="E704" s="11"/>
      <c r="F704" s="11"/>
      <c r="G704" s="275" t="s">
        <v>711</v>
      </c>
      <c r="H704" s="275"/>
      <c r="I704" s="124" t="s">
        <v>123</v>
      </c>
      <c r="J704" s="351">
        <v>0.88108179846892642</v>
      </c>
      <c r="K704" s="351"/>
      <c r="L704" s="351"/>
      <c r="M704" s="351"/>
      <c r="N704" s="11" t="s">
        <v>677</v>
      </c>
      <c r="O704" s="11"/>
      <c r="P704" s="1"/>
      <c r="Q704" s="1"/>
      <c r="R704" s="1"/>
      <c r="S704" s="1"/>
      <c r="T704" s="1"/>
      <c r="V704" s="1"/>
      <c r="W704" s="1"/>
      <c r="X704" s="1"/>
      <c r="Y704" s="1"/>
      <c r="Z704" s="1"/>
      <c r="AA704" s="1"/>
      <c r="AB704" s="1"/>
    </row>
    <row r="705" spans="2:28" ht="16.149999999999999" customHeight="1">
      <c r="B705" s="1"/>
      <c r="C705" s="11"/>
      <c r="D705" s="11"/>
      <c r="E705" s="11"/>
      <c r="F705" s="11"/>
      <c r="G705" s="275" t="s">
        <v>678</v>
      </c>
      <c r="H705" s="275"/>
      <c r="I705" s="124" t="s">
        <v>123</v>
      </c>
      <c r="J705" s="231">
        <v>1.25</v>
      </c>
      <c r="K705" s="231"/>
      <c r="L705" s="120" t="s">
        <v>478</v>
      </c>
      <c r="M705" s="351">
        <v>0.41356783919597989</v>
      </c>
      <c r="N705" s="351"/>
      <c r="O705" s="351"/>
      <c r="P705" s="351"/>
      <c r="Q705" s="11" t="s">
        <v>677</v>
      </c>
      <c r="R705" s="124" t="s">
        <v>123</v>
      </c>
      <c r="S705" s="351">
        <v>0.51695979899497491</v>
      </c>
      <c r="T705" s="351"/>
      <c r="U705" s="351"/>
      <c r="V705" s="351"/>
      <c r="W705" s="11" t="s">
        <v>677</v>
      </c>
      <c r="X705" s="1"/>
      <c r="Y705" s="1"/>
      <c r="Z705" s="1"/>
      <c r="AA705" s="1"/>
      <c r="AB705" s="1"/>
    </row>
    <row r="706" spans="2:28" ht="16.149999999999999" customHeight="1">
      <c r="B706" s="1"/>
      <c r="C706" s="11"/>
      <c r="D706" s="11"/>
      <c r="E706" s="11"/>
      <c r="F706" s="11"/>
      <c r="G706" s="275" t="s">
        <v>711</v>
      </c>
      <c r="H706" s="275"/>
      <c r="I706" s="124" t="s">
        <v>486</v>
      </c>
      <c r="J706" s="275" t="s">
        <v>679</v>
      </c>
      <c r="K706" s="275"/>
      <c r="L706" s="275"/>
      <c r="M706" s="11"/>
      <c r="N706" s="1"/>
      <c r="O706" s="1"/>
      <c r="P706" s="1"/>
      <c r="Q706" s="1"/>
      <c r="R706" s="1"/>
      <c r="S706" s="1"/>
      <c r="T706" s="1"/>
      <c r="V706" s="1"/>
      <c r="W706" s="1"/>
      <c r="X706" s="1"/>
      <c r="Y706" s="1"/>
      <c r="Z706" s="1"/>
      <c r="AA706" s="1"/>
      <c r="AB706" s="1"/>
    </row>
    <row r="707" spans="2:28" ht="16.149999999999999" customHeight="1">
      <c r="B707" s="1"/>
      <c r="C707" s="11"/>
      <c r="D707" s="11"/>
      <c r="E707" s="11"/>
      <c r="F707" s="11"/>
      <c r="G707" s="275" t="s">
        <v>712</v>
      </c>
      <c r="H707" s="275"/>
      <c r="I707" s="124" t="s">
        <v>123</v>
      </c>
      <c r="J707" s="351">
        <v>1</v>
      </c>
      <c r="K707" s="351"/>
      <c r="L707" s="351"/>
      <c r="M707" s="351"/>
      <c r="N707" s="1"/>
      <c r="O707" s="1"/>
      <c r="P707" s="1"/>
      <c r="Q707" s="1"/>
      <c r="R707" s="11"/>
      <c r="S707" s="11"/>
      <c r="T707" s="11"/>
      <c r="V707" s="1"/>
      <c r="W707" s="1"/>
      <c r="X707" s="1"/>
      <c r="Y707" s="1"/>
      <c r="Z707" s="1"/>
      <c r="AA707" s="1"/>
      <c r="AB707" s="1"/>
    </row>
    <row r="708" spans="2:28" ht="16.149999999999999" customHeight="1">
      <c r="B708" s="1"/>
      <c r="C708" s="11"/>
      <c r="D708" s="11"/>
      <c r="E708" s="11"/>
      <c r="F708" s="11" t="s">
        <v>713</v>
      </c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V708" s="1"/>
      <c r="W708" s="1"/>
      <c r="X708" s="1"/>
      <c r="Y708" s="1"/>
      <c r="Z708" s="1"/>
      <c r="AA708" s="1"/>
      <c r="AB708" s="1"/>
    </row>
    <row r="709" spans="2:28" ht="16.149999999999999" customHeight="1">
      <c r="B709" s="1"/>
      <c r="C709" s="11"/>
      <c r="D709" s="11"/>
      <c r="E709" s="11"/>
      <c r="F709" s="11"/>
      <c r="G709" s="275" t="s">
        <v>714</v>
      </c>
      <c r="H709" s="275"/>
      <c r="I709" s="124" t="s">
        <v>123</v>
      </c>
      <c r="J709" s="351">
        <v>1</v>
      </c>
      <c r="K709" s="351"/>
      <c r="L709" s="351"/>
      <c r="M709" s="351"/>
      <c r="N709" s="11"/>
      <c r="O709" s="11"/>
      <c r="P709" s="11"/>
      <c r="Q709" s="11"/>
      <c r="R709" s="11"/>
      <c r="S709" s="11"/>
      <c r="T709" s="11"/>
      <c r="V709" s="1"/>
      <c r="W709" s="1"/>
      <c r="X709" s="1"/>
      <c r="Y709" s="1"/>
      <c r="Z709" s="1"/>
      <c r="AA709" s="1"/>
      <c r="AB709" s="1"/>
    </row>
    <row r="710" spans="2:28" ht="16.149999999999999" customHeight="1">
      <c r="B710" s="1"/>
      <c r="C710" s="11"/>
      <c r="D710" s="11"/>
      <c r="E710" s="11" t="s">
        <v>715</v>
      </c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U710" s="1"/>
      <c r="V710" s="1"/>
      <c r="W710" s="1"/>
      <c r="X710" s="1"/>
      <c r="Y710" s="1"/>
      <c r="Z710" s="1"/>
      <c r="AA710" s="1"/>
      <c r="AB710" s="1"/>
    </row>
    <row r="711" spans="2:28" ht="16.149999999999999" customHeight="1">
      <c r="B711" s="1"/>
      <c r="C711" s="11"/>
      <c r="D711" s="11"/>
      <c r="E711" s="11"/>
      <c r="F711" s="11"/>
      <c r="G711" s="625" t="s">
        <v>716</v>
      </c>
      <c r="H711" s="625"/>
      <c r="I711" s="275" t="s">
        <v>123</v>
      </c>
      <c r="J711" s="632">
        <v>1.8502112452192876</v>
      </c>
      <c r="K711" s="632"/>
      <c r="L711" s="632"/>
      <c r="M711" s="632"/>
      <c r="N711" s="275" t="s">
        <v>123</v>
      </c>
      <c r="O711" s="277">
        <v>1.8502112452192876</v>
      </c>
      <c r="P711" s="277"/>
      <c r="Q711" s="277"/>
      <c r="R711" s="277"/>
      <c r="S711" s="275" t="s">
        <v>486</v>
      </c>
      <c r="T711" s="349">
        <v>1</v>
      </c>
      <c r="U711" s="277" t="s">
        <v>685</v>
      </c>
      <c r="V711" s="350" t="s">
        <v>51</v>
      </c>
      <c r="W711" s="350"/>
      <c r="X711" s="1"/>
      <c r="Y711" s="1"/>
      <c r="Z711" s="1"/>
      <c r="AA711" s="1"/>
      <c r="AB711" s="1"/>
    </row>
    <row r="712" spans="2:28" ht="16.149999999999999" customHeight="1">
      <c r="B712" s="1"/>
      <c r="C712" s="11"/>
      <c r="D712" s="11"/>
      <c r="E712" s="11"/>
      <c r="F712" s="124"/>
      <c r="G712" s="275" t="s">
        <v>714</v>
      </c>
      <c r="H712" s="275"/>
      <c r="I712" s="275"/>
      <c r="J712" s="277">
        <v>1</v>
      </c>
      <c r="K712" s="277"/>
      <c r="L712" s="277"/>
      <c r="M712" s="277"/>
      <c r="N712" s="275"/>
      <c r="O712" s="277"/>
      <c r="P712" s="277"/>
      <c r="Q712" s="277"/>
      <c r="R712" s="277"/>
      <c r="S712" s="275"/>
      <c r="T712" s="349"/>
      <c r="U712" s="277"/>
      <c r="V712" s="350"/>
      <c r="W712" s="350"/>
      <c r="X712" s="1"/>
      <c r="Y712" s="1"/>
      <c r="Z712" s="1"/>
      <c r="AA712" s="1"/>
      <c r="AB712" s="1"/>
    </row>
    <row r="713" spans="2:28" ht="16.149999999999999" customHeight="1">
      <c r="B713" s="1"/>
      <c r="C713" s="11" t="s">
        <v>717</v>
      </c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U713" s="1"/>
      <c r="V713" s="1"/>
      <c r="W713" s="1"/>
      <c r="X713" s="1"/>
      <c r="Y713" s="1"/>
      <c r="Z713" s="1"/>
      <c r="AA713" s="1"/>
      <c r="AB713" s="1"/>
    </row>
    <row r="714" spans="2:28" ht="16.149999999999999" customHeight="1">
      <c r="B714" s="1"/>
      <c r="C714" s="11"/>
      <c r="D714" s="11" t="s">
        <v>718</v>
      </c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</row>
    <row r="715" spans="2:28" ht="16.149999999999999" customHeight="1">
      <c r="B715" s="582" t="s">
        <v>19</v>
      </c>
      <c r="C715" s="582"/>
      <c r="D715" s="582"/>
      <c r="E715" s="582"/>
      <c r="F715" s="582" t="s">
        <v>719</v>
      </c>
      <c r="G715" s="582"/>
      <c r="H715" s="582"/>
      <c r="I715" s="582"/>
      <c r="J715" s="582"/>
      <c r="K715" s="582"/>
      <c r="L715" s="582"/>
      <c r="M715" s="582" t="s">
        <v>42</v>
      </c>
      <c r="N715" s="582"/>
      <c r="O715" s="582"/>
      <c r="P715" s="582"/>
      <c r="Q715" s="582" t="s">
        <v>43</v>
      </c>
      <c r="R715" s="582"/>
      <c r="S715" s="582"/>
      <c r="T715" s="582"/>
      <c r="U715" s="582" t="s">
        <v>720</v>
      </c>
      <c r="V715" s="582"/>
      <c r="W715" s="582"/>
      <c r="X715" s="582"/>
      <c r="Y715" s="582" t="s">
        <v>721</v>
      </c>
      <c r="Z715" s="582"/>
      <c r="AA715" s="582"/>
      <c r="AB715" s="1"/>
    </row>
    <row r="716" spans="2:28" ht="16.149999999999999" customHeight="1">
      <c r="B716" s="582" t="s">
        <v>616</v>
      </c>
      <c r="C716" s="582"/>
      <c r="D716" s="582"/>
      <c r="E716" s="582"/>
      <c r="F716" s="634" t="s">
        <v>50</v>
      </c>
      <c r="G716" s="634"/>
      <c r="H716" s="634"/>
      <c r="I716" s="634"/>
      <c r="J716" s="634"/>
      <c r="K716" s="634"/>
      <c r="L716" s="634"/>
      <c r="M716" s="629">
        <v>3.6258758674837992</v>
      </c>
      <c r="N716" s="629"/>
      <c r="O716" s="629"/>
      <c r="P716" s="629"/>
      <c r="Q716" s="629">
        <v>1</v>
      </c>
      <c r="R716" s="629"/>
      <c r="S716" s="629"/>
      <c r="T716" s="629"/>
      <c r="U716" s="635">
        <v>3.6258758674837992</v>
      </c>
      <c r="V716" s="635"/>
      <c r="W716" s="635"/>
      <c r="X716" s="635"/>
      <c r="Y716" s="636" t="s">
        <v>51</v>
      </c>
      <c r="Z716" s="636"/>
      <c r="AA716" s="636"/>
      <c r="AB716" s="1"/>
    </row>
    <row r="717" spans="2:28" ht="16.149999999999999" customHeight="1">
      <c r="B717" s="1"/>
      <c r="C717" s="11"/>
      <c r="D717" s="1"/>
      <c r="E717" s="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</row>
    <row r="718" spans="2:28" ht="16.149999999999999" customHeight="1">
      <c r="B718" s="1"/>
      <c r="C718" s="11"/>
      <c r="D718" s="11" t="s">
        <v>722</v>
      </c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</row>
    <row r="719" spans="2:28" ht="16.149999999999999" customHeight="1">
      <c r="B719" s="582" t="s">
        <v>19</v>
      </c>
      <c r="C719" s="582"/>
      <c r="D719" s="582"/>
      <c r="E719" s="582"/>
      <c r="F719" s="582" t="s">
        <v>719</v>
      </c>
      <c r="G719" s="582"/>
      <c r="H719" s="582"/>
      <c r="I719" s="582"/>
      <c r="J719" s="582"/>
      <c r="K719" s="582"/>
      <c r="L719" s="582"/>
      <c r="M719" s="582" t="s">
        <v>42</v>
      </c>
      <c r="N719" s="582"/>
      <c r="O719" s="582"/>
      <c r="P719" s="582"/>
      <c r="Q719" s="582" t="s">
        <v>43</v>
      </c>
      <c r="R719" s="582"/>
      <c r="S719" s="582"/>
      <c r="T719" s="582"/>
      <c r="U719" s="582" t="s">
        <v>720</v>
      </c>
      <c r="V719" s="582"/>
      <c r="W719" s="582"/>
      <c r="X719" s="582"/>
      <c r="Y719" s="582" t="s">
        <v>721</v>
      </c>
      <c r="Z719" s="582"/>
      <c r="AA719" s="582"/>
      <c r="AB719" s="1"/>
    </row>
    <row r="720" spans="2:28" ht="16.149999999999999" customHeight="1">
      <c r="B720" s="581" t="s">
        <v>723</v>
      </c>
      <c r="C720" s="582"/>
      <c r="D720" s="582"/>
      <c r="E720" s="582"/>
      <c r="F720" s="637" t="s">
        <v>54</v>
      </c>
      <c r="G720" s="637"/>
      <c r="H720" s="637"/>
      <c r="I720" s="637"/>
      <c r="J720" s="637"/>
      <c r="K720" s="637"/>
      <c r="L720" s="637"/>
      <c r="M720" s="638">
        <v>4895.3144329300048</v>
      </c>
      <c r="N720" s="638"/>
      <c r="O720" s="638"/>
      <c r="P720" s="638"/>
      <c r="Q720" s="638">
        <v>1046.4740715566857</v>
      </c>
      <c r="R720" s="638"/>
      <c r="S720" s="638"/>
      <c r="T720" s="638"/>
      <c r="U720" s="639">
        <v>4.6779127796716118</v>
      </c>
      <c r="V720" s="640"/>
      <c r="W720" s="640"/>
      <c r="X720" s="640"/>
      <c r="Y720" s="636" t="s">
        <v>51</v>
      </c>
      <c r="Z720" s="636"/>
      <c r="AA720" s="636"/>
      <c r="AB720" s="1"/>
    </row>
    <row r="721" spans="2:28" ht="16.149999999999999" customHeight="1">
      <c r="B721" s="582"/>
      <c r="C721" s="582"/>
      <c r="D721" s="582"/>
      <c r="E721" s="582"/>
      <c r="F721" s="637"/>
      <c r="G721" s="637"/>
      <c r="H721" s="637"/>
      <c r="I721" s="637"/>
      <c r="J721" s="637"/>
      <c r="K721" s="637"/>
      <c r="L721" s="637"/>
      <c r="M721" s="638"/>
      <c r="N721" s="638"/>
      <c r="O721" s="638"/>
      <c r="P721" s="638"/>
      <c r="Q721" s="638"/>
      <c r="R721" s="638"/>
      <c r="S721" s="638"/>
      <c r="T721" s="638"/>
      <c r="U721" s="641"/>
      <c r="V721" s="642"/>
      <c r="W721" s="642"/>
      <c r="X721" s="642"/>
      <c r="Y721" s="636"/>
      <c r="Z721" s="636"/>
      <c r="AA721" s="636"/>
      <c r="AB721" s="1"/>
    </row>
    <row r="722" spans="2:28" ht="16.149999999999999" customHeight="1">
      <c r="B722" s="581" t="s">
        <v>724</v>
      </c>
      <c r="C722" s="582"/>
      <c r="D722" s="582"/>
      <c r="E722" s="582"/>
      <c r="F722" s="637" t="s">
        <v>56</v>
      </c>
      <c r="G722" s="637"/>
      <c r="H722" s="637"/>
      <c r="I722" s="637"/>
      <c r="J722" s="637"/>
      <c r="K722" s="637"/>
      <c r="L722" s="637"/>
      <c r="M722" s="638">
        <v>1.8502112452192876</v>
      </c>
      <c r="N722" s="638"/>
      <c r="O722" s="638"/>
      <c r="P722" s="638"/>
      <c r="Q722" s="638">
        <v>1</v>
      </c>
      <c r="R722" s="638"/>
      <c r="S722" s="638"/>
      <c r="T722" s="638"/>
      <c r="U722" s="639">
        <v>1.8502112452192876</v>
      </c>
      <c r="V722" s="640"/>
      <c r="W722" s="640"/>
      <c r="X722" s="640"/>
      <c r="Y722" s="636" t="s">
        <v>51</v>
      </c>
      <c r="Z722" s="636"/>
      <c r="AA722" s="636"/>
      <c r="AB722" s="1"/>
    </row>
    <row r="723" spans="2:28" ht="16.149999999999999" customHeight="1">
      <c r="B723" s="582"/>
      <c r="C723" s="582"/>
      <c r="D723" s="582"/>
      <c r="E723" s="582"/>
      <c r="F723" s="637"/>
      <c r="G723" s="637"/>
      <c r="H723" s="637"/>
      <c r="I723" s="637"/>
      <c r="J723" s="637"/>
      <c r="K723" s="637"/>
      <c r="L723" s="637"/>
      <c r="M723" s="638"/>
      <c r="N723" s="638"/>
      <c r="O723" s="638"/>
      <c r="P723" s="638"/>
      <c r="Q723" s="638"/>
      <c r="R723" s="638"/>
      <c r="S723" s="638"/>
      <c r="T723" s="638"/>
      <c r="U723" s="641"/>
      <c r="V723" s="642"/>
      <c r="W723" s="642"/>
      <c r="X723" s="642"/>
      <c r="Y723" s="636"/>
      <c r="Z723" s="636"/>
      <c r="AA723" s="636"/>
      <c r="AB723" s="1"/>
    </row>
  </sheetData>
  <mergeCells count="984">
    <mergeCell ref="A2:AC3"/>
    <mergeCell ref="G10:W22"/>
    <mergeCell ref="G24:W24"/>
    <mergeCell ref="C37:S51"/>
    <mergeCell ref="C53:G54"/>
    <mergeCell ref="H53:M54"/>
    <mergeCell ref="N53:S54"/>
    <mergeCell ref="C57:G57"/>
    <mergeCell ref="H57:M57"/>
    <mergeCell ref="N57:S57"/>
    <mergeCell ref="C58:G58"/>
    <mergeCell ref="H58:M58"/>
    <mergeCell ref="N58:S58"/>
    <mergeCell ref="C55:G55"/>
    <mergeCell ref="H55:M55"/>
    <mergeCell ref="N55:S55"/>
    <mergeCell ref="C56:G56"/>
    <mergeCell ref="H56:M56"/>
    <mergeCell ref="N56:S56"/>
    <mergeCell ref="C81:G81"/>
    <mergeCell ref="H81:M81"/>
    <mergeCell ref="N81:S81"/>
    <mergeCell ref="C82:G82"/>
    <mergeCell ref="H82:M82"/>
    <mergeCell ref="N82:S82"/>
    <mergeCell ref="C59:G59"/>
    <mergeCell ref="H59:M59"/>
    <mergeCell ref="N59:S59"/>
    <mergeCell ref="C63:S77"/>
    <mergeCell ref="C79:G80"/>
    <mergeCell ref="H79:M80"/>
    <mergeCell ref="N79:S80"/>
    <mergeCell ref="C85:G85"/>
    <mergeCell ref="H85:M85"/>
    <mergeCell ref="N85:S85"/>
    <mergeCell ref="C88:S102"/>
    <mergeCell ref="C104:G105"/>
    <mergeCell ref="H104:M105"/>
    <mergeCell ref="N104:S105"/>
    <mergeCell ref="C83:G83"/>
    <mergeCell ref="H83:M83"/>
    <mergeCell ref="N83:S83"/>
    <mergeCell ref="C84:G84"/>
    <mergeCell ref="H84:M84"/>
    <mergeCell ref="N84:S84"/>
    <mergeCell ref="C108:G108"/>
    <mergeCell ref="H108:M108"/>
    <mergeCell ref="N108:S108"/>
    <mergeCell ref="C109:G109"/>
    <mergeCell ref="H109:M109"/>
    <mergeCell ref="N109:S109"/>
    <mergeCell ref="C106:G106"/>
    <mergeCell ref="H106:M106"/>
    <mergeCell ref="N106:S106"/>
    <mergeCell ref="C107:G107"/>
    <mergeCell ref="H107:M107"/>
    <mergeCell ref="N107:S107"/>
    <mergeCell ref="C110:G110"/>
    <mergeCell ref="H110:M110"/>
    <mergeCell ref="N110:S110"/>
    <mergeCell ref="F117:G118"/>
    <mergeCell ref="H117:H118"/>
    <mergeCell ref="I117:K117"/>
    <mergeCell ref="L117:L118"/>
    <mergeCell ref="M117:R117"/>
    <mergeCell ref="S117:S118"/>
    <mergeCell ref="T117:Y118"/>
    <mergeCell ref="Z117:AA118"/>
    <mergeCell ref="I118:K118"/>
    <mergeCell ref="M118:R118"/>
    <mergeCell ref="F123:G124"/>
    <mergeCell ref="H123:H124"/>
    <mergeCell ref="I123:K123"/>
    <mergeCell ref="L123:L124"/>
    <mergeCell ref="M123:R123"/>
    <mergeCell ref="S123:S124"/>
    <mergeCell ref="F131:G132"/>
    <mergeCell ref="H131:H132"/>
    <mergeCell ref="I131:K131"/>
    <mergeCell ref="L131:L132"/>
    <mergeCell ref="M131:P131"/>
    <mergeCell ref="Q131:Q132"/>
    <mergeCell ref="T123:Y124"/>
    <mergeCell ref="Z123:AA124"/>
    <mergeCell ref="I124:K124"/>
    <mergeCell ref="M124:R124"/>
    <mergeCell ref="F126:G127"/>
    <mergeCell ref="H126:H127"/>
    <mergeCell ref="I126:K126"/>
    <mergeCell ref="L126:L127"/>
    <mergeCell ref="M126:R126"/>
    <mergeCell ref="S126:S127"/>
    <mergeCell ref="R131:U132"/>
    <mergeCell ref="V131:V132"/>
    <mergeCell ref="W131:W132"/>
    <mergeCell ref="X131:AA132"/>
    <mergeCell ref="AB131:AB132"/>
    <mergeCell ref="I132:K132"/>
    <mergeCell ref="M132:P132"/>
    <mergeCell ref="T126:Y127"/>
    <mergeCell ref="Z126:AA127"/>
    <mergeCell ref="I127:K127"/>
    <mergeCell ref="M127:R127"/>
    <mergeCell ref="R136:U137"/>
    <mergeCell ref="V136:V137"/>
    <mergeCell ref="W136:W137"/>
    <mergeCell ref="X136:AA137"/>
    <mergeCell ref="AB136:AB137"/>
    <mergeCell ref="I137:K137"/>
    <mergeCell ref="M137:P137"/>
    <mergeCell ref="F136:G137"/>
    <mergeCell ref="H136:H137"/>
    <mergeCell ref="I136:K136"/>
    <mergeCell ref="L136:L137"/>
    <mergeCell ref="M136:P136"/>
    <mergeCell ref="Q136:Q137"/>
    <mergeCell ref="V139:V140"/>
    <mergeCell ref="W139:W140"/>
    <mergeCell ref="X139:AA140"/>
    <mergeCell ref="AB139:AB140"/>
    <mergeCell ref="I140:K140"/>
    <mergeCell ref="M140:P140"/>
    <mergeCell ref="F139:G140"/>
    <mergeCell ref="H139:H140"/>
    <mergeCell ref="I139:K139"/>
    <mergeCell ref="L139:L140"/>
    <mergeCell ref="M139:P139"/>
    <mergeCell ref="Q139:Q140"/>
    <mergeCell ref="E145:F146"/>
    <mergeCell ref="G145:G146"/>
    <mergeCell ref="H145:K146"/>
    <mergeCell ref="L145:L146"/>
    <mergeCell ref="E150:F151"/>
    <mergeCell ref="G150:G151"/>
    <mergeCell ref="H150:K151"/>
    <mergeCell ref="L150:L151"/>
    <mergeCell ref="R139:U140"/>
    <mergeCell ref="I160:J160"/>
    <mergeCell ref="L160:O160"/>
    <mergeCell ref="F166:F167"/>
    <mergeCell ref="G166:G167"/>
    <mergeCell ref="H166:J166"/>
    <mergeCell ref="K166:K167"/>
    <mergeCell ref="L166:R166"/>
    <mergeCell ref="E153:F154"/>
    <mergeCell ref="G153:G154"/>
    <mergeCell ref="H153:K154"/>
    <mergeCell ref="L153:L154"/>
    <mergeCell ref="I158:J158"/>
    <mergeCell ref="L158:O158"/>
    <mergeCell ref="S166:S167"/>
    <mergeCell ref="T166:W167"/>
    <mergeCell ref="X166:X167"/>
    <mergeCell ref="H167:J167"/>
    <mergeCell ref="L167:R167"/>
    <mergeCell ref="F168:F169"/>
    <mergeCell ref="G168:G169"/>
    <mergeCell ref="H168:J168"/>
    <mergeCell ref="K168:K169"/>
    <mergeCell ref="L168:R168"/>
    <mergeCell ref="S168:S169"/>
    <mergeCell ref="T168:W169"/>
    <mergeCell ref="X168:X169"/>
    <mergeCell ref="H169:J169"/>
    <mergeCell ref="L169:R169"/>
    <mergeCell ref="F173:F174"/>
    <mergeCell ref="G173:G174"/>
    <mergeCell ref="H173:J173"/>
    <mergeCell ref="K173:K174"/>
    <mergeCell ref="L173:R173"/>
    <mergeCell ref="S173:S174"/>
    <mergeCell ref="T173:W174"/>
    <mergeCell ref="X173:X174"/>
    <mergeCell ref="H174:J174"/>
    <mergeCell ref="L174:R174"/>
    <mergeCell ref="F175:F176"/>
    <mergeCell ref="G175:G176"/>
    <mergeCell ref="H175:J175"/>
    <mergeCell ref="K175:K176"/>
    <mergeCell ref="L175:R175"/>
    <mergeCell ref="S175:S176"/>
    <mergeCell ref="T175:W176"/>
    <mergeCell ref="X175:X176"/>
    <mergeCell ref="H176:J176"/>
    <mergeCell ref="L176:R176"/>
    <mergeCell ref="F178:F179"/>
    <mergeCell ref="G178:G179"/>
    <mergeCell ref="H178:J178"/>
    <mergeCell ref="K178:K179"/>
    <mergeCell ref="L178:R178"/>
    <mergeCell ref="S180:S181"/>
    <mergeCell ref="T180:W181"/>
    <mergeCell ref="X180:X181"/>
    <mergeCell ref="H181:J181"/>
    <mergeCell ref="L181:R181"/>
    <mergeCell ref="E183:G183"/>
    <mergeCell ref="S178:S179"/>
    <mergeCell ref="T178:W179"/>
    <mergeCell ref="X178:X179"/>
    <mergeCell ref="H179:J179"/>
    <mergeCell ref="L179:R179"/>
    <mergeCell ref="F180:F181"/>
    <mergeCell ref="G180:G181"/>
    <mergeCell ref="H180:J180"/>
    <mergeCell ref="K180:K181"/>
    <mergeCell ref="L180:R180"/>
    <mergeCell ref="K191:K192"/>
    <mergeCell ref="L191:O191"/>
    <mergeCell ref="Q191:T191"/>
    <mergeCell ref="H192:J192"/>
    <mergeCell ref="L192:T192"/>
    <mergeCell ref="L193:O193"/>
    <mergeCell ref="R193:U193"/>
    <mergeCell ref="E184:G184"/>
    <mergeCell ref="E185:G185"/>
    <mergeCell ref="E186:G186"/>
    <mergeCell ref="F191:F192"/>
    <mergeCell ref="G191:G192"/>
    <mergeCell ref="H191:J191"/>
    <mergeCell ref="T197:W197"/>
    <mergeCell ref="Y197:AA197"/>
    <mergeCell ref="I198:L198"/>
    <mergeCell ref="F199:G200"/>
    <mergeCell ref="H199:H200"/>
    <mergeCell ref="I199:K200"/>
    <mergeCell ref="F195:G196"/>
    <mergeCell ref="H195:H196"/>
    <mergeCell ref="I195:N196"/>
    <mergeCell ref="I197:J197"/>
    <mergeCell ref="L197:O197"/>
    <mergeCell ref="Q197:R197"/>
    <mergeCell ref="O206:S206"/>
    <mergeCell ref="V206:Y206"/>
    <mergeCell ref="I201:J201"/>
    <mergeCell ref="L201:O201"/>
    <mergeCell ref="Q201:T201"/>
    <mergeCell ref="V201:Y201"/>
    <mergeCell ref="F202:G202"/>
    <mergeCell ref="I202:J202"/>
    <mergeCell ref="N202:O202"/>
    <mergeCell ref="Q202:T202"/>
    <mergeCell ref="H207:L207"/>
    <mergeCell ref="F209:F210"/>
    <mergeCell ref="G209:G210"/>
    <mergeCell ref="H209:H210"/>
    <mergeCell ref="I209:J209"/>
    <mergeCell ref="K209:K210"/>
    <mergeCell ref="L209:L210"/>
    <mergeCell ref="F204:F205"/>
    <mergeCell ref="G204:G205"/>
    <mergeCell ref="H204:L205"/>
    <mergeCell ref="I206:M206"/>
    <mergeCell ref="S209:S210"/>
    <mergeCell ref="U209:U210"/>
    <mergeCell ref="I210:J210"/>
    <mergeCell ref="G211:G212"/>
    <mergeCell ref="H211:H212"/>
    <mergeCell ref="I211:L211"/>
    <mergeCell ref="M211:M212"/>
    <mergeCell ref="N211:N212"/>
    <mergeCell ref="O211:O212"/>
    <mergeCell ref="P211:P212"/>
    <mergeCell ref="M209:M210"/>
    <mergeCell ref="N209:N210"/>
    <mergeCell ref="O209:O210"/>
    <mergeCell ref="P209:P210"/>
    <mergeCell ref="Q209:Q210"/>
    <mergeCell ref="R209:R210"/>
    <mergeCell ref="Q211:T212"/>
    <mergeCell ref="U211:U212"/>
    <mergeCell ref="I212:L212"/>
    <mergeCell ref="H213:M214"/>
    <mergeCell ref="N213:N214"/>
    <mergeCell ref="O213:O214"/>
    <mergeCell ref="P213:S214"/>
    <mergeCell ref="T213:T214"/>
    <mergeCell ref="U213:X213"/>
    <mergeCell ref="Y213:Y214"/>
    <mergeCell ref="U214:X214"/>
    <mergeCell ref="H215:K215"/>
    <mergeCell ref="N215:Q215"/>
    <mergeCell ref="F217:F218"/>
    <mergeCell ref="G217:G218"/>
    <mergeCell ref="H217:J218"/>
    <mergeCell ref="K217:K218"/>
    <mergeCell ref="L217:P218"/>
    <mergeCell ref="Q217:Q218"/>
    <mergeCell ref="R217:V218"/>
    <mergeCell ref="L219:P219"/>
    <mergeCell ref="S219:W219"/>
    <mergeCell ref="F221:G222"/>
    <mergeCell ref="H221:H222"/>
    <mergeCell ref="I221:I222"/>
    <mergeCell ref="J221:J222"/>
    <mergeCell ref="L221:L222"/>
    <mergeCell ref="M221:N222"/>
    <mergeCell ref="O221:O222"/>
    <mergeCell ref="P221:Z222"/>
    <mergeCell ref="H223:H224"/>
    <mergeCell ref="I223:I224"/>
    <mergeCell ref="J223:J224"/>
    <mergeCell ref="K223:N223"/>
    <mergeCell ref="O223:O224"/>
    <mergeCell ref="P223:S224"/>
    <mergeCell ref="T223:T224"/>
    <mergeCell ref="U223:U224"/>
    <mergeCell ref="V223:Y224"/>
    <mergeCell ref="G233:H234"/>
    <mergeCell ref="I233:I234"/>
    <mergeCell ref="J233:O234"/>
    <mergeCell ref="K224:N224"/>
    <mergeCell ref="G229:G230"/>
    <mergeCell ref="H229:H230"/>
    <mergeCell ref="I229:K229"/>
    <mergeCell ref="L229:L230"/>
    <mergeCell ref="M229:P229"/>
    <mergeCell ref="J235:K235"/>
    <mergeCell ref="M235:P235"/>
    <mergeCell ref="R235:S235"/>
    <mergeCell ref="U235:X235"/>
    <mergeCell ref="Z235:AB235"/>
    <mergeCell ref="J236:M236"/>
    <mergeCell ref="R229:U229"/>
    <mergeCell ref="I230:K230"/>
    <mergeCell ref="M230:U230"/>
    <mergeCell ref="M231:P231"/>
    <mergeCell ref="S231:V231"/>
    <mergeCell ref="W239:Z239"/>
    <mergeCell ref="G240:H240"/>
    <mergeCell ref="J240:K240"/>
    <mergeCell ref="O240:P240"/>
    <mergeCell ref="R240:U240"/>
    <mergeCell ref="G242:G243"/>
    <mergeCell ref="H242:H243"/>
    <mergeCell ref="I242:M243"/>
    <mergeCell ref="G237:H238"/>
    <mergeCell ref="I237:I238"/>
    <mergeCell ref="J237:L238"/>
    <mergeCell ref="J239:K239"/>
    <mergeCell ref="M239:P239"/>
    <mergeCell ref="R239:U239"/>
    <mergeCell ref="J244:N244"/>
    <mergeCell ref="P244:T244"/>
    <mergeCell ref="W244:Z244"/>
    <mergeCell ref="I245:M245"/>
    <mergeCell ref="G247:G248"/>
    <mergeCell ref="H247:H248"/>
    <mergeCell ref="I247:I248"/>
    <mergeCell ref="J247:K247"/>
    <mergeCell ref="L247:L248"/>
    <mergeCell ref="M247:M248"/>
    <mergeCell ref="T247:T248"/>
    <mergeCell ref="V247:V248"/>
    <mergeCell ref="J248:K248"/>
    <mergeCell ref="H249:H250"/>
    <mergeCell ref="I249:I250"/>
    <mergeCell ref="J249:M249"/>
    <mergeCell ref="N249:N250"/>
    <mergeCell ref="O249:O250"/>
    <mergeCell ref="P249:P250"/>
    <mergeCell ref="Q249:Q250"/>
    <mergeCell ref="N247:N248"/>
    <mergeCell ref="O247:O248"/>
    <mergeCell ref="P247:P248"/>
    <mergeCell ref="Q247:Q248"/>
    <mergeCell ref="R247:R248"/>
    <mergeCell ref="S247:S248"/>
    <mergeCell ref="R249:U250"/>
    <mergeCell ref="V249:V250"/>
    <mergeCell ref="J250:M250"/>
    <mergeCell ref="I251:N252"/>
    <mergeCell ref="O251:O252"/>
    <mergeCell ref="P251:P252"/>
    <mergeCell ref="Q251:T252"/>
    <mergeCell ref="U251:U252"/>
    <mergeCell ref="V251:Y251"/>
    <mergeCell ref="Z251:Z252"/>
    <mergeCell ref="V252:Y252"/>
    <mergeCell ref="I253:L253"/>
    <mergeCell ref="O253:R253"/>
    <mergeCell ref="G255:G256"/>
    <mergeCell ref="H255:H256"/>
    <mergeCell ref="I255:K256"/>
    <mergeCell ref="L255:L256"/>
    <mergeCell ref="M255:P256"/>
    <mergeCell ref="Q255:Q256"/>
    <mergeCell ref="R255:U256"/>
    <mergeCell ref="M257:P257"/>
    <mergeCell ref="S257:V257"/>
    <mergeCell ref="G259:H260"/>
    <mergeCell ref="I259:I260"/>
    <mergeCell ref="J259:J260"/>
    <mergeCell ref="K259:K260"/>
    <mergeCell ref="M259:M260"/>
    <mergeCell ref="N259:O260"/>
    <mergeCell ref="P259:P260"/>
    <mergeCell ref="Q259:AA260"/>
    <mergeCell ref="I261:I262"/>
    <mergeCell ref="J261:J262"/>
    <mergeCell ref="K261:K262"/>
    <mergeCell ref="L261:O261"/>
    <mergeCell ref="P261:P262"/>
    <mergeCell ref="Q261:T262"/>
    <mergeCell ref="U261:U262"/>
    <mergeCell ref="V261:V262"/>
    <mergeCell ref="W261:Z262"/>
    <mergeCell ref="G269:H270"/>
    <mergeCell ref="I269:I270"/>
    <mergeCell ref="J269:O270"/>
    <mergeCell ref="L262:O262"/>
    <mergeCell ref="G265:G266"/>
    <mergeCell ref="H265:H266"/>
    <mergeCell ref="I265:K265"/>
    <mergeCell ref="L265:L266"/>
    <mergeCell ref="M265:P265"/>
    <mergeCell ref="J271:K271"/>
    <mergeCell ref="M271:P271"/>
    <mergeCell ref="R271:S271"/>
    <mergeCell ref="U271:X271"/>
    <mergeCell ref="Z271:AB271"/>
    <mergeCell ref="J272:M272"/>
    <mergeCell ref="R265:U265"/>
    <mergeCell ref="I266:K266"/>
    <mergeCell ref="M266:U266"/>
    <mergeCell ref="M267:P267"/>
    <mergeCell ref="S267:V267"/>
    <mergeCell ref="W275:Z275"/>
    <mergeCell ref="G276:H276"/>
    <mergeCell ref="J276:K276"/>
    <mergeCell ref="O276:P276"/>
    <mergeCell ref="R276:U276"/>
    <mergeCell ref="G278:G279"/>
    <mergeCell ref="H278:H279"/>
    <mergeCell ref="I278:M279"/>
    <mergeCell ref="G273:H274"/>
    <mergeCell ref="I273:I274"/>
    <mergeCell ref="J273:L274"/>
    <mergeCell ref="J275:K275"/>
    <mergeCell ref="M275:P275"/>
    <mergeCell ref="R275:U275"/>
    <mergeCell ref="J280:N280"/>
    <mergeCell ref="P280:T280"/>
    <mergeCell ref="W280:Z280"/>
    <mergeCell ref="I281:M281"/>
    <mergeCell ref="G283:G284"/>
    <mergeCell ref="H283:H284"/>
    <mergeCell ref="I283:I284"/>
    <mergeCell ref="J283:K283"/>
    <mergeCell ref="L283:L284"/>
    <mergeCell ref="M283:M284"/>
    <mergeCell ref="T283:T284"/>
    <mergeCell ref="V283:V284"/>
    <mergeCell ref="J284:K284"/>
    <mergeCell ref="H285:H286"/>
    <mergeCell ref="I285:I286"/>
    <mergeCell ref="J285:M285"/>
    <mergeCell ref="N285:N286"/>
    <mergeCell ref="O285:O286"/>
    <mergeCell ref="P285:P286"/>
    <mergeCell ref="Q285:Q286"/>
    <mergeCell ref="N283:N284"/>
    <mergeCell ref="O283:O284"/>
    <mergeCell ref="P283:P284"/>
    <mergeCell ref="Q283:Q284"/>
    <mergeCell ref="R283:R284"/>
    <mergeCell ref="S283:S284"/>
    <mergeCell ref="R285:U286"/>
    <mergeCell ref="V285:V286"/>
    <mergeCell ref="J286:M286"/>
    <mergeCell ref="I287:N288"/>
    <mergeCell ref="O287:O288"/>
    <mergeCell ref="P287:P288"/>
    <mergeCell ref="Q287:T288"/>
    <mergeCell ref="U287:U288"/>
    <mergeCell ref="V287:Y287"/>
    <mergeCell ref="Z287:Z288"/>
    <mergeCell ref="V288:Y288"/>
    <mergeCell ref="I289:L289"/>
    <mergeCell ref="O289:R289"/>
    <mergeCell ref="G291:G292"/>
    <mergeCell ref="H291:H292"/>
    <mergeCell ref="I291:K292"/>
    <mergeCell ref="L291:L292"/>
    <mergeCell ref="M291:P292"/>
    <mergeCell ref="Q291:Q292"/>
    <mergeCell ref="R291:U292"/>
    <mergeCell ref="V291:V292"/>
    <mergeCell ref="AB291:AB292"/>
    <mergeCell ref="M293:P293"/>
    <mergeCell ref="S293:V293"/>
    <mergeCell ref="G295:H296"/>
    <mergeCell ref="I295:I296"/>
    <mergeCell ref="J295:J296"/>
    <mergeCell ref="K295:K296"/>
    <mergeCell ref="M295:M296"/>
    <mergeCell ref="N295:O296"/>
    <mergeCell ref="P295:P296"/>
    <mergeCell ref="Q295:AA296"/>
    <mergeCell ref="I297:I298"/>
    <mergeCell ref="J297:J298"/>
    <mergeCell ref="K297:K298"/>
    <mergeCell ref="L297:O297"/>
    <mergeCell ref="P297:P298"/>
    <mergeCell ref="Q297:T298"/>
    <mergeCell ref="U297:U298"/>
    <mergeCell ref="V297:V298"/>
    <mergeCell ref="W297:Z298"/>
    <mergeCell ref="L298:O298"/>
    <mergeCell ref="D301:Q315"/>
    <mergeCell ref="C317:F318"/>
    <mergeCell ref="G317:Z317"/>
    <mergeCell ref="G318:K318"/>
    <mergeCell ref="L318:P318"/>
    <mergeCell ref="Q318:U318"/>
    <mergeCell ref="V318:Z318"/>
    <mergeCell ref="D324:Q338"/>
    <mergeCell ref="C340:F341"/>
    <mergeCell ref="G340:Z340"/>
    <mergeCell ref="G341:K341"/>
    <mergeCell ref="L341:P341"/>
    <mergeCell ref="Q341:U341"/>
    <mergeCell ref="V341:Z341"/>
    <mergeCell ref="C319:F319"/>
    <mergeCell ref="G319:K319"/>
    <mergeCell ref="L319:P319"/>
    <mergeCell ref="Q319:U319"/>
    <mergeCell ref="V319:Z319"/>
    <mergeCell ref="C320:F320"/>
    <mergeCell ref="G320:K320"/>
    <mergeCell ref="L320:P320"/>
    <mergeCell ref="Q320:U320"/>
    <mergeCell ref="V320:Z320"/>
    <mergeCell ref="D346:Q360"/>
    <mergeCell ref="C362:F363"/>
    <mergeCell ref="G362:Z362"/>
    <mergeCell ref="G363:K363"/>
    <mergeCell ref="L363:P363"/>
    <mergeCell ref="Q363:U363"/>
    <mergeCell ref="V363:Z363"/>
    <mergeCell ref="C342:F342"/>
    <mergeCell ref="G342:K342"/>
    <mergeCell ref="L342:P342"/>
    <mergeCell ref="Q342:U342"/>
    <mergeCell ref="V342:Z342"/>
    <mergeCell ref="C343:F343"/>
    <mergeCell ref="G343:K343"/>
    <mergeCell ref="L343:P343"/>
    <mergeCell ref="Q343:U343"/>
    <mergeCell ref="V343:Z343"/>
    <mergeCell ref="C364:F364"/>
    <mergeCell ref="G364:K364"/>
    <mergeCell ref="L364:P364"/>
    <mergeCell ref="Q364:U364"/>
    <mergeCell ref="V364:Z364"/>
    <mergeCell ref="C365:F365"/>
    <mergeCell ref="G365:K365"/>
    <mergeCell ref="L365:P365"/>
    <mergeCell ref="Q365:U365"/>
    <mergeCell ref="V365:Z365"/>
    <mergeCell ref="V386:V387"/>
    <mergeCell ref="W386:Z387"/>
    <mergeCell ref="G388:G389"/>
    <mergeCell ref="H388:K389"/>
    <mergeCell ref="L388:L389"/>
    <mergeCell ref="E386:F387"/>
    <mergeCell ref="G386:G387"/>
    <mergeCell ref="H386:K387"/>
    <mergeCell ref="L386:L387"/>
    <mergeCell ref="M386:N387"/>
    <mergeCell ref="O386:O387"/>
    <mergeCell ref="E390:F390"/>
    <mergeCell ref="H390:K390"/>
    <mergeCell ref="E391:F391"/>
    <mergeCell ref="H391:K391"/>
    <mergeCell ref="E392:F392"/>
    <mergeCell ref="H392:K392"/>
    <mergeCell ref="P386:P387"/>
    <mergeCell ref="Q386:T387"/>
    <mergeCell ref="U386:U387"/>
    <mergeCell ref="K398:M398"/>
    <mergeCell ref="Q398:T398"/>
    <mergeCell ref="V398:Y398"/>
    <mergeCell ref="K399:M399"/>
    <mergeCell ref="Q399:T399"/>
    <mergeCell ref="V399:Y399"/>
    <mergeCell ref="E393:F393"/>
    <mergeCell ref="H393:K393"/>
    <mergeCell ref="E395:F395"/>
    <mergeCell ref="H395:K395"/>
    <mergeCell ref="E396:F396"/>
    <mergeCell ref="H396:K396"/>
    <mergeCell ref="O404:R404"/>
    <mergeCell ref="T404:W404"/>
    <mergeCell ref="J405:W405"/>
    <mergeCell ref="G406:G407"/>
    <mergeCell ref="H406:K407"/>
    <mergeCell ref="L406:L407"/>
    <mergeCell ref="E402:F403"/>
    <mergeCell ref="G402:G403"/>
    <mergeCell ref="I402:I403"/>
    <mergeCell ref="J402:M402"/>
    <mergeCell ref="J403:M403"/>
    <mergeCell ref="G404:G405"/>
    <mergeCell ref="I404:I405"/>
    <mergeCell ref="J404:M404"/>
    <mergeCell ref="E411:F411"/>
    <mergeCell ref="H411:K411"/>
    <mergeCell ref="F414:G415"/>
    <mergeCell ref="H414:H415"/>
    <mergeCell ref="I414:J415"/>
    <mergeCell ref="K414:K415"/>
    <mergeCell ref="E408:F408"/>
    <mergeCell ref="H408:K408"/>
    <mergeCell ref="E409:F409"/>
    <mergeCell ref="H409:K409"/>
    <mergeCell ref="E410:F410"/>
    <mergeCell ref="H410:K410"/>
    <mergeCell ref="V416:Y417"/>
    <mergeCell ref="Z416:Z417"/>
    <mergeCell ref="L417:T417"/>
    <mergeCell ref="F418:G418"/>
    <mergeCell ref="I418:L418"/>
    <mergeCell ref="L414:N414"/>
    <mergeCell ref="L415:N415"/>
    <mergeCell ref="H416:H417"/>
    <mergeCell ref="I416:J417"/>
    <mergeCell ref="K416:K417"/>
    <mergeCell ref="L416:O416"/>
    <mergeCell ref="F419:G419"/>
    <mergeCell ref="I419:L419"/>
    <mergeCell ref="F420:G420"/>
    <mergeCell ref="I420:L420"/>
    <mergeCell ref="F426:G427"/>
    <mergeCell ref="H426:H427"/>
    <mergeCell ref="I426:L427"/>
    <mergeCell ref="Q416:T416"/>
    <mergeCell ref="U416:U417"/>
    <mergeCell ref="W426:W427"/>
    <mergeCell ref="X426:AA427"/>
    <mergeCell ref="H428:H429"/>
    <mergeCell ref="I428:L429"/>
    <mergeCell ref="M428:M429"/>
    <mergeCell ref="F430:G430"/>
    <mergeCell ref="I430:L430"/>
    <mergeCell ref="M426:M427"/>
    <mergeCell ref="N426:O427"/>
    <mergeCell ref="P426:P427"/>
    <mergeCell ref="Q426:Q427"/>
    <mergeCell ref="R426:U427"/>
    <mergeCell ref="V426:V427"/>
    <mergeCell ref="F435:G435"/>
    <mergeCell ref="I435:L435"/>
    <mergeCell ref="F436:G436"/>
    <mergeCell ref="I436:L436"/>
    <mergeCell ref="L438:N438"/>
    <mergeCell ref="R438:U438"/>
    <mergeCell ref="F431:G431"/>
    <mergeCell ref="I431:L431"/>
    <mergeCell ref="F432:G432"/>
    <mergeCell ref="I432:L432"/>
    <mergeCell ref="F433:G433"/>
    <mergeCell ref="I433:L433"/>
    <mergeCell ref="W442:W443"/>
    <mergeCell ref="X442:AA443"/>
    <mergeCell ref="H444:H445"/>
    <mergeCell ref="I444:L445"/>
    <mergeCell ref="M444:M445"/>
    <mergeCell ref="W438:Z438"/>
    <mergeCell ref="L439:N439"/>
    <mergeCell ref="R439:U439"/>
    <mergeCell ref="W439:Z439"/>
    <mergeCell ref="H442:H443"/>
    <mergeCell ref="I442:L443"/>
    <mergeCell ref="M442:M443"/>
    <mergeCell ref="N442:O443"/>
    <mergeCell ref="P442:P443"/>
    <mergeCell ref="F446:G446"/>
    <mergeCell ref="I446:L446"/>
    <mergeCell ref="F447:G447"/>
    <mergeCell ref="I447:L447"/>
    <mergeCell ref="F448:G448"/>
    <mergeCell ref="I448:L448"/>
    <mergeCell ref="Q442:Q443"/>
    <mergeCell ref="R442:U443"/>
    <mergeCell ref="V442:V443"/>
    <mergeCell ref="F442:G443"/>
    <mergeCell ref="L454:N454"/>
    <mergeCell ref="R454:U454"/>
    <mergeCell ref="W454:Z454"/>
    <mergeCell ref="L455:N455"/>
    <mergeCell ref="R455:U455"/>
    <mergeCell ref="W455:Z455"/>
    <mergeCell ref="F449:G449"/>
    <mergeCell ref="I449:L449"/>
    <mergeCell ref="F451:G451"/>
    <mergeCell ref="I451:L451"/>
    <mergeCell ref="F452:G452"/>
    <mergeCell ref="I452:L452"/>
    <mergeCell ref="O461:R461"/>
    <mergeCell ref="T461:W461"/>
    <mergeCell ref="J462:W462"/>
    <mergeCell ref="G463:G464"/>
    <mergeCell ref="H463:K464"/>
    <mergeCell ref="L463:L464"/>
    <mergeCell ref="E459:F460"/>
    <mergeCell ref="G459:G460"/>
    <mergeCell ref="I459:I460"/>
    <mergeCell ref="J459:M459"/>
    <mergeCell ref="J460:M460"/>
    <mergeCell ref="G461:G462"/>
    <mergeCell ref="I461:I462"/>
    <mergeCell ref="J461:M461"/>
    <mergeCell ref="E468:F468"/>
    <mergeCell ref="H468:K468"/>
    <mergeCell ref="F472:G473"/>
    <mergeCell ref="H472:H473"/>
    <mergeCell ref="I472:J473"/>
    <mergeCell ref="K472:K473"/>
    <mergeCell ref="E465:F465"/>
    <mergeCell ref="H465:K465"/>
    <mergeCell ref="E466:F466"/>
    <mergeCell ref="H466:K466"/>
    <mergeCell ref="E467:F467"/>
    <mergeCell ref="H467:K467"/>
    <mergeCell ref="Q474:T474"/>
    <mergeCell ref="U474:U475"/>
    <mergeCell ref="V474:Y475"/>
    <mergeCell ref="Z474:Z475"/>
    <mergeCell ref="L475:T475"/>
    <mergeCell ref="F476:G476"/>
    <mergeCell ref="I476:L476"/>
    <mergeCell ref="L472:N472"/>
    <mergeCell ref="L473:N473"/>
    <mergeCell ref="H474:H475"/>
    <mergeCell ref="I474:J475"/>
    <mergeCell ref="K474:K475"/>
    <mergeCell ref="L474:O474"/>
    <mergeCell ref="F477:G477"/>
    <mergeCell ref="I477:L477"/>
    <mergeCell ref="F478:G478"/>
    <mergeCell ref="I478:L478"/>
    <mergeCell ref="F480:G481"/>
    <mergeCell ref="H480:H481"/>
    <mergeCell ref="I480:J481"/>
    <mergeCell ref="K480:K481"/>
    <mergeCell ref="L480:N480"/>
    <mergeCell ref="L481:N481"/>
    <mergeCell ref="V482:Y483"/>
    <mergeCell ref="Z482:Z483"/>
    <mergeCell ref="L483:T483"/>
    <mergeCell ref="F484:G484"/>
    <mergeCell ref="I484:L484"/>
    <mergeCell ref="F485:G485"/>
    <mergeCell ref="I485:L485"/>
    <mergeCell ref="H482:H483"/>
    <mergeCell ref="I482:J483"/>
    <mergeCell ref="K482:K483"/>
    <mergeCell ref="L482:O482"/>
    <mergeCell ref="Q482:T482"/>
    <mergeCell ref="U482:U483"/>
    <mergeCell ref="F486:G486"/>
    <mergeCell ref="I486:L486"/>
    <mergeCell ref="D490:Q504"/>
    <mergeCell ref="C506:G507"/>
    <mergeCell ref="H506:AA506"/>
    <mergeCell ref="H507:L507"/>
    <mergeCell ref="M507:Q507"/>
    <mergeCell ref="R507:V507"/>
    <mergeCell ref="W507:AA507"/>
    <mergeCell ref="D513:Q527"/>
    <mergeCell ref="C529:G530"/>
    <mergeCell ref="H529:AA529"/>
    <mergeCell ref="H530:L530"/>
    <mergeCell ref="M530:Q530"/>
    <mergeCell ref="R530:V530"/>
    <mergeCell ref="W530:AA530"/>
    <mergeCell ref="C508:G508"/>
    <mergeCell ref="H508:L508"/>
    <mergeCell ref="M508:Q508"/>
    <mergeCell ref="R508:V508"/>
    <mergeCell ref="W508:AA508"/>
    <mergeCell ref="C509:G509"/>
    <mergeCell ref="H509:L509"/>
    <mergeCell ref="M509:Q509"/>
    <mergeCell ref="R509:V509"/>
    <mergeCell ref="W509:AA509"/>
    <mergeCell ref="D535:Q549"/>
    <mergeCell ref="C551:G552"/>
    <mergeCell ref="H551:AA551"/>
    <mergeCell ref="H552:L552"/>
    <mergeCell ref="M552:Q552"/>
    <mergeCell ref="R552:V552"/>
    <mergeCell ref="W552:AA552"/>
    <mergeCell ref="C531:G531"/>
    <mergeCell ref="H531:L531"/>
    <mergeCell ref="M531:Q531"/>
    <mergeCell ref="R531:V531"/>
    <mergeCell ref="W531:AA531"/>
    <mergeCell ref="C532:G532"/>
    <mergeCell ref="H532:L532"/>
    <mergeCell ref="M532:Q532"/>
    <mergeCell ref="R532:V532"/>
    <mergeCell ref="W532:AA532"/>
    <mergeCell ref="L576:S576"/>
    <mergeCell ref="L579:S579"/>
    <mergeCell ref="L580:S580"/>
    <mergeCell ref="E584:R598"/>
    <mergeCell ref="R600:Y600"/>
    <mergeCell ref="I601:U601"/>
    <mergeCell ref="C553:G553"/>
    <mergeCell ref="H553:L553"/>
    <mergeCell ref="M553:Q553"/>
    <mergeCell ref="R553:V553"/>
    <mergeCell ref="W553:AA553"/>
    <mergeCell ref="C554:G554"/>
    <mergeCell ref="H554:L554"/>
    <mergeCell ref="M554:Q554"/>
    <mergeCell ref="R554:V554"/>
    <mergeCell ref="W554:AA554"/>
    <mergeCell ref="J605:M605"/>
    <mergeCell ref="E609:R623"/>
    <mergeCell ref="R625:Y625"/>
    <mergeCell ref="J627:M627"/>
    <mergeCell ref="E630:R644"/>
    <mergeCell ref="K646:L646"/>
    <mergeCell ref="R646:Y646"/>
    <mergeCell ref="P602:S602"/>
    <mergeCell ref="T602:T603"/>
    <mergeCell ref="U602:X603"/>
    <mergeCell ref="Y602:Y603"/>
    <mergeCell ref="P603:S603"/>
    <mergeCell ref="H604:K604"/>
    <mergeCell ref="F602:F603"/>
    <mergeCell ref="G602:G603"/>
    <mergeCell ref="H602:L603"/>
    <mergeCell ref="M602:M603"/>
    <mergeCell ref="N602:N603"/>
    <mergeCell ref="O602:O603"/>
    <mergeCell ref="P648:S649"/>
    <mergeCell ref="H649:I649"/>
    <mergeCell ref="K649:N649"/>
    <mergeCell ref="H650:K650"/>
    <mergeCell ref="K654:Q654"/>
    <mergeCell ref="E656:F656"/>
    <mergeCell ref="H656:K656"/>
    <mergeCell ref="F648:F649"/>
    <mergeCell ref="G648:G649"/>
    <mergeCell ref="H648:I648"/>
    <mergeCell ref="J648:J649"/>
    <mergeCell ref="K648:N648"/>
    <mergeCell ref="O648:O649"/>
    <mergeCell ref="J661:M661"/>
    <mergeCell ref="F663:H663"/>
    <mergeCell ref="J663:M663"/>
    <mergeCell ref="F664:H664"/>
    <mergeCell ref="J664:M664"/>
    <mergeCell ref="F665:H665"/>
    <mergeCell ref="F659:H659"/>
    <mergeCell ref="N659:P659"/>
    <mergeCell ref="T659:V659"/>
    <mergeCell ref="J660:M660"/>
    <mergeCell ref="O660:R660"/>
    <mergeCell ref="V660:Y660"/>
    <mergeCell ref="F670:G670"/>
    <mergeCell ref="I670:K670"/>
    <mergeCell ref="F671:G671"/>
    <mergeCell ref="I671:L671"/>
    <mergeCell ref="F673:G673"/>
    <mergeCell ref="I673:L673"/>
    <mergeCell ref="F666:H666"/>
    <mergeCell ref="J666:M666"/>
    <mergeCell ref="N666:U666"/>
    <mergeCell ref="F668:G668"/>
    <mergeCell ref="I668:L668"/>
    <mergeCell ref="F669:G669"/>
    <mergeCell ref="I669:J669"/>
    <mergeCell ref="L669:O669"/>
    <mergeCell ref="R669:U669"/>
    <mergeCell ref="S675:S676"/>
    <mergeCell ref="T675:T676"/>
    <mergeCell ref="U675:V676"/>
    <mergeCell ref="F676:G676"/>
    <mergeCell ref="I676:L676"/>
    <mergeCell ref="F682:G682"/>
    <mergeCell ref="K682:N682"/>
    <mergeCell ref="F675:G675"/>
    <mergeCell ref="H675:H676"/>
    <mergeCell ref="I675:L675"/>
    <mergeCell ref="M675:M676"/>
    <mergeCell ref="N675:Q676"/>
    <mergeCell ref="R675:R676"/>
    <mergeCell ref="S686:S687"/>
    <mergeCell ref="T686:T687"/>
    <mergeCell ref="U686:V687"/>
    <mergeCell ref="F687:G687"/>
    <mergeCell ref="I687:L687"/>
    <mergeCell ref="F684:G684"/>
    <mergeCell ref="I684:L684"/>
    <mergeCell ref="N684:Q684"/>
    <mergeCell ref="F686:G686"/>
    <mergeCell ref="H686:H687"/>
    <mergeCell ref="I686:L686"/>
    <mergeCell ref="M686:M687"/>
    <mergeCell ref="N686:Q687"/>
    <mergeCell ref="K688:Q688"/>
    <mergeCell ref="F690:G690"/>
    <mergeCell ref="I690:L690"/>
    <mergeCell ref="G693:I694"/>
    <mergeCell ref="J693:J694"/>
    <mergeCell ref="K693:M694"/>
    <mergeCell ref="N693:N694"/>
    <mergeCell ref="O693:Q694"/>
    <mergeCell ref="R686:R687"/>
    <mergeCell ref="W695:Z695"/>
    <mergeCell ref="U696:Z696"/>
    <mergeCell ref="K697:N697"/>
    <mergeCell ref="G699:I699"/>
    <mergeCell ref="K699:N699"/>
    <mergeCell ref="G700:I700"/>
    <mergeCell ref="K700:N700"/>
    <mergeCell ref="R693:R694"/>
    <mergeCell ref="S693:V693"/>
    <mergeCell ref="S694:V694"/>
    <mergeCell ref="J695:J696"/>
    <mergeCell ref="K695:N696"/>
    <mergeCell ref="O695:O696"/>
    <mergeCell ref="P695:S696"/>
    <mergeCell ref="T695:T696"/>
    <mergeCell ref="S705:V705"/>
    <mergeCell ref="G706:H706"/>
    <mergeCell ref="J706:L706"/>
    <mergeCell ref="G707:H707"/>
    <mergeCell ref="J707:M707"/>
    <mergeCell ref="G709:H709"/>
    <mergeCell ref="J709:M709"/>
    <mergeCell ref="G701:I701"/>
    <mergeCell ref="G702:I702"/>
    <mergeCell ref="K702:N702"/>
    <mergeCell ref="G704:H704"/>
    <mergeCell ref="J704:M704"/>
    <mergeCell ref="G705:H705"/>
    <mergeCell ref="J705:K705"/>
    <mergeCell ref="M705:P705"/>
    <mergeCell ref="T711:T712"/>
    <mergeCell ref="U711:U712"/>
    <mergeCell ref="V711:W712"/>
    <mergeCell ref="G712:H712"/>
    <mergeCell ref="J712:M712"/>
    <mergeCell ref="B715:E715"/>
    <mergeCell ref="F715:L715"/>
    <mergeCell ref="M715:P715"/>
    <mergeCell ref="Q715:T715"/>
    <mergeCell ref="U715:X715"/>
    <mergeCell ref="G711:H711"/>
    <mergeCell ref="I711:I712"/>
    <mergeCell ref="J711:M711"/>
    <mergeCell ref="N711:N712"/>
    <mergeCell ref="O711:R712"/>
    <mergeCell ref="S711:S712"/>
    <mergeCell ref="B719:E719"/>
    <mergeCell ref="F719:L719"/>
    <mergeCell ref="M719:P719"/>
    <mergeCell ref="Q719:T719"/>
    <mergeCell ref="U719:X719"/>
    <mergeCell ref="Y719:AA719"/>
    <mergeCell ref="Y715:AA715"/>
    <mergeCell ref="B716:E716"/>
    <mergeCell ref="F716:L716"/>
    <mergeCell ref="M716:P716"/>
    <mergeCell ref="Q716:T716"/>
    <mergeCell ref="U716:X716"/>
    <mergeCell ref="Y716:AA716"/>
    <mergeCell ref="B722:E723"/>
    <mergeCell ref="F722:L723"/>
    <mergeCell ref="M722:P723"/>
    <mergeCell ref="Q722:T723"/>
    <mergeCell ref="U722:X723"/>
    <mergeCell ref="Y722:AA723"/>
    <mergeCell ref="B720:E721"/>
    <mergeCell ref="F720:L721"/>
    <mergeCell ref="M720:P721"/>
    <mergeCell ref="Q720:T721"/>
    <mergeCell ref="U720:X721"/>
    <mergeCell ref="Y720:AA721"/>
  </mergeCells>
  <phoneticPr fontId="6" type="noConversion"/>
  <conditionalFormatting sqref="U675:V676">
    <cfRule type="containsText" dxfId="117" priority="6" stopIfTrue="1" operator="containsText" text="N.G">
      <formula>NOT(ISERROR(SEARCH("N.G",U675)))</formula>
    </cfRule>
  </conditionalFormatting>
  <conditionalFormatting sqref="U686">
    <cfRule type="containsText" dxfId="116" priority="5" stopIfTrue="1" operator="containsText" text="N.G">
      <formula>NOT(ISERROR(SEARCH("N.G",U686)))</formula>
    </cfRule>
  </conditionalFormatting>
  <conditionalFormatting sqref="V711">
    <cfRule type="containsText" dxfId="115" priority="4" stopIfTrue="1" operator="containsText" text="N.G">
      <formula>NOT(ISERROR(SEARCH("N.G",V711)))</formula>
    </cfRule>
  </conditionalFormatting>
  <conditionalFormatting sqref="Y716:AA716">
    <cfRule type="containsText" dxfId="114" priority="3" stopIfTrue="1" operator="containsText" text="N.G">
      <formula>NOT(ISERROR(SEARCH("N.G",Y716)))</formula>
    </cfRule>
  </conditionalFormatting>
  <conditionalFormatting sqref="Y720:AA721">
    <cfRule type="containsText" dxfId="113" priority="2" stopIfTrue="1" operator="containsText" text="N.G">
      <formula>NOT(ISERROR(SEARCH("N.G",Y720)))</formula>
    </cfRule>
  </conditionalFormatting>
  <conditionalFormatting sqref="Y722:AA723">
    <cfRule type="containsText" dxfId="112" priority="1" stopIfTrue="1" operator="containsText" text="N.G">
      <formula>NOT(ISERROR(SEARCH("N.G",Y722)))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4" manualBreakCount="14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  <brk id="689" max="28" man="1"/>
    <brk id="742" max="28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A6A4E-93A2-4C4A-934A-F4A23BADA128}">
  <sheetPr>
    <tabColor rgb="FF0070C0"/>
  </sheetPr>
  <dimension ref="A2:AC597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725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</row>
    <row r="4" spans="1:29" ht="16.149999999999999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</row>
    <row r="5" spans="1:29" ht="16.149999999999999" customHeight="1">
      <c r="B5" s="3" t="s">
        <v>726</v>
      </c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</row>
    <row r="6" spans="1:29" ht="16.149999999999999" customHeight="1">
      <c r="B6" s="87"/>
      <c r="C6" s="87" t="s">
        <v>727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</row>
    <row r="7" spans="1:29" ht="16.149999999999999" customHeight="1">
      <c r="B7" s="87"/>
      <c r="C7" s="87"/>
      <c r="D7" s="87" t="s">
        <v>728</v>
      </c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</row>
    <row r="8" spans="1:29" ht="16.149999999999999" customHeight="1">
      <c r="B8" s="87"/>
      <c r="C8" s="87"/>
      <c r="D8" s="87"/>
      <c r="E8" s="426"/>
      <c r="F8" s="426"/>
      <c r="G8" s="426"/>
      <c r="H8" s="426"/>
      <c r="I8" s="426" t="s">
        <v>729</v>
      </c>
      <c r="J8" s="426"/>
      <c r="K8" s="426"/>
      <c r="L8" s="426"/>
      <c r="M8" s="426" t="s">
        <v>73</v>
      </c>
      <c r="N8" s="426"/>
      <c r="O8" s="426"/>
      <c r="P8" s="426"/>
      <c r="Q8" s="426" t="s">
        <v>73</v>
      </c>
      <c r="R8" s="426"/>
      <c r="S8" s="426"/>
      <c r="T8" s="426"/>
      <c r="U8" s="426" t="s">
        <v>73</v>
      </c>
      <c r="V8" s="426"/>
      <c r="W8" s="426"/>
      <c r="X8" s="426"/>
      <c r="Y8" s="87"/>
      <c r="Z8" s="87"/>
      <c r="AA8" s="87"/>
      <c r="AB8" s="87"/>
    </row>
    <row r="9" spans="1:29" ht="16.149999999999999" customHeight="1">
      <c r="B9" s="87"/>
      <c r="C9" s="87"/>
      <c r="D9" s="87"/>
      <c r="E9" s="432" t="s">
        <v>616</v>
      </c>
      <c r="F9" s="432"/>
      <c r="G9" s="432"/>
      <c r="H9" s="432"/>
      <c r="I9" s="433">
        <v>350</v>
      </c>
      <c r="J9" s="433"/>
      <c r="K9" s="433"/>
      <c r="L9" s="433"/>
      <c r="M9" s="433" t="s">
        <v>73</v>
      </c>
      <c r="N9" s="433"/>
      <c r="O9" s="433"/>
      <c r="P9" s="433"/>
      <c r="Q9" s="433" t="s">
        <v>73</v>
      </c>
      <c r="R9" s="433"/>
      <c r="S9" s="433"/>
      <c r="T9" s="433"/>
      <c r="U9" s="433" t="s">
        <v>73</v>
      </c>
      <c r="V9" s="433"/>
      <c r="W9" s="433"/>
      <c r="X9" s="433"/>
      <c r="Y9" s="87"/>
      <c r="Z9" s="87"/>
      <c r="AA9" s="87"/>
      <c r="AB9" s="87"/>
    </row>
    <row r="10" spans="1:29" ht="16.149999999999999" customHeight="1">
      <c r="B10" s="87"/>
      <c r="C10" s="87"/>
      <c r="D10" s="87"/>
      <c r="E10" s="432" t="s">
        <v>730</v>
      </c>
      <c r="F10" s="432"/>
      <c r="G10" s="432"/>
      <c r="H10" s="432"/>
      <c r="I10" s="433">
        <v>350</v>
      </c>
      <c r="J10" s="433"/>
      <c r="K10" s="433"/>
      <c r="L10" s="433"/>
      <c r="M10" s="433" t="s">
        <v>73</v>
      </c>
      <c r="N10" s="433"/>
      <c r="O10" s="433"/>
      <c r="P10" s="433"/>
      <c r="Q10" s="433" t="s">
        <v>73</v>
      </c>
      <c r="R10" s="433"/>
      <c r="S10" s="433"/>
      <c r="T10" s="433"/>
      <c r="U10" s="433" t="s">
        <v>73</v>
      </c>
      <c r="V10" s="433"/>
      <c r="W10" s="433"/>
      <c r="X10" s="433"/>
      <c r="Y10" s="87"/>
      <c r="Z10" s="87"/>
      <c r="AA10" s="87"/>
      <c r="AB10" s="87"/>
    </row>
    <row r="11" spans="1:29" ht="16.149999999999999" customHeight="1"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</row>
    <row r="12" spans="1:29" ht="16.149999999999999" customHeight="1">
      <c r="B12" s="87"/>
      <c r="C12" s="87"/>
      <c r="D12" s="87" t="s">
        <v>731</v>
      </c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</row>
    <row r="13" spans="1:29" ht="16.149999999999999" customHeight="1">
      <c r="B13" s="87"/>
      <c r="C13" s="87"/>
      <c r="D13" s="87"/>
      <c r="E13" s="426"/>
      <c r="F13" s="426"/>
      <c r="G13" s="426"/>
      <c r="H13" s="426"/>
      <c r="I13" s="426" t="s">
        <v>729</v>
      </c>
      <c r="J13" s="426"/>
      <c r="K13" s="426"/>
      <c r="L13" s="426"/>
      <c r="M13" s="426" t="s">
        <v>73</v>
      </c>
      <c r="N13" s="426"/>
      <c r="O13" s="426"/>
      <c r="P13" s="426"/>
      <c r="Q13" s="426" t="s">
        <v>73</v>
      </c>
      <c r="R13" s="426"/>
      <c r="S13" s="426"/>
      <c r="T13" s="426"/>
      <c r="U13" s="426" t="s">
        <v>73</v>
      </c>
      <c r="V13" s="426"/>
      <c r="W13" s="426"/>
      <c r="X13" s="426"/>
      <c r="Y13" s="87"/>
      <c r="Z13" s="87"/>
      <c r="AA13" s="87"/>
      <c r="AB13" s="87"/>
    </row>
    <row r="14" spans="1:29" ht="16.149999999999999" customHeight="1">
      <c r="B14" s="87"/>
      <c r="C14" s="87"/>
      <c r="D14" s="87"/>
      <c r="E14" s="432" t="s">
        <v>616</v>
      </c>
      <c r="F14" s="432"/>
      <c r="G14" s="432"/>
      <c r="H14" s="432"/>
      <c r="I14" s="433">
        <v>16</v>
      </c>
      <c r="J14" s="433"/>
      <c r="K14" s="433"/>
      <c r="L14" s="433"/>
      <c r="M14" s="433" t="s">
        <v>73</v>
      </c>
      <c r="N14" s="433"/>
      <c r="O14" s="433"/>
      <c r="P14" s="433"/>
      <c r="Q14" s="433" t="s">
        <v>73</v>
      </c>
      <c r="R14" s="433"/>
      <c r="S14" s="433"/>
      <c r="T14" s="433"/>
      <c r="U14" s="433" t="s">
        <v>73</v>
      </c>
      <c r="V14" s="433"/>
      <c r="W14" s="433"/>
      <c r="X14" s="433"/>
      <c r="Y14" s="87"/>
      <c r="Z14" s="87"/>
      <c r="AA14" s="87"/>
      <c r="AB14" s="87"/>
    </row>
    <row r="15" spans="1:29" ht="16.149999999999999" customHeight="1">
      <c r="B15" s="87"/>
      <c r="C15" s="87"/>
      <c r="D15" s="87"/>
      <c r="E15" s="432" t="s">
        <v>730</v>
      </c>
      <c r="F15" s="432"/>
      <c r="G15" s="432"/>
      <c r="H15" s="432"/>
      <c r="I15" s="433">
        <v>16</v>
      </c>
      <c r="J15" s="433"/>
      <c r="K15" s="433"/>
      <c r="L15" s="433"/>
      <c r="M15" s="433" t="s">
        <v>73</v>
      </c>
      <c r="N15" s="433"/>
      <c r="O15" s="433"/>
      <c r="P15" s="433"/>
      <c r="Q15" s="433" t="s">
        <v>73</v>
      </c>
      <c r="R15" s="433"/>
      <c r="S15" s="433"/>
      <c r="T15" s="433"/>
      <c r="U15" s="433" t="s">
        <v>73</v>
      </c>
      <c r="V15" s="433"/>
      <c r="W15" s="433"/>
      <c r="X15" s="433"/>
      <c r="Y15" s="87"/>
      <c r="Z15" s="87"/>
      <c r="AA15" s="87"/>
      <c r="AB15" s="87"/>
    </row>
    <row r="16" spans="1:29" ht="16.149999999999999" customHeight="1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</row>
    <row r="17" spans="2:28" ht="16.149999999999999" customHeight="1">
      <c r="B17" s="87"/>
      <c r="C17" s="87"/>
      <c r="D17" s="87" t="s">
        <v>732</v>
      </c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</row>
    <row r="18" spans="2:28" ht="16.149999999999999" customHeight="1">
      <c r="B18" s="87"/>
      <c r="C18" s="87"/>
      <c r="D18" s="87"/>
      <c r="E18" s="11" t="s">
        <v>733</v>
      </c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</row>
    <row r="19" spans="2:28" ht="16.149999999999999" customHeight="1">
      <c r="B19" s="87"/>
      <c r="C19" s="87"/>
      <c r="D19" s="87"/>
      <c r="E19" s="87"/>
      <c r="F19" s="275" t="s">
        <v>734</v>
      </c>
      <c r="G19" s="275"/>
      <c r="H19" s="124" t="s">
        <v>117</v>
      </c>
      <c r="I19" s="431" t="s">
        <v>735</v>
      </c>
      <c r="J19" s="275"/>
      <c r="K19" s="124" t="s">
        <v>117</v>
      </c>
      <c r="L19" s="351">
        <v>5600</v>
      </c>
      <c r="M19" s="351"/>
      <c r="N19" s="351"/>
      <c r="O19" s="351"/>
      <c r="P19" s="124" t="s">
        <v>29</v>
      </c>
      <c r="Q19" s="87"/>
      <c r="R19" s="87"/>
      <c r="S19" s="87"/>
      <c r="T19" s="87"/>
      <c r="U19" s="124"/>
      <c r="V19" s="87"/>
      <c r="W19" s="87"/>
      <c r="X19" s="87"/>
      <c r="Y19" s="87"/>
      <c r="Z19" s="87"/>
      <c r="AA19" s="87"/>
      <c r="AB19" s="87"/>
    </row>
    <row r="20" spans="2:28" ht="16.149999999999999" customHeight="1">
      <c r="B20" s="87"/>
      <c r="C20" s="87"/>
      <c r="D20" s="87"/>
      <c r="E20" s="11" t="s">
        <v>736</v>
      </c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</row>
    <row r="21" spans="2:28" ht="16.149999999999999" customHeight="1">
      <c r="B21" s="87"/>
      <c r="C21" s="87"/>
      <c r="D21" s="87"/>
      <c r="E21" s="87"/>
      <c r="F21" s="275" t="s">
        <v>737</v>
      </c>
      <c r="G21" s="275"/>
      <c r="H21" s="124" t="s">
        <v>117</v>
      </c>
      <c r="I21" s="431" t="s">
        <v>738</v>
      </c>
      <c r="J21" s="275"/>
      <c r="K21" s="124" t="s">
        <v>117</v>
      </c>
      <c r="L21" s="351">
        <v>5600</v>
      </c>
      <c r="M21" s="351"/>
      <c r="N21" s="351"/>
      <c r="O21" s="351"/>
      <c r="P21" s="124" t="s">
        <v>29</v>
      </c>
      <c r="Q21" s="87"/>
      <c r="R21" s="87"/>
      <c r="S21" s="87"/>
      <c r="T21" s="87"/>
      <c r="U21" s="124"/>
      <c r="V21" s="87"/>
      <c r="W21" s="87"/>
      <c r="X21" s="87"/>
      <c r="Y21" s="87"/>
      <c r="Z21" s="87"/>
      <c r="AA21" s="87"/>
      <c r="AB21" s="87"/>
    </row>
    <row r="22" spans="2:28" ht="16.149999999999999" customHeight="1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</row>
    <row r="23" spans="2:28" ht="16.149999999999999" customHeight="1">
      <c r="B23" s="87"/>
      <c r="C23" s="87"/>
      <c r="D23" s="87"/>
      <c r="E23" s="87"/>
      <c r="F23" s="87"/>
      <c r="G23" s="87"/>
      <c r="H23" s="124" t="s">
        <v>739</v>
      </c>
      <c r="I23" s="124" t="s">
        <v>8</v>
      </c>
      <c r="J23" s="10" t="s">
        <v>740</v>
      </c>
      <c r="K23" s="124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</row>
    <row r="24" spans="2:28" ht="16.149999999999999" customHeight="1"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</row>
    <row r="25" spans="2:28" ht="16.149999999999999" customHeight="1">
      <c r="B25" s="87"/>
      <c r="C25" s="87"/>
      <c r="D25" s="87" t="s">
        <v>741</v>
      </c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</row>
    <row r="26" spans="2:28" ht="16.149999999999999" customHeight="1">
      <c r="B26" s="87"/>
      <c r="C26" s="87"/>
      <c r="D26" s="87"/>
      <c r="E26" s="87"/>
      <c r="F26" s="87"/>
      <c r="G26" s="373" t="s">
        <v>742</v>
      </c>
      <c r="H26" s="373"/>
      <c r="I26" s="109" t="s">
        <v>117</v>
      </c>
      <c r="J26" s="351">
        <v>0</v>
      </c>
      <c r="K26" s="351"/>
      <c r="L26" s="351"/>
      <c r="M26" s="351"/>
      <c r="N26" s="104" t="s">
        <v>743</v>
      </c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</row>
    <row r="27" spans="2:28" ht="16.149999999999999" customHeight="1">
      <c r="B27" s="87"/>
      <c r="C27" s="87"/>
      <c r="D27" s="87"/>
      <c r="E27" s="87"/>
      <c r="F27" s="87"/>
      <c r="G27" s="373" t="s">
        <v>744</v>
      </c>
      <c r="H27" s="373"/>
      <c r="I27" s="109" t="s">
        <v>117</v>
      </c>
      <c r="J27" s="351">
        <v>3285.1209687392675</v>
      </c>
      <c r="K27" s="351"/>
      <c r="L27" s="351"/>
      <c r="M27" s="351"/>
      <c r="N27" s="124" t="s">
        <v>29</v>
      </c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</row>
    <row r="28" spans="2:28" ht="16.149999999999999" customHeight="1">
      <c r="B28" s="87"/>
      <c r="C28" s="87"/>
      <c r="D28" s="87"/>
      <c r="E28" s="87"/>
      <c r="F28" s="87"/>
      <c r="G28" s="373" t="s">
        <v>745</v>
      </c>
      <c r="H28" s="373"/>
      <c r="I28" s="109" t="s">
        <v>117</v>
      </c>
      <c r="J28" s="351">
        <v>9790.6288645431432</v>
      </c>
      <c r="K28" s="351"/>
      <c r="L28" s="351"/>
      <c r="M28" s="351"/>
      <c r="N28" s="124" t="s">
        <v>29</v>
      </c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</row>
    <row r="29" spans="2:28" ht="16.149999999999999" customHeight="1">
      <c r="B29" s="87"/>
      <c r="C29" s="87"/>
      <c r="D29" s="87"/>
      <c r="E29" s="373" t="s">
        <v>746</v>
      </c>
      <c r="F29" s="373"/>
      <c r="G29" s="373"/>
      <c r="H29" s="373"/>
      <c r="I29" s="109" t="s">
        <v>117</v>
      </c>
      <c r="J29" s="351">
        <v>1736.9101644717432</v>
      </c>
      <c r="K29" s="351"/>
      <c r="L29" s="351"/>
      <c r="M29" s="351"/>
      <c r="N29" s="124" t="s">
        <v>29</v>
      </c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</row>
    <row r="30" spans="2:28" ht="16.149999999999999" customHeight="1">
      <c r="B30" s="87"/>
      <c r="C30" s="87"/>
      <c r="D30" s="87"/>
      <c r="E30" s="373" t="s">
        <v>747</v>
      </c>
      <c r="F30" s="373"/>
      <c r="G30" s="373"/>
      <c r="H30" s="373"/>
      <c r="I30" s="109" t="s">
        <v>117</v>
      </c>
      <c r="J30" s="351">
        <v>2015.8613015856831</v>
      </c>
      <c r="K30" s="351"/>
      <c r="L30" s="351"/>
      <c r="M30" s="351"/>
      <c r="N30" s="124" t="s">
        <v>29</v>
      </c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</row>
    <row r="31" spans="2:28" ht="16.149999999999999" customHeight="1"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</row>
    <row r="32" spans="2:28" ht="16.149999999999999" customHeight="1">
      <c r="B32" s="87"/>
      <c r="C32" s="87"/>
      <c r="D32" s="87"/>
      <c r="E32" s="11" t="s">
        <v>733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</row>
    <row r="33" spans="2:28" ht="16.149999999999999" customHeight="1">
      <c r="B33" s="87"/>
      <c r="C33" s="87"/>
      <c r="D33" s="87"/>
      <c r="E33" s="87"/>
      <c r="F33" s="275" t="s">
        <v>748</v>
      </c>
      <c r="G33" s="275"/>
      <c r="H33" s="275" t="s">
        <v>117</v>
      </c>
      <c r="I33" s="373" t="s">
        <v>749</v>
      </c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  <c r="W33" s="373"/>
      <c r="X33" s="373"/>
      <c r="Y33" s="373"/>
      <c r="Z33" s="373"/>
      <c r="AA33" s="373"/>
      <c r="AB33" s="87"/>
    </row>
    <row r="34" spans="2:28" ht="16.149999999999999" customHeight="1">
      <c r="B34" s="87"/>
      <c r="C34" s="87"/>
      <c r="D34" s="87"/>
      <c r="E34" s="87"/>
      <c r="F34" s="275"/>
      <c r="G34" s="275"/>
      <c r="H34" s="275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  <c r="AB34" s="87"/>
    </row>
    <row r="35" spans="2:28" ht="16.149999999999999" customHeight="1">
      <c r="B35" s="87"/>
      <c r="C35" s="87"/>
      <c r="D35" s="87"/>
      <c r="E35" s="87"/>
      <c r="F35" s="87"/>
      <c r="G35" s="87"/>
      <c r="H35" s="124" t="s">
        <v>117</v>
      </c>
      <c r="I35" s="124" t="s">
        <v>506</v>
      </c>
      <c r="J35" s="109" t="s">
        <v>507</v>
      </c>
      <c r="K35" s="351">
        <v>3285.1209687392675</v>
      </c>
      <c r="L35" s="351"/>
      <c r="M35" s="351"/>
      <c r="N35" s="351"/>
      <c r="O35" s="109" t="s">
        <v>508</v>
      </c>
      <c r="P35" s="351">
        <v>1736.9101644717432</v>
      </c>
      <c r="Q35" s="351"/>
      <c r="R35" s="351"/>
      <c r="S35" s="351"/>
      <c r="T35" s="109" t="s">
        <v>510</v>
      </c>
      <c r="U35" s="124" t="s">
        <v>117</v>
      </c>
      <c r="V35" s="351">
        <v>1736.9101644717432</v>
      </c>
      <c r="W35" s="351"/>
      <c r="X35" s="351"/>
      <c r="Y35" s="351"/>
      <c r="Z35" s="124" t="s">
        <v>29</v>
      </c>
      <c r="AA35" s="87"/>
      <c r="AB35" s="87"/>
    </row>
    <row r="36" spans="2:28" ht="16.149999999999999" customHeight="1">
      <c r="B36" s="87"/>
      <c r="C36" s="87"/>
      <c r="D36" s="87"/>
      <c r="E36" s="11" t="s">
        <v>736</v>
      </c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</row>
    <row r="37" spans="2:28" ht="16.149999999999999" customHeight="1">
      <c r="B37" s="87"/>
      <c r="C37" s="87"/>
      <c r="D37" s="87"/>
      <c r="E37" s="87"/>
      <c r="F37" s="275" t="s">
        <v>750</v>
      </c>
      <c r="G37" s="275"/>
      <c r="H37" s="275" t="s">
        <v>117</v>
      </c>
      <c r="I37" s="373" t="s">
        <v>751</v>
      </c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87"/>
    </row>
    <row r="38" spans="2:28" ht="16.149999999999999" customHeight="1">
      <c r="B38" s="87"/>
      <c r="C38" s="87"/>
      <c r="D38" s="87"/>
      <c r="E38" s="87"/>
      <c r="F38" s="275"/>
      <c r="G38" s="275"/>
      <c r="H38" s="275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73"/>
      <c r="X38" s="373"/>
      <c r="Y38" s="373"/>
      <c r="Z38" s="373"/>
      <c r="AA38" s="373"/>
      <c r="AB38" s="87"/>
    </row>
    <row r="39" spans="2:28" ht="16.149999999999999" customHeight="1">
      <c r="B39" s="87"/>
      <c r="C39" s="87"/>
      <c r="D39" s="87"/>
      <c r="E39" s="87"/>
      <c r="F39" s="87"/>
      <c r="G39" s="87"/>
      <c r="H39" s="124" t="s">
        <v>117</v>
      </c>
      <c r="I39" s="124" t="s">
        <v>506</v>
      </c>
      <c r="J39" s="109" t="s">
        <v>507</v>
      </c>
      <c r="K39" s="351">
        <v>9790.6288645431432</v>
      </c>
      <c r="L39" s="351"/>
      <c r="M39" s="351"/>
      <c r="N39" s="351"/>
      <c r="O39" s="109" t="s">
        <v>508</v>
      </c>
      <c r="P39" s="351">
        <v>2015.8613015856831</v>
      </c>
      <c r="Q39" s="351"/>
      <c r="R39" s="351"/>
      <c r="S39" s="351"/>
      <c r="T39" s="109" t="s">
        <v>510</v>
      </c>
      <c r="U39" s="124" t="s">
        <v>117</v>
      </c>
      <c r="V39" s="351">
        <v>2015.8613015856831</v>
      </c>
      <c r="W39" s="351"/>
      <c r="X39" s="351"/>
      <c r="Y39" s="351"/>
      <c r="Z39" s="124" t="s">
        <v>29</v>
      </c>
      <c r="AA39" s="87"/>
      <c r="AB39" s="87"/>
    </row>
    <row r="40" spans="2:28" ht="16.149999999999999" customHeight="1"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</row>
    <row r="41" spans="2:28" ht="16.149999999999999" customHeight="1">
      <c r="B41" s="87"/>
      <c r="C41" s="87"/>
      <c r="D41" s="87"/>
      <c r="E41" s="87"/>
      <c r="F41" s="87"/>
      <c r="G41" s="373" t="s">
        <v>752</v>
      </c>
      <c r="H41" s="373"/>
      <c r="I41" s="109" t="s">
        <v>8</v>
      </c>
      <c r="J41" s="87" t="s">
        <v>753</v>
      </c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</row>
    <row r="42" spans="2:28" ht="16.149999999999999" customHeight="1">
      <c r="B42" s="87"/>
      <c r="C42" s="87"/>
      <c r="D42" s="87"/>
      <c r="E42" s="87"/>
      <c r="F42" s="87"/>
      <c r="G42" s="373" t="s">
        <v>754</v>
      </c>
      <c r="H42" s="373"/>
      <c r="I42" s="109" t="s">
        <v>8</v>
      </c>
      <c r="J42" s="87" t="s">
        <v>755</v>
      </c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</row>
    <row r="43" spans="2:28" ht="16.149999999999999" customHeight="1">
      <c r="B43" s="87"/>
      <c r="C43" s="87"/>
      <c r="D43" s="87"/>
      <c r="E43" s="87"/>
      <c r="F43" s="87"/>
      <c r="G43" s="373" t="s">
        <v>756</v>
      </c>
      <c r="H43" s="373"/>
      <c r="I43" s="109" t="s">
        <v>8</v>
      </c>
      <c r="J43" s="87" t="s">
        <v>757</v>
      </c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</row>
    <row r="44" spans="2:28" ht="16.149999999999999" customHeight="1">
      <c r="B44" s="87"/>
      <c r="C44" s="87"/>
      <c r="D44" s="87"/>
      <c r="E44" s="373" t="s">
        <v>746</v>
      </c>
      <c r="F44" s="373"/>
      <c r="G44" s="373"/>
      <c r="H44" s="373"/>
      <c r="I44" s="109" t="s">
        <v>8</v>
      </c>
      <c r="J44" s="87" t="s">
        <v>758</v>
      </c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</row>
    <row r="45" spans="2:28" ht="16.149999999999999" customHeight="1">
      <c r="B45" s="87"/>
      <c r="C45" s="87"/>
      <c r="D45" s="87"/>
      <c r="E45" s="373" t="s">
        <v>747</v>
      </c>
      <c r="F45" s="373"/>
      <c r="G45" s="373"/>
      <c r="H45" s="373"/>
      <c r="I45" s="109" t="s">
        <v>8</v>
      </c>
      <c r="J45" s="87" t="s">
        <v>759</v>
      </c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</row>
    <row r="46" spans="2:28" ht="16.149999999999999" customHeight="1">
      <c r="B46" s="87"/>
      <c r="C46" s="87"/>
      <c r="D46" s="87"/>
      <c r="E46" s="87"/>
      <c r="F46" s="87" t="s">
        <v>760</v>
      </c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</row>
    <row r="47" spans="2:28" ht="16.149999999999999" customHeight="1">
      <c r="B47" s="87"/>
      <c r="C47" s="87"/>
      <c r="D47" s="87"/>
      <c r="E47" s="87"/>
      <c r="F47" s="87" t="s">
        <v>761</v>
      </c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</row>
    <row r="48" spans="2:28" ht="16.149999999999999" customHeight="1"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</row>
    <row r="49" spans="2:28" ht="16.149999999999999" customHeight="1">
      <c r="B49" s="87"/>
      <c r="C49" s="87"/>
      <c r="D49" s="87" t="s">
        <v>762</v>
      </c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</row>
    <row r="50" spans="2:28" ht="16.149999999999999" customHeight="1">
      <c r="B50" s="87"/>
      <c r="C50" s="87"/>
      <c r="D50" s="87"/>
      <c r="E50" s="11" t="s">
        <v>733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</row>
    <row r="51" spans="2:28" ht="16.149999999999999" customHeight="1">
      <c r="B51" s="87"/>
      <c r="C51" s="87"/>
      <c r="D51" s="87"/>
      <c r="E51" s="87"/>
      <c r="F51" s="625" t="s">
        <v>763</v>
      </c>
      <c r="G51" s="625"/>
      <c r="H51" s="275" t="s">
        <v>123</v>
      </c>
      <c r="I51" s="632">
        <v>5600</v>
      </c>
      <c r="J51" s="632"/>
      <c r="K51" s="632"/>
      <c r="L51" s="632"/>
      <c r="M51" s="275" t="s">
        <v>123</v>
      </c>
      <c r="N51" s="277">
        <v>3.2241160853032151</v>
      </c>
      <c r="O51" s="277"/>
      <c r="P51" s="277"/>
      <c r="Q51" s="277"/>
      <c r="R51" s="275" t="str">
        <f>IF(N51&lt;1,"&lt;","&gt;")</f>
        <v>&gt;</v>
      </c>
      <c r="S51" s="349">
        <v>1</v>
      </c>
      <c r="T51" s="277" t="s">
        <v>685</v>
      </c>
      <c r="U51" s="350" t="str">
        <f>IF(N51="-","-",IF(N51&lt;1,"N.G","OK"))</f>
        <v>OK</v>
      </c>
      <c r="V51" s="350"/>
      <c r="W51" s="87"/>
      <c r="X51" s="87"/>
      <c r="Y51" s="87"/>
      <c r="Z51" s="87"/>
      <c r="AA51" s="87"/>
      <c r="AB51" s="87"/>
    </row>
    <row r="52" spans="2:28" ht="16.149999999999999" customHeight="1">
      <c r="B52" s="87"/>
      <c r="C52" s="87"/>
      <c r="D52" s="87"/>
      <c r="E52" s="87"/>
      <c r="F52" s="275" t="s">
        <v>764</v>
      </c>
      <c r="G52" s="275"/>
      <c r="H52" s="275"/>
      <c r="I52" s="643">
        <v>1736.9101644717432</v>
      </c>
      <c r="J52" s="643"/>
      <c r="K52" s="643"/>
      <c r="L52" s="643"/>
      <c r="M52" s="275"/>
      <c r="N52" s="277"/>
      <c r="O52" s="277"/>
      <c r="P52" s="277"/>
      <c r="Q52" s="277"/>
      <c r="R52" s="275"/>
      <c r="S52" s="349"/>
      <c r="T52" s="277"/>
      <c r="U52" s="350"/>
      <c r="V52" s="350"/>
      <c r="W52" s="87"/>
      <c r="X52" s="87"/>
      <c r="Y52" s="87"/>
      <c r="Z52" s="87"/>
      <c r="AA52" s="87"/>
      <c r="AB52" s="87"/>
    </row>
    <row r="53" spans="2:28" ht="16.149999999999999" customHeight="1">
      <c r="B53" s="87"/>
      <c r="C53" s="87"/>
      <c r="D53" s="87"/>
      <c r="E53" s="11" t="s">
        <v>736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</row>
    <row r="54" spans="2:28" ht="16.149999999999999" customHeight="1">
      <c r="B54" s="87"/>
      <c r="C54" s="87"/>
      <c r="D54" s="87"/>
      <c r="E54" s="87"/>
      <c r="F54" s="625" t="s">
        <v>765</v>
      </c>
      <c r="G54" s="625"/>
      <c r="H54" s="275" t="s">
        <v>123</v>
      </c>
      <c r="I54" s="632">
        <v>5600</v>
      </c>
      <c r="J54" s="632"/>
      <c r="K54" s="632"/>
      <c r="L54" s="632"/>
      <c r="M54" s="275" t="s">
        <v>123</v>
      </c>
      <c r="N54" s="277">
        <v>2.7779688987506339</v>
      </c>
      <c r="O54" s="277"/>
      <c r="P54" s="277"/>
      <c r="Q54" s="277"/>
      <c r="R54" s="275" t="str">
        <f>IF(N54&lt;1,"&lt;","&gt;")</f>
        <v>&gt;</v>
      </c>
      <c r="S54" s="349">
        <v>1</v>
      </c>
      <c r="T54" s="277" t="s">
        <v>685</v>
      </c>
      <c r="U54" s="350" t="str">
        <f>IF(N54="-","-",IF(N54&lt;1,"N.G","OK"))</f>
        <v>OK</v>
      </c>
      <c r="V54" s="350"/>
      <c r="W54" s="87"/>
      <c r="X54" s="87"/>
      <c r="Y54" s="87"/>
      <c r="Z54" s="87"/>
      <c r="AA54" s="87"/>
      <c r="AB54" s="87"/>
    </row>
    <row r="55" spans="2:28" ht="16.149999999999999" customHeight="1">
      <c r="B55" s="87"/>
      <c r="C55" s="87"/>
      <c r="D55" s="87"/>
      <c r="E55" s="87"/>
      <c r="F55" s="275" t="s">
        <v>766</v>
      </c>
      <c r="G55" s="275"/>
      <c r="H55" s="275"/>
      <c r="I55" s="643">
        <v>2015.8613015856831</v>
      </c>
      <c r="J55" s="643"/>
      <c r="K55" s="643"/>
      <c r="L55" s="643"/>
      <c r="M55" s="275"/>
      <c r="N55" s="277"/>
      <c r="O55" s="277"/>
      <c r="P55" s="277"/>
      <c r="Q55" s="277"/>
      <c r="R55" s="275"/>
      <c r="S55" s="349"/>
      <c r="T55" s="277"/>
      <c r="U55" s="350"/>
      <c r="V55" s="350"/>
      <c r="W55" s="87"/>
      <c r="X55" s="87"/>
      <c r="Y55" s="87"/>
      <c r="Z55" s="87"/>
      <c r="AA55" s="87"/>
      <c r="AB55" s="87"/>
    </row>
    <row r="56" spans="2:28" ht="16.149999999999999" customHeight="1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</row>
    <row r="57" spans="2:28" ht="16.149999999999999" customHeight="1">
      <c r="B57" s="87"/>
      <c r="C57" s="87" t="s">
        <v>767</v>
      </c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</row>
    <row r="58" spans="2:28" ht="16.149999999999999" customHeight="1">
      <c r="B58" s="87"/>
      <c r="C58" s="87"/>
      <c r="D58" s="87" t="s">
        <v>768</v>
      </c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</row>
    <row r="59" spans="2:28" ht="16.149999999999999" customHeight="1">
      <c r="B59" s="87"/>
      <c r="C59" s="87"/>
      <c r="D59" s="87"/>
      <c r="E59" s="11" t="s">
        <v>733</v>
      </c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</row>
    <row r="60" spans="2:28" ht="16.149999999999999" customHeight="1">
      <c r="B60" s="87"/>
      <c r="C60" s="87"/>
      <c r="D60" s="87"/>
      <c r="E60" s="87"/>
      <c r="F60" s="124" t="s">
        <v>769</v>
      </c>
      <c r="G60" s="124" t="s">
        <v>117</v>
      </c>
      <c r="H60" s="351">
        <v>60</v>
      </c>
      <c r="I60" s="351"/>
      <c r="J60" s="351"/>
      <c r="K60" s="351"/>
      <c r="L60" s="124" t="s">
        <v>479</v>
      </c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</row>
    <row r="61" spans="2:28" ht="16.149999999999999" customHeight="1">
      <c r="B61" s="87"/>
      <c r="C61" s="87"/>
      <c r="D61" s="87"/>
      <c r="E61" s="11" t="s">
        <v>736</v>
      </c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</row>
    <row r="62" spans="2:28" ht="16.149999999999999" customHeight="1">
      <c r="B62" s="87"/>
      <c r="C62" s="87"/>
      <c r="D62" s="87"/>
      <c r="E62" s="87"/>
      <c r="F62" s="124" t="s">
        <v>769</v>
      </c>
      <c r="G62" s="124" t="s">
        <v>117</v>
      </c>
      <c r="H62" s="351">
        <v>60</v>
      </c>
      <c r="I62" s="351"/>
      <c r="J62" s="351"/>
      <c r="K62" s="351"/>
      <c r="L62" s="124" t="s">
        <v>479</v>
      </c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</row>
    <row r="63" spans="2:28" ht="16.149999999999999" customHeight="1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</row>
    <row r="64" spans="2:28" ht="16.149999999999999" customHeight="1">
      <c r="B64" s="87"/>
      <c r="C64" s="87"/>
      <c r="D64" s="87" t="s">
        <v>770</v>
      </c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</row>
    <row r="65" spans="2:28" ht="16.149999999999999" customHeight="1">
      <c r="B65" s="87"/>
      <c r="C65" s="87"/>
      <c r="D65" s="87"/>
      <c r="E65" s="11" t="s">
        <v>733</v>
      </c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</row>
    <row r="66" spans="2:28" ht="16.149999999999999" customHeight="1">
      <c r="B66" s="87"/>
      <c r="C66" s="87"/>
      <c r="D66" s="87"/>
      <c r="E66" s="11"/>
      <c r="F66" s="275" t="s">
        <v>734</v>
      </c>
      <c r="G66" s="275"/>
      <c r="H66" s="124" t="s">
        <v>117</v>
      </c>
      <c r="I66" s="124" t="s">
        <v>769</v>
      </c>
      <c r="J66" s="124" t="s">
        <v>117</v>
      </c>
      <c r="K66" s="351">
        <v>60</v>
      </c>
      <c r="L66" s="351"/>
      <c r="M66" s="351"/>
      <c r="N66" s="351"/>
      <c r="O66" s="124" t="s">
        <v>479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</row>
    <row r="67" spans="2:28" ht="16.149999999999999" customHeight="1">
      <c r="B67" s="87"/>
      <c r="C67" s="87"/>
      <c r="D67" s="87"/>
      <c r="E67" s="11" t="s">
        <v>736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</row>
    <row r="68" spans="2:28" ht="16.149999999999999" customHeight="1">
      <c r="B68" s="87"/>
      <c r="C68" s="87"/>
      <c r="D68" s="87"/>
      <c r="E68" s="11"/>
      <c r="F68" s="275" t="s">
        <v>737</v>
      </c>
      <c r="G68" s="275"/>
      <c r="H68" s="124" t="s">
        <v>117</v>
      </c>
      <c r="I68" s="124" t="s">
        <v>769</v>
      </c>
      <c r="J68" s="124" t="s">
        <v>117</v>
      </c>
      <c r="K68" s="351">
        <v>60</v>
      </c>
      <c r="L68" s="351"/>
      <c r="M68" s="351"/>
      <c r="N68" s="351"/>
      <c r="O68" s="124" t="s">
        <v>479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</row>
    <row r="69" spans="2:28" ht="16.149999999999999" customHeight="1"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</row>
    <row r="70" spans="2:28" ht="16.149999999999999" customHeight="1">
      <c r="B70" s="87"/>
      <c r="C70" s="87"/>
      <c r="D70" s="87" t="s">
        <v>771</v>
      </c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</row>
    <row r="71" spans="2:28" ht="16.149999999999999" customHeight="1">
      <c r="B71" s="87"/>
      <c r="C71" s="87"/>
      <c r="D71" s="87"/>
      <c r="E71" s="11" t="s">
        <v>733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</row>
    <row r="72" spans="2:28" ht="16.149999999999999" customHeight="1">
      <c r="B72" s="87"/>
      <c r="C72" s="87"/>
      <c r="D72" s="87"/>
      <c r="E72" s="11"/>
      <c r="F72" s="275" t="s">
        <v>748</v>
      </c>
      <c r="G72" s="275"/>
      <c r="H72" s="124" t="s">
        <v>117</v>
      </c>
      <c r="I72" s="275" t="s">
        <v>772</v>
      </c>
      <c r="J72" s="275"/>
      <c r="K72" s="275"/>
      <c r="L72" s="124" t="s">
        <v>117</v>
      </c>
      <c r="M72" s="351">
        <v>53.479464676379749</v>
      </c>
      <c r="N72" s="351"/>
      <c r="O72" s="351"/>
      <c r="P72" s="351"/>
      <c r="Q72" s="124" t="s">
        <v>479</v>
      </c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</row>
    <row r="73" spans="2:28" ht="16.149999999999999" customHeight="1">
      <c r="B73" s="87"/>
      <c r="C73" s="87"/>
      <c r="D73" s="87"/>
      <c r="E73" s="11" t="s">
        <v>736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</row>
    <row r="74" spans="2:28" ht="16.149999999999999" customHeight="1">
      <c r="B74" s="87"/>
      <c r="C74" s="87"/>
      <c r="D74" s="87"/>
      <c r="E74" s="87"/>
      <c r="F74" s="275" t="s">
        <v>750</v>
      </c>
      <c r="G74" s="275"/>
      <c r="H74" s="124" t="s">
        <v>117</v>
      </c>
      <c r="I74" s="275" t="s">
        <v>773</v>
      </c>
      <c r="J74" s="275"/>
      <c r="K74" s="275"/>
      <c r="L74" s="124" t="s">
        <v>117</v>
      </c>
      <c r="M74" s="351">
        <v>53.832017721652491</v>
      </c>
      <c r="N74" s="351"/>
      <c r="O74" s="351"/>
      <c r="P74" s="351"/>
      <c r="Q74" s="124" t="s">
        <v>479</v>
      </c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</row>
    <row r="75" spans="2:28" ht="16.149999999999999" customHeight="1"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</row>
    <row r="76" spans="2:28" ht="16.149999999999999" customHeight="1">
      <c r="B76" s="87"/>
      <c r="C76" s="87"/>
      <c r="D76" s="87" t="s">
        <v>774</v>
      </c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</row>
    <row r="77" spans="2:28" ht="16.149999999999999" customHeight="1">
      <c r="B77" s="87"/>
      <c r="C77" s="87"/>
      <c r="D77" s="87"/>
      <c r="E77" s="11" t="s">
        <v>733</v>
      </c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</row>
    <row r="78" spans="2:28" ht="16.149999999999999" customHeight="1">
      <c r="B78" s="87"/>
      <c r="C78" s="87"/>
      <c r="D78" s="87"/>
      <c r="E78" s="87"/>
      <c r="F78" s="625" t="s">
        <v>763</v>
      </c>
      <c r="G78" s="625"/>
      <c r="H78" s="275" t="s">
        <v>123</v>
      </c>
      <c r="I78" s="632">
        <v>60</v>
      </c>
      <c r="J78" s="632"/>
      <c r="K78" s="632"/>
      <c r="L78" s="632"/>
      <c r="M78" s="275" t="s">
        <v>123</v>
      </c>
      <c r="N78" s="277">
        <v>1.121925964724553</v>
      </c>
      <c r="O78" s="277"/>
      <c r="P78" s="277"/>
      <c r="Q78" s="277"/>
      <c r="R78" s="275" t="str">
        <f>IF(N78&lt;1,"&lt;","&gt;")</f>
        <v>&gt;</v>
      </c>
      <c r="S78" s="349">
        <v>1</v>
      </c>
      <c r="T78" s="277" t="s">
        <v>685</v>
      </c>
      <c r="U78" s="350" t="str">
        <f>IF(N78="-","-",IF(N78&lt;1,"N.G","OK"))</f>
        <v>OK</v>
      </c>
      <c r="V78" s="350"/>
      <c r="W78" s="87"/>
      <c r="X78" s="87"/>
      <c r="Y78" s="87"/>
      <c r="Z78" s="87"/>
      <c r="AA78" s="87"/>
      <c r="AB78" s="87"/>
    </row>
    <row r="79" spans="2:28" ht="16.149999999999999" customHeight="1">
      <c r="B79" s="87"/>
      <c r="C79" s="87"/>
      <c r="D79" s="87"/>
      <c r="E79" s="87"/>
      <c r="F79" s="618" t="s">
        <v>764</v>
      </c>
      <c r="G79" s="618"/>
      <c r="H79" s="275"/>
      <c r="I79" s="643">
        <v>53.479464676379749</v>
      </c>
      <c r="J79" s="643"/>
      <c r="K79" s="643"/>
      <c r="L79" s="643"/>
      <c r="M79" s="275"/>
      <c r="N79" s="277"/>
      <c r="O79" s="277"/>
      <c r="P79" s="277"/>
      <c r="Q79" s="277"/>
      <c r="R79" s="275"/>
      <c r="S79" s="349"/>
      <c r="T79" s="277"/>
      <c r="U79" s="350"/>
      <c r="V79" s="350"/>
      <c r="W79" s="87"/>
      <c r="X79" s="87"/>
      <c r="Y79" s="87"/>
      <c r="Z79" s="87"/>
      <c r="AA79" s="87"/>
      <c r="AB79" s="87"/>
    </row>
    <row r="80" spans="2:28" ht="16.149999999999999" customHeight="1">
      <c r="B80" s="87"/>
      <c r="C80" s="87"/>
      <c r="D80" s="87"/>
      <c r="E80" s="11" t="s">
        <v>736</v>
      </c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</row>
    <row r="81" spans="2:28" ht="16.149999999999999" customHeight="1">
      <c r="B81" s="87"/>
      <c r="C81" s="87"/>
      <c r="D81" s="87"/>
      <c r="E81" s="87"/>
      <c r="F81" s="625" t="s">
        <v>765</v>
      </c>
      <c r="G81" s="625"/>
      <c r="H81" s="275" t="s">
        <v>123</v>
      </c>
      <c r="I81" s="632">
        <v>60</v>
      </c>
      <c r="J81" s="632"/>
      <c r="K81" s="632"/>
      <c r="L81" s="632"/>
      <c r="M81" s="275" t="s">
        <v>123</v>
      </c>
      <c r="N81" s="277">
        <v>1.1145783223330046</v>
      </c>
      <c r="O81" s="277"/>
      <c r="P81" s="277"/>
      <c r="Q81" s="277"/>
      <c r="R81" s="275" t="str">
        <f>IF(N81&lt;1,"&lt;","&gt;")</f>
        <v>&gt;</v>
      </c>
      <c r="S81" s="349">
        <v>1</v>
      </c>
      <c r="T81" s="277" t="s">
        <v>685</v>
      </c>
      <c r="U81" s="350" t="str">
        <f>IF(N81="-","-",IF(N81&lt;1,"N.G","OK"))</f>
        <v>OK</v>
      </c>
      <c r="V81" s="350"/>
      <c r="W81" s="87"/>
      <c r="X81" s="87"/>
      <c r="Y81" s="87"/>
      <c r="Z81" s="87"/>
      <c r="AA81" s="87"/>
      <c r="AB81" s="87"/>
    </row>
    <row r="82" spans="2:28" ht="16.149999999999999" customHeight="1">
      <c r="B82" s="87"/>
      <c r="C82" s="87"/>
      <c r="D82" s="87"/>
      <c r="E82" s="87"/>
      <c r="F82" s="618" t="s">
        <v>766</v>
      </c>
      <c r="G82" s="618"/>
      <c r="H82" s="275"/>
      <c r="I82" s="643">
        <v>53.832017721652491</v>
      </c>
      <c r="J82" s="643"/>
      <c r="K82" s="643"/>
      <c r="L82" s="643"/>
      <c r="M82" s="275"/>
      <c r="N82" s="277"/>
      <c r="O82" s="277"/>
      <c r="P82" s="277"/>
      <c r="Q82" s="277"/>
      <c r="R82" s="275"/>
      <c r="S82" s="349"/>
      <c r="T82" s="277"/>
      <c r="U82" s="350"/>
      <c r="V82" s="350"/>
      <c r="W82" s="87"/>
      <c r="X82" s="87"/>
      <c r="Y82" s="87"/>
      <c r="Z82" s="87"/>
      <c r="AA82" s="87"/>
      <c r="AB82" s="87"/>
    </row>
    <row r="83" spans="2:28" ht="16.149999999999999" customHeight="1"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</row>
    <row r="84" spans="2:28" ht="16.149999999999999" customHeight="1">
      <c r="B84" s="3" t="s">
        <v>775</v>
      </c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</row>
    <row r="85" spans="2:28" ht="16.149999999999999" customHeight="1">
      <c r="B85" s="87"/>
      <c r="C85" s="87" t="s">
        <v>776</v>
      </c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</row>
    <row r="86" spans="2:28" ht="16.149999999999999" customHeight="1">
      <c r="B86" s="87"/>
      <c r="C86" s="87"/>
      <c r="D86" s="144" t="s">
        <v>777</v>
      </c>
      <c r="E86" s="87" t="s">
        <v>729</v>
      </c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</row>
    <row r="87" spans="2:28" ht="16.149999999999999" customHeight="1">
      <c r="B87" s="87"/>
      <c r="C87" s="87"/>
      <c r="D87" s="87"/>
      <c r="E87" s="426" t="s">
        <v>778</v>
      </c>
      <c r="F87" s="427"/>
      <c r="G87" s="428">
        <v>600</v>
      </c>
      <c r="H87" s="428"/>
      <c r="I87" s="428"/>
      <c r="J87" s="428"/>
      <c r="K87" s="429" t="s">
        <v>779</v>
      </c>
      <c r="L87" s="429"/>
      <c r="M87" s="426" t="s">
        <v>780</v>
      </c>
      <c r="N87" s="427"/>
      <c r="O87" s="428" t="s">
        <v>781</v>
      </c>
      <c r="P87" s="428"/>
      <c r="Q87" s="428"/>
      <c r="R87" s="428"/>
      <c r="S87" s="429" t="s">
        <v>779</v>
      </c>
      <c r="T87" s="430"/>
      <c r="U87" s="427" t="s">
        <v>782</v>
      </c>
      <c r="V87" s="426"/>
      <c r="W87" s="428">
        <v>3</v>
      </c>
      <c r="X87" s="428"/>
      <c r="Y87" s="428"/>
      <c r="Z87" s="429" t="s">
        <v>783</v>
      </c>
      <c r="AA87" s="430"/>
      <c r="AB87" s="87"/>
    </row>
    <row r="88" spans="2:28" ht="16.149999999999999" customHeight="1">
      <c r="B88" s="87"/>
      <c r="C88" s="87"/>
      <c r="D88" s="87"/>
      <c r="E88" s="427" t="s">
        <v>784</v>
      </c>
      <c r="F88" s="426"/>
      <c r="G88" s="428">
        <v>350.00000000000006</v>
      </c>
      <c r="H88" s="428"/>
      <c r="I88" s="428"/>
      <c r="J88" s="428"/>
      <c r="K88" s="429" t="s">
        <v>779</v>
      </c>
      <c r="L88" s="429"/>
      <c r="M88" s="427" t="s">
        <v>785</v>
      </c>
      <c r="N88" s="426"/>
      <c r="O88" s="428">
        <v>200</v>
      </c>
      <c r="P88" s="428"/>
      <c r="Q88" s="428"/>
      <c r="R88" s="428"/>
      <c r="S88" s="429" t="s">
        <v>779</v>
      </c>
      <c r="T88" s="429"/>
      <c r="U88" s="427" t="s">
        <v>786</v>
      </c>
      <c r="V88" s="426"/>
      <c r="W88" s="428">
        <v>2</v>
      </c>
      <c r="X88" s="428"/>
      <c r="Y88" s="428"/>
      <c r="Z88" s="429" t="s">
        <v>783</v>
      </c>
      <c r="AA88" s="430"/>
      <c r="AB88" s="87"/>
    </row>
    <row r="89" spans="2:28" ht="16.149999999999999" customHeight="1">
      <c r="B89" s="87"/>
      <c r="C89" s="87"/>
      <c r="D89" s="87"/>
      <c r="E89" s="426" t="s">
        <v>787</v>
      </c>
      <c r="F89" s="426"/>
      <c r="G89" s="428">
        <v>22</v>
      </c>
      <c r="H89" s="428"/>
      <c r="I89" s="428"/>
      <c r="J89" s="428"/>
      <c r="K89" s="429" t="s">
        <v>779</v>
      </c>
      <c r="L89" s="429"/>
      <c r="M89" s="427" t="s">
        <v>788</v>
      </c>
      <c r="N89" s="426"/>
      <c r="O89" s="428">
        <v>150</v>
      </c>
      <c r="P89" s="428"/>
      <c r="Q89" s="428"/>
      <c r="R89" s="428"/>
      <c r="S89" s="429" t="s">
        <v>779</v>
      </c>
      <c r="T89" s="429"/>
      <c r="U89" s="427" t="s">
        <v>789</v>
      </c>
      <c r="V89" s="426"/>
      <c r="W89" s="428">
        <v>6</v>
      </c>
      <c r="X89" s="428"/>
      <c r="Y89" s="428"/>
      <c r="Z89" s="429" t="s">
        <v>783</v>
      </c>
      <c r="AA89" s="430"/>
      <c r="AB89" s="87"/>
    </row>
    <row r="90" spans="2:28" ht="16.149999999999999" customHeight="1">
      <c r="B90" s="87"/>
      <c r="C90" s="87"/>
      <c r="D90" s="87"/>
      <c r="E90" s="373" t="s">
        <v>790</v>
      </c>
      <c r="F90" s="373"/>
      <c r="G90" s="373"/>
      <c r="H90" s="109" t="s">
        <v>8</v>
      </c>
      <c r="I90" s="373" t="s">
        <v>791</v>
      </c>
      <c r="J90" s="373"/>
      <c r="K90" s="109" t="s">
        <v>73</v>
      </c>
      <c r="L90" s="373" t="s">
        <v>792</v>
      </c>
      <c r="M90" s="373"/>
      <c r="N90" s="373"/>
      <c r="O90" s="373"/>
      <c r="P90" s="373"/>
      <c r="Q90" s="373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</row>
    <row r="91" spans="2:28" ht="16.149999999999999" customHeight="1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</row>
    <row r="92" spans="2:28" ht="16.149999999999999" customHeight="1">
      <c r="B92" s="87"/>
      <c r="C92" s="87"/>
      <c r="D92" s="87"/>
      <c r="E92" s="426" t="s">
        <v>793</v>
      </c>
      <c r="F92" s="426"/>
      <c r="G92" s="428">
        <v>27</v>
      </c>
      <c r="H92" s="428"/>
      <c r="I92" s="428"/>
      <c r="J92" s="429" t="s">
        <v>794</v>
      </c>
      <c r="K92" s="429"/>
      <c r="L92" s="426" t="s">
        <v>795</v>
      </c>
      <c r="M92" s="426"/>
      <c r="N92" s="428">
        <v>380.13271108436498</v>
      </c>
      <c r="O92" s="428"/>
      <c r="P92" s="428"/>
      <c r="Q92" s="428"/>
      <c r="R92" s="429" t="s">
        <v>796</v>
      </c>
      <c r="S92" s="429"/>
      <c r="T92" s="87"/>
      <c r="U92" s="87"/>
      <c r="V92" s="87"/>
      <c r="W92" s="87"/>
      <c r="X92" s="87"/>
      <c r="Y92" s="87"/>
      <c r="Z92" s="87"/>
      <c r="AA92" s="87"/>
      <c r="AB92" s="87"/>
    </row>
    <row r="93" spans="2:28" ht="16.149999999999999" customHeight="1">
      <c r="B93" s="87"/>
      <c r="C93" s="87"/>
      <c r="D93" s="87"/>
      <c r="E93" s="426" t="s">
        <v>797</v>
      </c>
      <c r="F93" s="426"/>
      <c r="G93" s="428">
        <v>300</v>
      </c>
      <c r="H93" s="428"/>
      <c r="I93" s="428"/>
      <c r="J93" s="429" t="s">
        <v>794</v>
      </c>
      <c r="K93" s="429"/>
      <c r="L93" s="427" t="s">
        <v>798</v>
      </c>
      <c r="M93" s="427"/>
      <c r="N93" s="428">
        <v>200</v>
      </c>
      <c r="O93" s="428"/>
      <c r="P93" s="428"/>
      <c r="Q93" s="428"/>
      <c r="R93" s="429" t="s">
        <v>779</v>
      </c>
      <c r="S93" s="429"/>
      <c r="T93" s="87"/>
      <c r="U93" s="87"/>
      <c r="V93" s="87"/>
      <c r="W93" s="87"/>
      <c r="X93" s="87"/>
      <c r="Y93" s="87"/>
      <c r="Z93" s="87"/>
      <c r="AA93" s="87"/>
      <c r="AB93" s="87"/>
    </row>
    <row r="94" spans="2:28" ht="16.149999999999999" customHeight="1">
      <c r="B94" s="87"/>
      <c r="C94" s="87"/>
      <c r="D94" s="87"/>
      <c r="E94" s="426" t="s">
        <v>799</v>
      </c>
      <c r="F94" s="427"/>
      <c r="G94" s="428">
        <v>410</v>
      </c>
      <c r="H94" s="428"/>
      <c r="I94" s="428"/>
      <c r="J94" s="429" t="s">
        <v>794</v>
      </c>
      <c r="K94" s="429"/>
      <c r="L94" s="427" t="s">
        <v>800</v>
      </c>
      <c r="M94" s="426"/>
      <c r="N94" s="428">
        <v>1200</v>
      </c>
      <c r="O94" s="428"/>
      <c r="P94" s="428"/>
      <c r="Q94" s="428"/>
      <c r="R94" s="429" t="s">
        <v>779</v>
      </c>
      <c r="S94" s="429"/>
      <c r="T94" s="87"/>
      <c r="U94" s="87"/>
      <c r="V94" s="87"/>
      <c r="W94" s="87"/>
      <c r="X94" s="87"/>
      <c r="Y94" s="87"/>
      <c r="Z94" s="87"/>
      <c r="AA94" s="87"/>
      <c r="AB94" s="87"/>
    </row>
    <row r="95" spans="2:28" ht="16.149999999999999" customHeight="1">
      <c r="B95" s="87"/>
      <c r="C95" s="87"/>
      <c r="D95" s="87"/>
      <c r="E95" s="373" t="s">
        <v>801</v>
      </c>
      <c r="F95" s="373"/>
      <c r="G95" s="373"/>
      <c r="H95" s="373"/>
      <c r="I95" s="373"/>
      <c r="J95" s="373"/>
      <c r="K95" s="373"/>
      <c r="L95" s="373"/>
      <c r="M95" s="109" t="s">
        <v>117</v>
      </c>
      <c r="N95" s="403">
        <v>570</v>
      </c>
      <c r="O95" s="403"/>
      <c r="P95" s="403"/>
      <c r="Q95" s="87" t="s">
        <v>572</v>
      </c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</row>
    <row r="96" spans="2:28" ht="16.149999999999999" customHeight="1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</row>
    <row r="97" spans="2:28" ht="16.149999999999999" customHeight="1">
      <c r="B97" s="87"/>
      <c r="C97" s="87" t="s">
        <v>802</v>
      </c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</row>
    <row r="98" spans="2:28" ht="16.149999999999999" customHeight="1">
      <c r="B98" s="87"/>
      <c r="C98" s="87"/>
      <c r="D98" s="87" t="s">
        <v>803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</row>
    <row r="99" spans="2:28" ht="16.149999999999999" customHeight="1">
      <c r="B99" s="87"/>
      <c r="C99" s="87"/>
      <c r="D99" s="87"/>
      <c r="E99" s="11" t="s">
        <v>733</v>
      </c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</row>
    <row r="100" spans="2:28" ht="16.149999999999999" customHeight="1">
      <c r="B100" s="87"/>
      <c r="C100" s="87"/>
      <c r="D100" s="87"/>
      <c r="E100" s="87"/>
      <c r="F100" s="275" t="s">
        <v>804</v>
      </c>
      <c r="G100" s="275"/>
      <c r="H100" s="124" t="s">
        <v>117</v>
      </c>
      <c r="I100" s="275" t="s">
        <v>805</v>
      </c>
      <c r="J100" s="275"/>
      <c r="K100" s="124" t="s">
        <v>117</v>
      </c>
      <c r="L100" s="87" t="s">
        <v>806</v>
      </c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</row>
    <row r="101" spans="2:28" ht="16.149999999999999" customHeight="1">
      <c r="B101" s="87"/>
      <c r="C101" s="87"/>
      <c r="D101" s="87"/>
      <c r="E101" s="87"/>
      <c r="F101" s="87"/>
      <c r="G101" s="87"/>
      <c r="H101" s="109" t="s">
        <v>123</v>
      </c>
      <c r="I101" s="402">
        <v>16</v>
      </c>
      <c r="J101" s="402"/>
      <c r="K101" s="109" t="s">
        <v>500</v>
      </c>
      <c r="L101" s="402">
        <v>6</v>
      </c>
      <c r="M101" s="402"/>
      <c r="N101" s="109" t="s">
        <v>500</v>
      </c>
      <c r="O101" s="404">
        <v>1</v>
      </c>
      <c r="P101" s="404"/>
      <c r="Q101" s="109" t="s">
        <v>500</v>
      </c>
      <c r="R101" s="403">
        <v>380.13271108436498</v>
      </c>
      <c r="S101" s="403"/>
      <c r="T101" s="403"/>
      <c r="U101" s="403"/>
      <c r="V101" s="109" t="s">
        <v>500</v>
      </c>
      <c r="W101" s="403">
        <v>410</v>
      </c>
      <c r="X101" s="403"/>
      <c r="Y101" s="403"/>
      <c r="Z101" s="403"/>
      <c r="AA101" s="109"/>
      <c r="AB101" s="87"/>
    </row>
    <row r="102" spans="2:28" ht="16.149999999999999" customHeight="1">
      <c r="B102" s="87"/>
      <c r="C102" s="87"/>
      <c r="D102" s="87"/>
      <c r="E102" s="87"/>
      <c r="F102" s="87"/>
      <c r="G102" s="87"/>
      <c r="H102" s="109" t="s">
        <v>117</v>
      </c>
      <c r="I102" s="403">
        <v>14962.023508280607</v>
      </c>
      <c r="J102" s="403"/>
      <c r="K102" s="403"/>
      <c r="L102" s="403"/>
      <c r="M102" s="87" t="s">
        <v>29</v>
      </c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</row>
    <row r="104" spans="2:28" ht="16.149999999999999" customHeight="1">
      <c r="B104" s="87"/>
      <c r="C104" s="87"/>
      <c r="D104" s="87"/>
      <c r="E104" s="11" t="s">
        <v>736</v>
      </c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</row>
    <row r="105" spans="2:28" ht="16.149999999999999" customHeight="1">
      <c r="B105" s="87"/>
      <c r="C105" s="87"/>
      <c r="D105" s="87"/>
      <c r="E105" s="87"/>
      <c r="F105" s="275" t="s">
        <v>807</v>
      </c>
      <c r="G105" s="275"/>
      <c r="H105" s="11" t="s">
        <v>117</v>
      </c>
      <c r="I105" s="275" t="s">
        <v>808</v>
      </c>
      <c r="J105" s="275"/>
      <c r="K105" s="124" t="s">
        <v>117</v>
      </c>
      <c r="L105" s="87" t="s">
        <v>806</v>
      </c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</row>
    <row r="106" spans="2:28" ht="16.149999999999999" customHeight="1">
      <c r="B106" s="87"/>
      <c r="C106" s="87"/>
      <c r="D106" s="87"/>
      <c r="E106" s="87"/>
      <c r="F106" s="87"/>
      <c r="G106" s="87"/>
      <c r="H106" s="109" t="s">
        <v>123</v>
      </c>
      <c r="I106" s="402">
        <v>16</v>
      </c>
      <c r="J106" s="402"/>
      <c r="K106" s="109" t="s">
        <v>500</v>
      </c>
      <c r="L106" s="402">
        <v>6</v>
      </c>
      <c r="M106" s="402"/>
      <c r="N106" s="109" t="s">
        <v>500</v>
      </c>
      <c r="O106" s="404">
        <v>1</v>
      </c>
      <c r="P106" s="404"/>
      <c r="Q106" s="109" t="s">
        <v>500</v>
      </c>
      <c r="R106" s="403">
        <v>380.13271108436498</v>
      </c>
      <c r="S106" s="403"/>
      <c r="T106" s="403"/>
      <c r="U106" s="403"/>
      <c r="V106" s="109" t="s">
        <v>500</v>
      </c>
      <c r="W106" s="403">
        <v>410</v>
      </c>
      <c r="X106" s="403"/>
      <c r="Y106" s="403"/>
      <c r="Z106" s="403"/>
      <c r="AA106" s="109"/>
      <c r="AB106" s="87"/>
    </row>
    <row r="107" spans="2:28" ht="16.149999999999999" customHeight="1">
      <c r="B107" s="87"/>
      <c r="C107" s="87"/>
      <c r="D107" s="87"/>
      <c r="E107" s="87"/>
      <c r="F107" s="87"/>
      <c r="G107" s="87"/>
      <c r="H107" s="109" t="s">
        <v>117</v>
      </c>
      <c r="I107" s="403">
        <v>14962.023508280607</v>
      </c>
      <c r="J107" s="403"/>
      <c r="K107" s="403"/>
      <c r="L107" s="403"/>
      <c r="M107" s="87" t="s">
        <v>29</v>
      </c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</row>
    <row r="109" spans="2:28" ht="16.149999999999999" customHeight="1">
      <c r="B109" s="87"/>
      <c r="C109" s="87"/>
      <c r="D109" s="87"/>
      <c r="E109" s="109" t="s">
        <v>73</v>
      </c>
      <c r="F109" s="87" t="s">
        <v>809</v>
      </c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</row>
    <row r="111" spans="2:28" ht="16.149999999999999" customHeight="1">
      <c r="B111" s="87"/>
      <c r="C111" s="87"/>
      <c r="D111" s="87" t="s">
        <v>810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</row>
    <row r="112" spans="2:28" ht="16.149999999999999" customHeight="1">
      <c r="B112" s="87"/>
      <c r="C112" s="87"/>
      <c r="D112" s="87"/>
      <c r="E112" s="11" t="s">
        <v>733</v>
      </c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</row>
    <row r="113" spans="2:28" ht="16.149999999999999" customHeight="1">
      <c r="B113" s="87"/>
      <c r="C113" s="87"/>
      <c r="D113" s="87"/>
      <c r="E113" s="87"/>
      <c r="F113" s="275" t="s">
        <v>811</v>
      </c>
      <c r="G113" s="275"/>
      <c r="H113" s="275" t="s">
        <v>117</v>
      </c>
      <c r="I113" s="625" t="s">
        <v>764</v>
      </c>
      <c r="J113" s="625"/>
      <c r="K113" s="275" t="s">
        <v>117</v>
      </c>
      <c r="L113" s="351">
        <v>1736.9101644717432</v>
      </c>
      <c r="M113" s="351"/>
      <c r="N113" s="351"/>
      <c r="O113" s="351"/>
      <c r="P113" s="373" t="s">
        <v>29</v>
      </c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</row>
    <row r="114" spans="2:28" ht="16.149999999999999" customHeight="1">
      <c r="B114" s="87"/>
      <c r="C114" s="87"/>
      <c r="D114" s="87"/>
      <c r="E114" s="87"/>
      <c r="F114" s="275"/>
      <c r="G114" s="275"/>
      <c r="H114" s="275"/>
      <c r="I114" s="275"/>
      <c r="J114" s="275"/>
      <c r="K114" s="275"/>
      <c r="L114" s="351"/>
      <c r="M114" s="351"/>
      <c r="N114" s="351"/>
      <c r="O114" s="351"/>
      <c r="P114" s="373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</row>
    <row r="115" spans="2:28" ht="16.149999999999999" customHeight="1">
      <c r="B115" s="87"/>
      <c r="C115" s="87"/>
      <c r="D115" s="87"/>
      <c r="E115" s="11" t="s">
        <v>736</v>
      </c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</row>
    <row r="116" spans="2:28" ht="16.149999999999999" customHeight="1">
      <c r="B116" s="87"/>
      <c r="C116" s="87"/>
      <c r="D116" s="87"/>
      <c r="E116" s="87"/>
      <c r="F116" s="275" t="s">
        <v>812</v>
      </c>
      <c r="G116" s="275"/>
      <c r="H116" s="275" t="s">
        <v>117</v>
      </c>
      <c r="I116" s="625" t="s">
        <v>766</v>
      </c>
      <c r="J116" s="625"/>
      <c r="K116" s="275" t="s">
        <v>117</v>
      </c>
      <c r="L116" s="351">
        <v>2015.8613015856831</v>
      </c>
      <c r="M116" s="351"/>
      <c r="N116" s="351"/>
      <c r="O116" s="351"/>
      <c r="P116" s="373" t="s">
        <v>29</v>
      </c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</row>
    <row r="117" spans="2:28" ht="16.149999999999999" customHeight="1">
      <c r="B117" s="87"/>
      <c r="C117" s="87"/>
      <c r="D117" s="87"/>
      <c r="E117" s="87"/>
      <c r="F117" s="275"/>
      <c r="G117" s="275"/>
      <c r="H117" s="275"/>
      <c r="I117" s="275"/>
      <c r="J117" s="275"/>
      <c r="K117" s="275"/>
      <c r="L117" s="351"/>
      <c r="M117" s="351"/>
      <c r="N117" s="351"/>
      <c r="O117" s="351"/>
      <c r="P117" s="373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</row>
    <row r="119" spans="2:28" ht="16.149999999999999" customHeight="1">
      <c r="B119" s="87"/>
      <c r="C119" s="87"/>
      <c r="D119" s="87" t="s">
        <v>813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</row>
    <row r="120" spans="2:28" ht="16.149999999999999" customHeight="1">
      <c r="B120" s="87"/>
      <c r="C120" s="87"/>
      <c r="D120" s="87"/>
      <c r="E120" s="11" t="s">
        <v>733</v>
      </c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</row>
    <row r="121" spans="2:28" ht="16.149999999999999" customHeight="1">
      <c r="B121" s="87"/>
      <c r="C121" s="87"/>
      <c r="D121" s="87"/>
      <c r="E121" s="87"/>
      <c r="F121" s="625" t="s">
        <v>814</v>
      </c>
      <c r="G121" s="625"/>
      <c r="H121" s="275" t="s">
        <v>123</v>
      </c>
      <c r="I121" s="632">
        <v>14962.023508280607</v>
      </c>
      <c r="J121" s="632"/>
      <c r="K121" s="632"/>
      <c r="L121" s="632"/>
      <c r="M121" s="275" t="s">
        <v>123</v>
      </c>
      <c r="N121" s="277">
        <v>8.614160832452205</v>
      </c>
      <c r="O121" s="277"/>
      <c r="P121" s="277"/>
      <c r="Q121" s="277"/>
      <c r="R121" s="275" t="str">
        <f>IF(N121&lt;1,"&lt;","&gt;")</f>
        <v>&gt;</v>
      </c>
      <c r="S121" s="349">
        <v>1</v>
      </c>
      <c r="T121" s="277" t="s">
        <v>685</v>
      </c>
      <c r="U121" s="350" t="str">
        <f>IF(N121="-","-",IF(N121&lt;1,"N.G","OK"))</f>
        <v>OK</v>
      </c>
      <c r="V121" s="350"/>
      <c r="W121" s="87"/>
      <c r="X121" s="87"/>
      <c r="Y121" s="87"/>
      <c r="Z121" s="87"/>
      <c r="AA121" s="87"/>
      <c r="AB121" s="87"/>
    </row>
    <row r="122" spans="2:28" ht="16.149999999999999" customHeight="1">
      <c r="B122" s="87"/>
      <c r="C122" s="87"/>
      <c r="D122" s="87"/>
      <c r="E122" s="87"/>
      <c r="F122" s="618" t="s">
        <v>815</v>
      </c>
      <c r="G122" s="618"/>
      <c r="H122" s="275"/>
      <c r="I122" s="643">
        <v>1736.9101644717432</v>
      </c>
      <c r="J122" s="643"/>
      <c r="K122" s="643"/>
      <c r="L122" s="643"/>
      <c r="M122" s="275"/>
      <c r="N122" s="277"/>
      <c r="O122" s="277"/>
      <c r="P122" s="277"/>
      <c r="Q122" s="277"/>
      <c r="R122" s="275"/>
      <c r="S122" s="349"/>
      <c r="T122" s="277"/>
      <c r="U122" s="350"/>
      <c r="V122" s="350"/>
      <c r="W122" s="87"/>
      <c r="X122" s="87"/>
      <c r="Y122" s="87"/>
      <c r="Z122" s="87"/>
      <c r="AA122" s="87"/>
      <c r="AB122" s="87"/>
    </row>
    <row r="123" spans="2:28" ht="16.149999999999999" customHeight="1">
      <c r="B123" s="87"/>
      <c r="C123" s="87"/>
      <c r="D123" s="87"/>
      <c r="E123" s="11" t="s">
        <v>736</v>
      </c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</row>
    <row r="124" spans="2:28" ht="16.149999999999999" customHeight="1">
      <c r="B124" s="87"/>
      <c r="C124" s="87"/>
      <c r="D124" s="87"/>
      <c r="E124" s="87"/>
      <c r="F124" s="625" t="s">
        <v>816</v>
      </c>
      <c r="G124" s="625"/>
      <c r="H124" s="275" t="s">
        <v>123</v>
      </c>
      <c r="I124" s="632">
        <v>14962.023508280607</v>
      </c>
      <c r="J124" s="632"/>
      <c r="K124" s="632"/>
      <c r="L124" s="632"/>
      <c r="M124" s="275" t="s">
        <v>123</v>
      </c>
      <c r="N124" s="277">
        <v>7.422149280067746</v>
      </c>
      <c r="O124" s="277"/>
      <c r="P124" s="277"/>
      <c r="Q124" s="277"/>
      <c r="R124" s="275" t="str">
        <f>IF(N124&lt;1,"&lt;","&gt;")</f>
        <v>&gt;</v>
      </c>
      <c r="S124" s="349">
        <v>1</v>
      </c>
      <c r="T124" s="277" t="s">
        <v>685</v>
      </c>
      <c r="U124" s="350" t="str">
        <f>IF(N124="-","-",IF(N124&lt;1,"N.G","OK"))</f>
        <v>OK</v>
      </c>
      <c r="V124" s="350"/>
      <c r="W124" s="87"/>
      <c r="X124" s="87"/>
      <c r="Y124" s="87"/>
      <c r="Z124" s="87"/>
      <c r="AA124" s="87"/>
      <c r="AB124" s="87"/>
    </row>
    <row r="125" spans="2:28" ht="16.149999999999999" customHeight="1">
      <c r="B125" s="87"/>
      <c r="C125" s="87"/>
      <c r="D125" s="87"/>
      <c r="E125" s="87"/>
      <c r="F125" s="618" t="s">
        <v>817</v>
      </c>
      <c r="G125" s="618"/>
      <c r="H125" s="275"/>
      <c r="I125" s="643">
        <v>2015.8613015856831</v>
      </c>
      <c r="J125" s="643"/>
      <c r="K125" s="643"/>
      <c r="L125" s="643"/>
      <c r="M125" s="275"/>
      <c r="N125" s="277"/>
      <c r="O125" s="277"/>
      <c r="P125" s="277"/>
      <c r="Q125" s="277"/>
      <c r="R125" s="275"/>
      <c r="S125" s="349"/>
      <c r="T125" s="277"/>
      <c r="U125" s="350"/>
      <c r="V125" s="350"/>
      <c r="W125" s="87"/>
      <c r="X125" s="87"/>
      <c r="Y125" s="87"/>
      <c r="Z125" s="87"/>
      <c r="AA125" s="87"/>
      <c r="AB125" s="87"/>
    </row>
    <row r="127" spans="2:28" ht="16.149999999999999" customHeight="1">
      <c r="B127" s="87"/>
      <c r="C127" s="87" t="s">
        <v>818</v>
      </c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</row>
    <row r="128" spans="2:28" ht="16.149999999999999" customHeight="1">
      <c r="B128" s="87"/>
      <c r="C128" s="87"/>
      <c r="D128" s="87" t="s">
        <v>819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</row>
    <row r="129" spans="2:28" ht="16.149999999999999" customHeight="1">
      <c r="B129" s="87"/>
      <c r="C129" s="87"/>
      <c r="D129" s="87"/>
      <c r="E129" s="87"/>
      <c r="F129" s="275" t="s">
        <v>820</v>
      </c>
      <c r="G129" s="275"/>
      <c r="H129" s="275" t="s">
        <v>117</v>
      </c>
      <c r="I129" s="644" t="s">
        <v>821</v>
      </c>
      <c r="J129" s="644"/>
      <c r="K129" s="275" t="s">
        <v>822</v>
      </c>
      <c r="L129" s="275" t="s">
        <v>823</v>
      </c>
      <c r="M129" s="275"/>
      <c r="N129" s="275" t="s">
        <v>822</v>
      </c>
      <c r="O129" s="275" t="s">
        <v>824</v>
      </c>
      <c r="P129" s="275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</row>
    <row r="130" spans="2:28" ht="16.149999999999999" customHeight="1">
      <c r="B130" s="87"/>
      <c r="C130" s="87"/>
      <c r="D130" s="87"/>
      <c r="E130" s="87"/>
      <c r="F130" s="275"/>
      <c r="G130" s="275"/>
      <c r="H130" s="275"/>
      <c r="I130" s="645" t="s">
        <v>825</v>
      </c>
      <c r="J130" s="645"/>
      <c r="K130" s="275"/>
      <c r="L130" s="275"/>
      <c r="M130" s="275"/>
      <c r="N130" s="275"/>
      <c r="O130" s="275"/>
      <c r="P130" s="275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</row>
    <row r="131" spans="2:28" ht="16.149999999999999" customHeight="1">
      <c r="B131" s="87"/>
      <c r="C131" s="87"/>
      <c r="D131" s="87"/>
      <c r="E131" s="87"/>
      <c r="F131" s="87" t="s">
        <v>826</v>
      </c>
      <c r="G131" s="87"/>
      <c r="H131" s="406" t="s">
        <v>821</v>
      </c>
      <c r="I131" s="406"/>
      <c r="J131" s="124" t="s">
        <v>117</v>
      </c>
      <c r="K131" s="88" t="s">
        <v>827</v>
      </c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</row>
    <row r="132" spans="2:28" ht="16.149999999999999" customHeight="1">
      <c r="B132" s="87"/>
      <c r="C132" s="87"/>
      <c r="D132" s="87"/>
      <c r="E132" s="87"/>
      <c r="F132" s="87"/>
      <c r="G132" s="87"/>
      <c r="H132" s="140"/>
      <c r="I132" s="140"/>
      <c r="J132" s="124"/>
      <c r="K132" s="88" t="s">
        <v>828</v>
      </c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</row>
    <row r="133" spans="2:28" ht="16.149999999999999" customHeight="1">
      <c r="B133" s="87"/>
      <c r="C133" s="87"/>
      <c r="D133" s="87"/>
      <c r="E133" s="87"/>
      <c r="F133" s="87"/>
      <c r="G133" s="87"/>
      <c r="H133" s="406" t="s">
        <v>825</v>
      </c>
      <c r="I133" s="406"/>
      <c r="J133" s="124" t="s">
        <v>117</v>
      </c>
      <c r="K133" s="88" t="s">
        <v>829</v>
      </c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</row>
    <row r="134" spans="2:28" ht="16.149999999999999" customHeight="1">
      <c r="B134" s="87"/>
      <c r="C134" s="87"/>
      <c r="D134" s="87"/>
      <c r="E134" s="87"/>
      <c r="F134" s="87"/>
      <c r="G134" s="87"/>
      <c r="H134" s="11"/>
      <c r="I134" s="11"/>
      <c r="J134" s="11"/>
      <c r="K134" s="88" t="s">
        <v>830</v>
      </c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</row>
    <row r="135" spans="2:28" ht="16.149999999999999" customHeight="1">
      <c r="B135" s="87"/>
      <c r="C135" s="87"/>
      <c r="D135" s="87"/>
      <c r="E135" s="87"/>
      <c r="F135" s="87"/>
      <c r="G135" s="87"/>
      <c r="H135" s="11"/>
      <c r="I135" s="11"/>
      <c r="J135" s="11"/>
      <c r="K135" s="425" t="s">
        <v>831</v>
      </c>
      <c r="L135" s="425"/>
      <c r="M135" s="425"/>
      <c r="N135" s="425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</row>
    <row r="136" spans="2:28" ht="16.149999999999999" customHeight="1">
      <c r="B136" s="87"/>
      <c r="C136" s="87"/>
      <c r="D136" s="87"/>
      <c r="E136" s="87"/>
      <c r="F136" s="87"/>
      <c r="G136" s="87"/>
      <c r="H136" s="275" t="s">
        <v>832</v>
      </c>
      <c r="I136" s="275"/>
      <c r="J136" s="124" t="s">
        <v>117</v>
      </c>
      <c r="K136" s="11" t="s">
        <v>833</v>
      </c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</row>
    <row r="137" spans="2:28" ht="16.149999999999999" customHeight="1">
      <c r="B137" s="87"/>
      <c r="C137" s="87"/>
      <c r="D137" s="87"/>
      <c r="E137" s="87"/>
      <c r="F137" s="87"/>
      <c r="G137" s="87"/>
      <c r="H137" s="124"/>
      <c r="I137" s="124"/>
      <c r="J137" s="87" t="s">
        <v>834</v>
      </c>
      <c r="K137" s="30" t="s">
        <v>835</v>
      </c>
      <c r="L137" s="11"/>
      <c r="M137" s="11"/>
      <c r="N137" s="11" t="s">
        <v>836</v>
      </c>
      <c r="O137" s="87"/>
      <c r="P137" s="11"/>
      <c r="Q137" s="89" t="s">
        <v>837</v>
      </c>
      <c r="R137" s="11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</row>
    <row r="138" spans="2:28" ht="16.149999999999999" customHeight="1">
      <c r="B138" s="87"/>
      <c r="C138" s="87"/>
      <c r="D138" s="87"/>
      <c r="E138" s="87"/>
      <c r="F138" s="87"/>
      <c r="G138" s="87"/>
      <c r="H138" s="124"/>
      <c r="I138" s="124"/>
      <c r="J138" s="87" t="s">
        <v>838</v>
      </c>
      <c r="K138" s="30" t="s">
        <v>839</v>
      </c>
      <c r="L138" s="11"/>
      <c r="M138" s="11"/>
      <c r="N138" s="11" t="s">
        <v>836</v>
      </c>
      <c r="O138" s="87"/>
      <c r="P138" s="11"/>
      <c r="Q138" s="89" t="s">
        <v>840</v>
      </c>
      <c r="R138" s="11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</row>
    <row r="139" spans="2:28" ht="16.149999999999999" customHeight="1">
      <c r="B139" s="87"/>
      <c r="C139" s="87"/>
      <c r="D139" s="87"/>
      <c r="E139" s="87"/>
      <c r="F139" s="87"/>
      <c r="G139" s="87"/>
      <c r="H139" s="275" t="s">
        <v>824</v>
      </c>
      <c r="I139" s="275"/>
      <c r="J139" s="124" t="s">
        <v>117</v>
      </c>
      <c r="K139" s="88" t="s">
        <v>841</v>
      </c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</row>
    <row r="140" spans="2:28" ht="16.149999999999999" customHeight="1">
      <c r="B140" s="87"/>
      <c r="C140" s="87"/>
      <c r="D140" s="87"/>
      <c r="E140" s="87"/>
      <c r="F140" s="87"/>
      <c r="G140" s="87"/>
      <c r="H140" s="124"/>
      <c r="I140" s="124"/>
      <c r="J140" s="88" t="s">
        <v>834</v>
      </c>
      <c r="K140" s="87" t="s">
        <v>842</v>
      </c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</row>
    <row r="141" spans="2:28" ht="16.149999999999999" customHeight="1">
      <c r="B141" s="87"/>
      <c r="C141" s="87"/>
      <c r="D141" s="87"/>
      <c r="E141" s="87"/>
      <c r="F141" s="87"/>
      <c r="G141" s="87"/>
      <c r="H141" s="124"/>
      <c r="I141" s="124"/>
      <c r="J141" s="88"/>
      <c r="K141" s="89" t="s">
        <v>843</v>
      </c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9"/>
      <c r="W141" s="87"/>
      <c r="X141" s="87"/>
      <c r="Y141" s="87"/>
      <c r="Z141" s="87"/>
      <c r="AA141" s="87"/>
      <c r="AB141" s="87"/>
    </row>
    <row r="142" spans="2:28" ht="16.149999999999999" customHeight="1">
      <c r="B142" s="87"/>
      <c r="C142" s="87"/>
      <c r="D142" s="87"/>
      <c r="E142" s="87"/>
      <c r="F142" s="87"/>
      <c r="G142" s="87"/>
      <c r="H142" s="124"/>
      <c r="I142" s="124"/>
      <c r="J142" s="88" t="s">
        <v>838</v>
      </c>
      <c r="K142" s="87" t="s">
        <v>844</v>
      </c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</row>
    <row r="143" spans="2:28" ht="16.149999999999999" customHeight="1">
      <c r="B143" s="87"/>
      <c r="C143" s="87"/>
      <c r="D143" s="87"/>
      <c r="E143" s="87"/>
      <c r="F143" s="87"/>
      <c r="G143" s="87"/>
      <c r="H143" s="124"/>
      <c r="I143" s="124"/>
      <c r="J143" s="88"/>
      <c r="K143" s="89" t="s">
        <v>845</v>
      </c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9"/>
      <c r="W143" s="87"/>
      <c r="X143" s="87"/>
      <c r="Y143" s="87"/>
      <c r="Z143" s="87"/>
      <c r="AA143" s="87"/>
      <c r="AB143" s="87"/>
    </row>
    <row r="144" spans="2:28" ht="16.149999999999999" customHeight="1">
      <c r="B144" s="87"/>
      <c r="C144" s="87"/>
      <c r="D144" s="87"/>
      <c r="E144" s="87"/>
      <c r="F144" s="87"/>
      <c r="G144" s="87"/>
      <c r="H144" s="275" t="s">
        <v>846</v>
      </c>
      <c r="I144" s="275"/>
      <c r="J144" s="124" t="s">
        <v>117</v>
      </c>
      <c r="K144" s="88" t="s">
        <v>847</v>
      </c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</row>
    <row r="145" spans="2:28" ht="16.149999999999999" customHeight="1">
      <c r="B145" s="87"/>
      <c r="C145" s="87"/>
      <c r="D145" s="87"/>
      <c r="E145" s="87"/>
      <c r="F145" s="87"/>
      <c r="G145" s="87"/>
      <c r="H145" s="275" t="s">
        <v>848</v>
      </c>
      <c r="I145" s="275"/>
      <c r="J145" s="124" t="s">
        <v>117</v>
      </c>
      <c r="K145" s="88" t="s">
        <v>849</v>
      </c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</row>
    <row r="146" spans="2:28" ht="16.149999999999999" customHeight="1">
      <c r="B146" s="87"/>
      <c r="C146" s="87"/>
      <c r="D146" s="87"/>
      <c r="E146" s="87"/>
      <c r="F146" s="87"/>
      <c r="G146" s="87"/>
      <c r="H146" s="124"/>
      <c r="I146" s="124"/>
      <c r="J146" s="124"/>
      <c r="K146" s="88" t="s">
        <v>850</v>
      </c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</row>
    <row r="147" spans="2:28" ht="16.149999999999999" customHeight="1">
      <c r="B147" s="87"/>
      <c r="C147" s="87"/>
      <c r="D147" s="87"/>
      <c r="E147" s="87"/>
      <c r="F147" s="87"/>
      <c r="G147" s="87"/>
      <c r="H147" s="275" t="s">
        <v>851</v>
      </c>
      <c r="I147" s="275"/>
      <c r="J147" s="124" t="s">
        <v>117</v>
      </c>
      <c r="K147" s="88" t="s">
        <v>852</v>
      </c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</row>
    <row r="148" spans="2:28" ht="16.149999999999999" customHeight="1">
      <c r="B148" s="87"/>
      <c r="C148" s="87"/>
      <c r="D148" s="87"/>
      <c r="E148" s="87"/>
      <c r="F148" s="87"/>
      <c r="G148" s="87"/>
      <c r="H148" s="275" t="s">
        <v>853</v>
      </c>
      <c r="I148" s="275"/>
      <c r="J148" s="124" t="s">
        <v>117</v>
      </c>
      <c r="K148" s="88" t="s">
        <v>854</v>
      </c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</row>
    <row r="149" spans="2:28" ht="16.149999999999999" customHeight="1">
      <c r="B149" s="87"/>
      <c r="C149" s="87"/>
      <c r="D149" s="87"/>
      <c r="E149" s="87"/>
      <c r="F149" s="87"/>
      <c r="G149" s="87"/>
      <c r="H149" s="275" t="s">
        <v>855</v>
      </c>
      <c r="I149" s="275"/>
      <c r="J149" s="124" t="s">
        <v>117</v>
      </c>
      <c r="K149" s="88" t="s">
        <v>856</v>
      </c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</row>
    <row r="150" spans="2:28" ht="16.149999999999999" customHeight="1">
      <c r="B150" s="87"/>
      <c r="C150" s="87"/>
      <c r="D150" s="87"/>
      <c r="E150" s="87"/>
      <c r="F150" s="87"/>
      <c r="G150" s="87"/>
      <c r="H150" s="87"/>
      <c r="I150" s="87"/>
      <c r="J150" s="87"/>
      <c r="K150" s="87" t="s">
        <v>857</v>
      </c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</row>
    <row r="151" spans="2:28" ht="16.149999999999999" customHeight="1">
      <c r="B151" s="87"/>
      <c r="C151" s="87"/>
      <c r="D151" s="87"/>
      <c r="E151" s="87"/>
      <c r="F151" s="87"/>
      <c r="G151" s="87"/>
      <c r="H151" s="275" t="s">
        <v>858</v>
      </c>
      <c r="I151" s="275"/>
      <c r="J151" s="124" t="s">
        <v>117</v>
      </c>
      <c r="K151" s="87" t="s">
        <v>859</v>
      </c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</row>
    <row r="152" spans="2:28" ht="16.149999999999999" customHeight="1">
      <c r="B152" s="87"/>
      <c r="C152" s="87"/>
      <c r="D152" s="87"/>
      <c r="E152" s="87"/>
      <c r="F152" s="87"/>
      <c r="G152" s="87"/>
      <c r="H152" s="87"/>
      <c r="I152" s="87"/>
      <c r="J152" s="87" t="s">
        <v>834</v>
      </c>
      <c r="K152" s="87" t="s">
        <v>860</v>
      </c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</row>
    <row r="153" spans="2:28" ht="16.149999999999999" customHeight="1">
      <c r="B153" s="87"/>
      <c r="C153" s="87"/>
      <c r="D153" s="87"/>
      <c r="E153" s="87"/>
      <c r="F153" s="87"/>
      <c r="G153" s="87"/>
      <c r="H153" s="87"/>
      <c r="I153" s="87"/>
      <c r="J153" s="87"/>
      <c r="K153" s="87" t="s">
        <v>861</v>
      </c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</row>
    <row r="154" spans="2:28" ht="16.149999999999999" customHeight="1">
      <c r="B154" s="87"/>
      <c r="C154" s="87"/>
      <c r="D154" s="87"/>
      <c r="E154" s="87"/>
      <c r="F154" s="87"/>
      <c r="G154" s="87"/>
      <c r="H154" s="87"/>
      <c r="I154" s="87"/>
      <c r="J154" s="87" t="s">
        <v>838</v>
      </c>
      <c r="K154" s="87" t="s">
        <v>862</v>
      </c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</row>
    <row r="155" spans="2:28" ht="16.149999999999999" customHeight="1">
      <c r="B155" s="87"/>
      <c r="C155" s="87"/>
      <c r="D155" s="87"/>
      <c r="E155" s="87"/>
      <c r="F155" s="87"/>
      <c r="G155" s="87"/>
      <c r="H155" s="87"/>
      <c r="I155" s="87"/>
      <c r="J155" s="87"/>
      <c r="K155" s="87" t="s">
        <v>863</v>
      </c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</row>
    <row r="157" spans="2:28" ht="16.149999999999999" customHeight="1">
      <c r="B157" s="87"/>
      <c r="C157" s="87"/>
      <c r="D157" s="87"/>
      <c r="E157" s="11" t="s">
        <v>733</v>
      </c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</row>
    <row r="158" spans="2:28" ht="16.149999999999999" customHeight="1">
      <c r="B158" s="87"/>
      <c r="C158" s="87"/>
      <c r="D158" s="413" t="s">
        <v>864</v>
      </c>
      <c r="E158" s="373"/>
      <c r="F158" s="373"/>
      <c r="G158" s="373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  <c r="Y158" s="373"/>
      <c r="Z158" s="373"/>
      <c r="AA158" s="373"/>
      <c r="AB158" s="373"/>
    </row>
    <row r="159" spans="2:28" ht="16.149999999999999" customHeight="1">
      <c r="B159" s="87"/>
      <c r="C159" s="87"/>
      <c r="D159" s="373"/>
      <c r="E159" s="373"/>
      <c r="F159" s="373"/>
      <c r="G159" s="373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  <c r="Y159" s="373"/>
      <c r="Z159" s="373"/>
      <c r="AA159" s="373"/>
      <c r="AB159" s="373"/>
    </row>
    <row r="160" spans="2:28" ht="16.149999999999999" customHeight="1">
      <c r="B160" s="87"/>
      <c r="C160" s="87"/>
      <c r="D160" s="373"/>
      <c r="E160" s="373"/>
      <c r="F160" s="373"/>
      <c r="G160" s="373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  <c r="Y160" s="373"/>
      <c r="Z160" s="373"/>
      <c r="AA160" s="373"/>
      <c r="AB160" s="373"/>
    </row>
    <row r="161" spans="2:28" ht="16.149999999999999" customHeight="1">
      <c r="B161" s="87"/>
      <c r="C161" s="87"/>
      <c r="D161" s="373"/>
      <c r="E161" s="373"/>
      <c r="F161" s="373"/>
      <c r="G161" s="373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  <c r="Y161" s="373"/>
      <c r="Z161" s="373"/>
      <c r="AA161" s="373"/>
      <c r="AB161" s="373"/>
    </row>
    <row r="162" spans="2:28" ht="16.149999999999999" customHeight="1">
      <c r="B162" s="87"/>
      <c r="C162" s="87"/>
      <c r="D162" s="373"/>
      <c r="E162" s="373"/>
      <c r="F162" s="373"/>
      <c r="G162" s="373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  <c r="Y162" s="373"/>
      <c r="Z162" s="373"/>
      <c r="AA162" s="373"/>
      <c r="AB162" s="373"/>
    </row>
    <row r="163" spans="2:28" ht="16.149999999999999" customHeight="1">
      <c r="B163" s="87"/>
      <c r="C163" s="87"/>
      <c r="D163" s="373"/>
      <c r="E163" s="373"/>
      <c r="F163" s="373"/>
      <c r="G163" s="373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  <c r="Y163" s="373"/>
      <c r="Z163" s="373"/>
      <c r="AA163" s="373"/>
      <c r="AB163" s="373"/>
    </row>
    <row r="164" spans="2:28" ht="16.149999999999999" customHeight="1">
      <c r="B164" s="87"/>
      <c r="C164" s="87"/>
      <c r="D164" s="373"/>
      <c r="E164" s="373"/>
      <c r="F164" s="373"/>
      <c r="G164" s="373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  <c r="Y164" s="373"/>
      <c r="Z164" s="373"/>
      <c r="AA164" s="373"/>
      <c r="AB164" s="373"/>
    </row>
    <row r="165" spans="2:28" ht="16.149999999999999" customHeight="1">
      <c r="B165" s="87"/>
      <c r="C165" s="87"/>
      <c r="D165" s="373"/>
      <c r="E165" s="373"/>
      <c r="F165" s="373"/>
      <c r="G165" s="373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  <c r="Y165" s="373"/>
      <c r="Z165" s="373"/>
      <c r="AA165" s="373"/>
      <c r="AB165" s="373"/>
    </row>
    <row r="166" spans="2:28" ht="16.149999999999999" customHeight="1">
      <c r="B166" s="87"/>
      <c r="C166" s="87"/>
      <c r="D166" s="373"/>
      <c r="E166" s="373"/>
      <c r="F166" s="373"/>
      <c r="G166" s="373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  <c r="Y166" s="373"/>
      <c r="Z166" s="373"/>
      <c r="AA166" s="373"/>
      <c r="AB166" s="373"/>
    </row>
    <row r="167" spans="2:28" ht="16.149999999999999" customHeight="1">
      <c r="B167" s="87"/>
      <c r="C167" s="87"/>
      <c r="D167" s="373"/>
      <c r="E167" s="373"/>
      <c r="F167" s="373"/>
      <c r="G167" s="373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  <c r="Y167" s="373"/>
      <c r="Z167" s="373"/>
      <c r="AA167" s="373"/>
      <c r="AB167" s="373"/>
    </row>
    <row r="168" spans="2:28" ht="16.149999999999999" customHeight="1">
      <c r="B168" s="87"/>
      <c r="C168" s="87"/>
      <c r="D168" s="373"/>
      <c r="E168" s="373"/>
      <c r="F168" s="373"/>
      <c r="G168" s="373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  <c r="Y168" s="373"/>
      <c r="Z168" s="373"/>
      <c r="AA168" s="373"/>
      <c r="AB168" s="373"/>
    </row>
    <row r="169" spans="2:28" ht="16.149999999999999" customHeight="1">
      <c r="B169" s="87"/>
      <c r="C169" s="87"/>
      <c r="D169" s="373"/>
      <c r="E169" s="373"/>
      <c r="F169" s="373"/>
      <c r="G169" s="373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  <c r="Y169" s="373"/>
      <c r="Z169" s="373"/>
      <c r="AA169" s="373"/>
      <c r="AB169" s="373"/>
    </row>
    <row r="170" spans="2:28" ht="16.149999999999999" customHeight="1">
      <c r="B170" s="87"/>
      <c r="C170" s="87"/>
      <c r="D170" s="373"/>
      <c r="E170" s="373"/>
      <c r="F170" s="373"/>
      <c r="G170" s="373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  <c r="Y170" s="373"/>
      <c r="Z170" s="373"/>
      <c r="AA170" s="373"/>
      <c r="AB170" s="373"/>
    </row>
    <row r="171" spans="2:28" ht="16.149999999999999" customHeight="1">
      <c r="B171" s="87"/>
      <c r="C171" s="87"/>
      <c r="D171" s="373"/>
      <c r="E171" s="373"/>
      <c r="F171" s="373"/>
      <c r="G171" s="373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  <c r="Y171" s="373"/>
      <c r="Z171" s="373"/>
      <c r="AA171" s="373"/>
      <c r="AB171" s="373"/>
    </row>
    <row r="172" spans="2:28" ht="16.149999999999999" customHeight="1">
      <c r="B172" s="87"/>
      <c r="C172" s="87"/>
      <c r="D172" s="373"/>
      <c r="E172" s="373"/>
      <c r="F172" s="373"/>
      <c r="G172" s="373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  <c r="Y172" s="373"/>
      <c r="Z172" s="373"/>
      <c r="AA172" s="373"/>
      <c r="AB172" s="373"/>
    </row>
    <row r="173" spans="2:28" ht="16.149999999999999" customHeight="1">
      <c r="B173" s="87"/>
      <c r="C173" s="87"/>
      <c r="D173" s="373"/>
      <c r="E173" s="373"/>
      <c r="F173" s="373"/>
      <c r="G173" s="373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  <c r="Y173" s="373"/>
      <c r="Z173" s="373"/>
      <c r="AA173" s="373"/>
      <c r="AB173" s="373"/>
    </row>
    <row r="174" spans="2:28" ht="16.149999999999999" customHeight="1">
      <c r="B174" s="87"/>
      <c r="C174" s="87"/>
      <c r="D174" s="373"/>
      <c r="E174" s="373"/>
      <c r="F174" s="373"/>
      <c r="G174" s="373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  <c r="Y174" s="373"/>
      <c r="Z174" s="373"/>
      <c r="AA174" s="373"/>
      <c r="AB174" s="373"/>
    </row>
    <row r="175" spans="2:28" ht="16.149999999999999" customHeight="1">
      <c r="B175" s="87"/>
      <c r="C175" s="87"/>
      <c r="D175" s="373"/>
      <c r="E175" s="373"/>
      <c r="F175" s="373"/>
      <c r="G175" s="373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  <c r="Y175" s="373"/>
      <c r="Z175" s="373"/>
      <c r="AA175" s="373"/>
      <c r="AB175" s="373"/>
    </row>
    <row r="176" spans="2:28" ht="16.149999999999999" customHeight="1">
      <c r="B176" s="87"/>
      <c r="C176" s="87"/>
      <c r="D176" s="87"/>
      <c r="E176" s="87"/>
      <c r="F176" s="91" t="s">
        <v>73</v>
      </c>
      <c r="G176" s="408" t="s">
        <v>865</v>
      </c>
      <c r="H176" s="408"/>
      <c r="I176" s="109" t="s">
        <v>117</v>
      </c>
      <c r="J176" s="403">
        <v>200</v>
      </c>
      <c r="K176" s="403"/>
      <c r="L176" s="403"/>
      <c r="M176" s="87" t="s">
        <v>479</v>
      </c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</row>
    <row r="177" spans="2:28" ht="16.149999999999999" customHeight="1">
      <c r="B177" s="87"/>
      <c r="C177" s="87"/>
      <c r="D177" s="87"/>
      <c r="E177" s="87"/>
      <c r="F177" s="91" t="s">
        <v>73</v>
      </c>
      <c r="G177" s="408" t="s">
        <v>866</v>
      </c>
      <c r="H177" s="408"/>
      <c r="I177" s="109" t="s">
        <v>117</v>
      </c>
      <c r="J177" s="403">
        <v>150</v>
      </c>
      <c r="K177" s="403"/>
      <c r="L177" s="403"/>
      <c r="M177" s="87" t="s">
        <v>479</v>
      </c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</row>
    <row r="178" spans="2:28" ht="16.149999999999999" customHeight="1">
      <c r="B178" s="87"/>
      <c r="C178" s="87"/>
      <c r="D178" s="87"/>
      <c r="E178" s="87"/>
      <c r="F178" s="91" t="s">
        <v>73</v>
      </c>
      <c r="G178" s="408" t="s">
        <v>867</v>
      </c>
      <c r="H178" s="408"/>
      <c r="I178" s="109" t="s">
        <v>117</v>
      </c>
      <c r="J178" s="403">
        <v>1900.0000000000002</v>
      </c>
      <c r="K178" s="403"/>
      <c r="L178" s="403"/>
      <c r="M178" s="87" t="s">
        <v>479</v>
      </c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</row>
    <row r="179" spans="2:28" ht="16.149999999999999" customHeight="1">
      <c r="B179" s="87"/>
      <c r="C179" s="87"/>
      <c r="D179" s="87"/>
      <c r="E179" s="87"/>
      <c r="F179" s="91" t="s">
        <v>73</v>
      </c>
      <c r="G179" s="408" t="s">
        <v>868</v>
      </c>
      <c r="H179" s="408"/>
      <c r="I179" s="109" t="s">
        <v>117</v>
      </c>
      <c r="J179" s="403">
        <v>1050</v>
      </c>
      <c r="K179" s="403"/>
      <c r="L179" s="403"/>
      <c r="M179" s="87" t="s">
        <v>479</v>
      </c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</row>
    <row r="180" spans="2:28" ht="16.149999999999999" customHeight="1">
      <c r="B180" s="87"/>
      <c r="C180" s="87"/>
      <c r="D180" s="87"/>
      <c r="E180" s="87"/>
      <c r="F180" s="90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</row>
    <row r="181" spans="2:28" ht="16.149999999999999" customHeight="1">
      <c r="B181" s="87"/>
      <c r="C181" s="87"/>
      <c r="D181" s="87"/>
      <c r="E181" s="87"/>
      <c r="F181" s="90" t="s">
        <v>869</v>
      </c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</row>
    <row r="182" spans="2:28" ht="16.149999999999999" customHeight="1">
      <c r="B182" s="87"/>
      <c r="C182" s="87"/>
      <c r="D182" s="87"/>
      <c r="E182" s="87"/>
      <c r="F182" s="91" t="s">
        <v>73</v>
      </c>
      <c r="G182" s="408" t="s">
        <v>870</v>
      </c>
      <c r="H182" s="408"/>
      <c r="I182" s="109" t="s">
        <v>117</v>
      </c>
      <c r="J182" s="403">
        <v>575.00000000000011</v>
      </c>
      <c r="K182" s="403"/>
      <c r="L182" s="403"/>
      <c r="M182" s="87" t="s">
        <v>479</v>
      </c>
      <c r="N182" s="87" t="s">
        <v>871</v>
      </c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</row>
    <row r="183" spans="2:28" ht="16.149999999999999" customHeight="1">
      <c r="B183" s="87"/>
      <c r="C183" s="87"/>
      <c r="D183" s="87"/>
      <c r="E183" s="87"/>
      <c r="F183" s="91" t="s">
        <v>73</v>
      </c>
      <c r="G183" s="408" t="s">
        <v>872</v>
      </c>
      <c r="H183" s="408"/>
      <c r="I183" s="109" t="s">
        <v>117</v>
      </c>
      <c r="J183" s="403">
        <v>1625</v>
      </c>
      <c r="K183" s="403"/>
      <c r="L183" s="403"/>
      <c r="M183" s="87" t="s">
        <v>479</v>
      </c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</row>
    <row r="184" spans="2:28" ht="16.149999999999999" customHeight="1">
      <c r="B184" s="87"/>
      <c r="C184" s="87"/>
      <c r="D184" s="87"/>
      <c r="E184" s="87"/>
      <c r="F184" s="91" t="s">
        <v>73</v>
      </c>
      <c r="G184" s="408" t="s">
        <v>873</v>
      </c>
      <c r="H184" s="408"/>
      <c r="I184" s="109" t="s">
        <v>117</v>
      </c>
      <c r="J184" s="403">
        <v>750</v>
      </c>
      <c r="K184" s="403"/>
      <c r="L184" s="403"/>
      <c r="M184" s="87" t="s">
        <v>479</v>
      </c>
      <c r="N184" s="87" t="s">
        <v>874</v>
      </c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</row>
    <row r="185" spans="2:28" ht="16.149999999999999" customHeight="1">
      <c r="B185" s="87"/>
      <c r="C185" s="87"/>
      <c r="D185" s="87"/>
      <c r="E185" s="87"/>
      <c r="F185" s="91" t="s">
        <v>73</v>
      </c>
      <c r="G185" s="408" t="s">
        <v>875</v>
      </c>
      <c r="H185" s="408"/>
      <c r="I185" s="109" t="s">
        <v>117</v>
      </c>
      <c r="J185" s="403">
        <v>16850</v>
      </c>
      <c r="K185" s="403"/>
      <c r="L185" s="403"/>
      <c r="M185" s="87" t="s">
        <v>479</v>
      </c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</row>
    <row r="186" spans="2:28" ht="16.149999999999999" customHeight="1">
      <c r="B186" s="87"/>
      <c r="C186" s="87"/>
      <c r="D186" s="87"/>
      <c r="E186" s="87"/>
      <c r="F186" s="91" t="s">
        <v>73</v>
      </c>
      <c r="G186" s="408" t="s">
        <v>876</v>
      </c>
      <c r="H186" s="408"/>
      <c r="I186" s="109" t="s">
        <v>117</v>
      </c>
      <c r="J186" s="373">
        <v>1.5</v>
      </c>
      <c r="K186" s="373"/>
      <c r="L186" s="109" t="s">
        <v>822</v>
      </c>
      <c r="M186" s="403">
        <v>575.00000000000011</v>
      </c>
      <c r="N186" s="403"/>
      <c r="O186" s="403"/>
      <c r="P186" s="109" t="s">
        <v>117</v>
      </c>
      <c r="Q186" s="403">
        <v>862.50000000000011</v>
      </c>
      <c r="R186" s="403"/>
      <c r="S186" s="403"/>
      <c r="T186" s="87" t="s">
        <v>479</v>
      </c>
      <c r="U186" s="87"/>
      <c r="V186" s="87"/>
      <c r="W186" s="87"/>
      <c r="X186" s="87"/>
      <c r="Y186" s="87"/>
      <c r="Z186" s="87"/>
      <c r="AA186" s="87"/>
      <c r="AB186" s="87"/>
    </row>
    <row r="187" spans="2:28" ht="16.149999999999999" customHeight="1">
      <c r="B187" s="87"/>
      <c r="C187" s="87"/>
      <c r="D187" s="87"/>
      <c r="E187" s="87"/>
      <c r="F187" s="91"/>
      <c r="G187" s="144"/>
      <c r="H187" s="144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87"/>
      <c r="U187" s="87"/>
      <c r="V187" s="87"/>
      <c r="W187" s="87"/>
      <c r="X187" s="87"/>
      <c r="Y187" s="87"/>
      <c r="Z187" s="87"/>
      <c r="AA187" s="87"/>
      <c r="AB187" s="87"/>
    </row>
    <row r="188" spans="2:28" ht="16.149999999999999" customHeight="1">
      <c r="B188" s="87"/>
      <c r="C188" s="87"/>
      <c r="D188" s="87"/>
      <c r="E188" s="87"/>
      <c r="F188" s="87" t="s">
        <v>877</v>
      </c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</row>
    <row r="189" spans="2:28" ht="16.149999999999999" customHeight="1">
      <c r="B189" s="87"/>
      <c r="C189" s="87"/>
      <c r="D189" s="87"/>
      <c r="E189" s="87"/>
      <c r="F189" s="91" t="s">
        <v>73</v>
      </c>
      <c r="G189" s="87" t="s">
        <v>878</v>
      </c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</row>
    <row r="190" spans="2:28" ht="16.149999999999999" customHeight="1">
      <c r="B190" s="87"/>
      <c r="C190" s="87"/>
      <c r="D190" s="87"/>
      <c r="E190" s="87"/>
      <c r="F190" s="91"/>
      <c r="G190" s="87" t="s">
        <v>879</v>
      </c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</row>
    <row r="191" spans="2:28" ht="16.149999999999999" customHeight="1">
      <c r="B191" s="87"/>
      <c r="C191" s="87"/>
      <c r="D191" s="87"/>
      <c r="E191" s="87"/>
      <c r="F191" s="141" t="s">
        <v>685</v>
      </c>
      <c r="G191" s="87" t="s">
        <v>880</v>
      </c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109" t="s">
        <v>8</v>
      </c>
      <c r="T191" s="373" t="s">
        <v>881</v>
      </c>
      <c r="U191" s="373"/>
      <c r="V191" s="87" t="s">
        <v>117</v>
      </c>
      <c r="W191" s="402">
        <v>1</v>
      </c>
      <c r="X191" s="402"/>
      <c r="Y191" s="87" t="s">
        <v>783</v>
      </c>
      <c r="Z191" s="87"/>
      <c r="AA191" s="87"/>
      <c r="AB191" s="87"/>
    </row>
    <row r="193" spans="2:28" ht="16.149999999999999" customHeight="1">
      <c r="B193" s="87"/>
      <c r="C193" s="87"/>
      <c r="D193" s="87"/>
      <c r="E193" s="87"/>
      <c r="F193" s="87" t="s">
        <v>882</v>
      </c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</row>
    <row r="194" spans="2:28" ht="16.149999999999999" customHeight="1">
      <c r="B194" s="87"/>
      <c r="C194" s="87"/>
      <c r="D194" s="87"/>
      <c r="E194" s="87"/>
      <c r="F194" s="91" t="s">
        <v>73</v>
      </c>
      <c r="G194" s="408" t="s">
        <v>883</v>
      </c>
      <c r="H194" s="408"/>
      <c r="I194" s="109" t="s">
        <v>117</v>
      </c>
      <c r="J194" s="87" t="s">
        <v>884</v>
      </c>
      <c r="K194" s="87"/>
      <c r="L194" s="87"/>
      <c r="M194" s="87"/>
      <c r="N194" s="87"/>
      <c r="O194" s="109" t="s">
        <v>117</v>
      </c>
      <c r="P194" s="109" t="s">
        <v>506</v>
      </c>
      <c r="Q194" s="109" t="s">
        <v>507</v>
      </c>
      <c r="R194" s="403">
        <v>1200</v>
      </c>
      <c r="S194" s="403"/>
      <c r="T194" s="403"/>
      <c r="U194" s="87" t="s">
        <v>508</v>
      </c>
      <c r="V194" s="403">
        <v>862.5</v>
      </c>
      <c r="W194" s="403"/>
      <c r="X194" s="403"/>
      <c r="Y194" s="109" t="s">
        <v>510</v>
      </c>
      <c r="Z194" s="87"/>
      <c r="AA194" s="87"/>
      <c r="AB194" s="87"/>
    </row>
    <row r="195" spans="2:28" ht="16.149999999999999" customHeight="1">
      <c r="B195" s="87"/>
      <c r="C195" s="87"/>
      <c r="D195" s="87"/>
      <c r="E195" s="87"/>
      <c r="F195" s="87"/>
      <c r="G195" s="87"/>
      <c r="H195" s="87"/>
      <c r="I195" s="109" t="s">
        <v>117</v>
      </c>
      <c r="J195" s="403">
        <v>862.5</v>
      </c>
      <c r="K195" s="403"/>
      <c r="L195" s="403"/>
      <c r="M195" s="87" t="s">
        <v>479</v>
      </c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</row>
    <row r="197" spans="2:28" ht="16.149999999999999" customHeight="1">
      <c r="B197" s="87"/>
      <c r="C197" s="87"/>
      <c r="D197" s="87"/>
      <c r="E197" s="87"/>
      <c r="F197" s="87" t="s">
        <v>885</v>
      </c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</row>
    <row r="198" spans="2:28" ht="16.149999999999999" customHeight="1">
      <c r="B198" s="87"/>
      <c r="C198" s="87"/>
      <c r="D198" s="87"/>
      <c r="E198" s="87"/>
      <c r="F198" s="91" t="s">
        <v>73</v>
      </c>
      <c r="G198" s="406" t="s">
        <v>821</v>
      </c>
      <c r="H198" s="406"/>
      <c r="I198" s="124" t="s">
        <v>117</v>
      </c>
      <c r="J198" s="403">
        <v>1735781.249999997</v>
      </c>
      <c r="K198" s="403"/>
      <c r="L198" s="403"/>
      <c r="M198" s="403"/>
      <c r="N198" s="87" t="s">
        <v>886</v>
      </c>
      <c r="O198" s="109"/>
      <c r="P198" s="109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</row>
    <row r="199" spans="2:28" ht="16.149999999999999" customHeight="1">
      <c r="B199" s="87"/>
      <c r="C199" s="87"/>
      <c r="D199" s="87"/>
      <c r="E199" s="87"/>
      <c r="F199" s="91" t="s">
        <v>73</v>
      </c>
      <c r="G199" s="406" t="s">
        <v>887</v>
      </c>
      <c r="H199" s="406"/>
      <c r="I199" s="109" t="s">
        <v>500</v>
      </c>
      <c r="J199" s="406" t="s">
        <v>825</v>
      </c>
      <c r="K199" s="406"/>
      <c r="L199" s="109" t="s">
        <v>117</v>
      </c>
      <c r="M199" s="422" t="s">
        <v>888</v>
      </c>
      <c r="N199" s="422"/>
      <c r="O199" s="422"/>
      <c r="P199" s="109"/>
      <c r="Q199" s="109"/>
      <c r="R199" s="109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</row>
    <row r="200" spans="2:28" ht="16.149999999999999" customHeight="1">
      <c r="B200" s="87"/>
      <c r="C200" s="87"/>
      <c r="D200" s="87"/>
      <c r="E200" s="87"/>
      <c r="F200" s="91"/>
      <c r="G200" s="140"/>
      <c r="H200" s="140"/>
      <c r="I200" s="109"/>
      <c r="J200" s="140"/>
      <c r="K200" s="140"/>
      <c r="L200" s="109" t="s">
        <v>123</v>
      </c>
      <c r="M200" s="406">
        <v>4.5</v>
      </c>
      <c r="N200" s="406"/>
      <c r="O200" s="109" t="s">
        <v>889</v>
      </c>
      <c r="P200" s="403">
        <v>575.00000000000011</v>
      </c>
      <c r="Q200" s="403"/>
      <c r="R200" s="403"/>
      <c r="S200" s="87" t="s">
        <v>890</v>
      </c>
      <c r="T200" s="87"/>
      <c r="U200" s="87"/>
      <c r="V200" s="87"/>
      <c r="W200" s="87"/>
      <c r="X200" s="87"/>
      <c r="Y200" s="87"/>
      <c r="Z200" s="87"/>
      <c r="AA200" s="87"/>
      <c r="AB200" s="87"/>
    </row>
    <row r="201" spans="2:28" ht="16.149999999999999" customHeight="1">
      <c r="B201" s="87"/>
      <c r="C201" s="87"/>
      <c r="D201" s="87"/>
      <c r="E201" s="87"/>
      <c r="F201" s="91"/>
      <c r="G201" s="140"/>
      <c r="H201" s="140"/>
      <c r="I201" s="109"/>
      <c r="J201" s="140"/>
      <c r="K201" s="140"/>
      <c r="L201" s="109" t="s">
        <v>117</v>
      </c>
      <c r="M201" s="403">
        <v>1487812.5</v>
      </c>
      <c r="N201" s="403"/>
      <c r="O201" s="403"/>
      <c r="P201" s="403"/>
      <c r="Q201" s="87" t="s">
        <v>886</v>
      </c>
      <c r="R201" s="87"/>
      <c r="S201" s="87"/>
      <c r="T201" s="109"/>
      <c r="U201" s="109"/>
      <c r="V201" s="109"/>
      <c r="W201" s="109"/>
      <c r="X201" s="109"/>
      <c r="Y201" s="87"/>
      <c r="Z201" s="87"/>
      <c r="AA201" s="87"/>
      <c r="AB201" s="87"/>
    </row>
    <row r="202" spans="2:28" ht="16.149999999999999" customHeight="1">
      <c r="B202" s="87"/>
      <c r="C202" s="87"/>
      <c r="D202" s="87"/>
      <c r="E202" s="87"/>
      <c r="F202" s="91" t="s">
        <v>73</v>
      </c>
      <c r="G202" s="406" t="s">
        <v>825</v>
      </c>
      <c r="H202" s="406"/>
      <c r="I202" s="109" t="s">
        <v>117</v>
      </c>
      <c r="J202" s="403">
        <v>1487812.5</v>
      </c>
      <c r="K202" s="403"/>
      <c r="L202" s="403"/>
      <c r="M202" s="403"/>
      <c r="N202" s="140" t="s">
        <v>891</v>
      </c>
      <c r="O202" s="403">
        <v>1</v>
      </c>
      <c r="P202" s="403"/>
      <c r="Q202" s="403"/>
      <c r="R202" s="109" t="s">
        <v>117</v>
      </c>
      <c r="S202" s="403">
        <v>1487812.5</v>
      </c>
      <c r="T202" s="403"/>
      <c r="U202" s="403"/>
      <c r="V202" s="403"/>
      <c r="W202" s="87" t="s">
        <v>886</v>
      </c>
      <c r="X202" s="87"/>
      <c r="Y202" s="87"/>
      <c r="Z202" s="87"/>
      <c r="AA202" s="87"/>
      <c r="AB202" s="87"/>
    </row>
    <row r="203" spans="2:28" ht="16.149999999999999" customHeight="1">
      <c r="B203" s="87"/>
      <c r="C203" s="87"/>
      <c r="D203" s="87"/>
      <c r="E203" s="87"/>
      <c r="F203" s="91"/>
      <c r="G203" s="140" t="s">
        <v>892</v>
      </c>
      <c r="H203" s="140" t="s">
        <v>893</v>
      </c>
      <c r="I203" s="373" t="s">
        <v>894</v>
      </c>
      <c r="J203" s="373"/>
      <c r="K203" s="140" t="s">
        <v>117</v>
      </c>
      <c r="L203" s="402">
        <v>3</v>
      </c>
      <c r="M203" s="402"/>
      <c r="N203" s="140" t="s">
        <v>895</v>
      </c>
      <c r="O203" s="403">
        <v>1487812.5</v>
      </c>
      <c r="P203" s="403"/>
      <c r="Q203" s="403"/>
      <c r="R203" s="403"/>
      <c r="S203" s="140" t="s">
        <v>117</v>
      </c>
      <c r="T203" s="403">
        <v>4463437.4999999991</v>
      </c>
      <c r="U203" s="403"/>
      <c r="V203" s="403"/>
      <c r="W203" s="403"/>
      <c r="X203" s="87" t="s">
        <v>886</v>
      </c>
      <c r="Y203" s="87"/>
      <c r="Z203" s="87"/>
      <c r="AA203" s="87"/>
      <c r="AB203" s="87"/>
    </row>
    <row r="204" spans="2:28" ht="16.149999999999999" customHeight="1">
      <c r="B204" s="87"/>
      <c r="C204" s="87"/>
      <c r="D204" s="87"/>
      <c r="E204" s="87"/>
      <c r="F204" s="91"/>
      <c r="G204" s="140"/>
      <c r="H204" s="88" t="s">
        <v>896</v>
      </c>
      <c r="I204" s="109" t="s">
        <v>117</v>
      </c>
      <c r="J204" s="402">
        <v>3</v>
      </c>
      <c r="K204" s="402"/>
      <c r="L204" s="109" t="s">
        <v>783</v>
      </c>
      <c r="M204" s="116"/>
      <c r="N204" s="116"/>
      <c r="O204" s="140"/>
      <c r="P204" s="116"/>
      <c r="Q204" s="116"/>
      <c r="R204" s="140"/>
      <c r="S204" s="87"/>
      <c r="T204" s="87"/>
      <c r="U204" s="87"/>
      <c r="V204" s="109"/>
      <c r="W204" s="109"/>
      <c r="X204" s="87"/>
      <c r="Y204" s="87"/>
      <c r="Z204" s="87"/>
      <c r="AA204" s="87"/>
      <c r="AB204" s="87"/>
    </row>
    <row r="205" spans="2:28" ht="16.149999999999999" customHeight="1">
      <c r="B205" s="87"/>
      <c r="C205" s="87"/>
      <c r="D205" s="87"/>
      <c r="E205" s="87"/>
      <c r="F205" s="91"/>
      <c r="G205" s="109" t="s">
        <v>685</v>
      </c>
      <c r="H205" s="140" t="s">
        <v>892</v>
      </c>
      <c r="I205" s="140" t="s">
        <v>117</v>
      </c>
      <c r="J205" s="403">
        <v>1735781.249999997</v>
      </c>
      <c r="K205" s="403"/>
      <c r="L205" s="403"/>
      <c r="M205" s="403"/>
      <c r="N205" s="87" t="s">
        <v>886</v>
      </c>
      <c r="O205" s="109"/>
      <c r="P205" s="109"/>
      <c r="Q205" s="109"/>
      <c r="R205" s="109"/>
      <c r="S205" s="140"/>
      <c r="T205" s="109"/>
      <c r="U205" s="109"/>
      <c r="V205" s="109"/>
      <c r="W205" s="109"/>
      <c r="X205" s="87"/>
      <c r="Y205" s="87"/>
      <c r="Z205" s="87"/>
      <c r="AA205" s="87"/>
      <c r="AB205" s="87"/>
    </row>
    <row r="207" spans="2:28" ht="16.149999999999999" customHeight="1">
      <c r="B207" s="87"/>
      <c r="C207" s="87"/>
      <c r="D207" s="87"/>
      <c r="E207" s="87"/>
      <c r="F207" s="87" t="s">
        <v>897</v>
      </c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</row>
    <row r="208" spans="2:28" ht="16.149999999999999" customHeight="1">
      <c r="B208" s="87"/>
      <c r="C208" s="87"/>
      <c r="D208" s="87"/>
      <c r="E208" s="87"/>
      <c r="F208" s="275" t="s">
        <v>820</v>
      </c>
      <c r="G208" s="275"/>
      <c r="H208" s="275" t="s">
        <v>117</v>
      </c>
      <c r="I208" s="644" t="s">
        <v>821</v>
      </c>
      <c r="J208" s="644"/>
      <c r="K208" s="275" t="s">
        <v>822</v>
      </c>
      <c r="L208" s="275" t="s">
        <v>898</v>
      </c>
      <c r="M208" s="275"/>
      <c r="N208" s="275" t="s">
        <v>822</v>
      </c>
      <c r="O208" s="275" t="s">
        <v>824</v>
      </c>
      <c r="P208" s="275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</row>
    <row r="209" spans="2:28" ht="16.149999999999999" customHeight="1">
      <c r="B209" s="87"/>
      <c r="C209" s="87"/>
      <c r="D209" s="87"/>
      <c r="E209" s="87"/>
      <c r="F209" s="275"/>
      <c r="G209" s="275"/>
      <c r="H209" s="275"/>
      <c r="I209" s="645" t="s">
        <v>825</v>
      </c>
      <c r="J209" s="645"/>
      <c r="K209" s="275"/>
      <c r="L209" s="275"/>
      <c r="M209" s="275"/>
      <c r="N209" s="275"/>
      <c r="O209" s="275"/>
      <c r="P209" s="275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</row>
    <row r="210" spans="2:28" ht="16.149999999999999" customHeight="1">
      <c r="B210" s="87"/>
      <c r="C210" s="87"/>
      <c r="D210" s="87"/>
      <c r="E210" s="87"/>
      <c r="F210" s="87"/>
      <c r="G210" s="87"/>
      <c r="H210" s="275" t="s">
        <v>117</v>
      </c>
      <c r="I210" s="646">
        <v>1735781.249999997</v>
      </c>
      <c r="J210" s="646"/>
      <c r="K210" s="646"/>
      <c r="L210" s="646"/>
      <c r="M210" s="275" t="s">
        <v>822</v>
      </c>
      <c r="N210" s="403">
        <v>0.96086956521739131</v>
      </c>
      <c r="O210" s="403"/>
      <c r="P210" s="403"/>
      <c r="Q210" s="403"/>
      <c r="R210" s="275" t="s">
        <v>822</v>
      </c>
      <c r="S210" s="403">
        <v>305.60766123524451</v>
      </c>
      <c r="T210" s="403"/>
      <c r="U210" s="403"/>
      <c r="V210" s="403"/>
      <c r="W210" s="275" t="s">
        <v>117</v>
      </c>
      <c r="X210" s="403">
        <v>342.59061734124816</v>
      </c>
      <c r="Y210" s="403"/>
      <c r="Z210" s="403"/>
      <c r="AA210" s="403"/>
      <c r="AB210" s="373" t="s">
        <v>29</v>
      </c>
    </row>
    <row r="211" spans="2:28" ht="16.149999999999999" customHeight="1">
      <c r="B211" s="87"/>
      <c r="C211" s="87"/>
      <c r="D211" s="87"/>
      <c r="E211" s="87"/>
      <c r="F211" s="87"/>
      <c r="G211" s="87"/>
      <c r="H211" s="275"/>
      <c r="I211" s="647">
        <v>1487812.5</v>
      </c>
      <c r="J211" s="647"/>
      <c r="K211" s="647"/>
      <c r="L211" s="647"/>
      <c r="M211" s="275"/>
      <c r="N211" s="403"/>
      <c r="O211" s="403"/>
      <c r="P211" s="403"/>
      <c r="Q211" s="403"/>
      <c r="R211" s="275"/>
      <c r="S211" s="403"/>
      <c r="T211" s="403"/>
      <c r="U211" s="403"/>
      <c r="V211" s="403"/>
      <c r="W211" s="275"/>
      <c r="X211" s="403"/>
      <c r="Y211" s="403"/>
      <c r="Z211" s="403"/>
      <c r="AA211" s="403"/>
      <c r="AB211" s="373"/>
    </row>
    <row r="212" spans="2:28" ht="16.149999999999999" customHeight="1">
      <c r="B212" s="87"/>
      <c r="C212" s="87"/>
      <c r="D212" s="87"/>
      <c r="E212" s="87"/>
      <c r="F212" s="87"/>
      <c r="G212" s="275" t="s">
        <v>898</v>
      </c>
      <c r="H212" s="275"/>
      <c r="I212" s="411" t="s">
        <v>899</v>
      </c>
      <c r="J212" s="411"/>
      <c r="K212" s="411"/>
      <c r="L212" s="644" t="s">
        <v>900</v>
      </c>
      <c r="M212" s="644"/>
      <c r="N212" s="411" t="s">
        <v>899</v>
      </c>
      <c r="O212" s="411"/>
      <c r="P212" s="411"/>
      <c r="Q212" s="646">
        <v>750</v>
      </c>
      <c r="R212" s="646"/>
      <c r="S212" s="646"/>
      <c r="T212" s="275" t="s">
        <v>117</v>
      </c>
      <c r="U212" s="403">
        <v>0.96086956521739131</v>
      </c>
      <c r="V212" s="403"/>
      <c r="W212" s="403"/>
      <c r="X212" s="373" t="s">
        <v>901</v>
      </c>
      <c r="Y212" s="373"/>
      <c r="Z212" s="373"/>
      <c r="AA212" s="373"/>
      <c r="AB212" s="87"/>
    </row>
    <row r="213" spans="2:28" ht="16.149999999999999" customHeight="1">
      <c r="B213" s="87"/>
      <c r="C213" s="87"/>
      <c r="D213" s="87"/>
      <c r="E213" s="87"/>
      <c r="F213" s="87"/>
      <c r="G213" s="275"/>
      <c r="H213" s="275"/>
      <c r="I213" s="411"/>
      <c r="J213" s="411"/>
      <c r="K213" s="411"/>
      <c r="L213" s="645" t="s">
        <v>902</v>
      </c>
      <c r="M213" s="645"/>
      <c r="N213" s="411"/>
      <c r="O213" s="411"/>
      <c r="P213" s="411"/>
      <c r="Q213" s="647">
        <v>862.5</v>
      </c>
      <c r="R213" s="647"/>
      <c r="S213" s="647"/>
      <c r="T213" s="275"/>
      <c r="U213" s="403"/>
      <c r="V213" s="403"/>
      <c r="W213" s="403"/>
      <c r="X213" s="373"/>
      <c r="Y213" s="373"/>
      <c r="Z213" s="373"/>
      <c r="AA213" s="373"/>
      <c r="AB213" s="87"/>
    </row>
    <row r="214" spans="2:28" ht="16.149999999999999" customHeight="1">
      <c r="B214" s="87"/>
      <c r="C214" s="87"/>
      <c r="D214" s="87"/>
      <c r="E214" s="87"/>
      <c r="F214" s="275" t="s">
        <v>903</v>
      </c>
      <c r="G214" s="406" t="s">
        <v>895</v>
      </c>
      <c r="H214" s="275" t="s">
        <v>824</v>
      </c>
      <c r="I214" s="275" t="s">
        <v>117</v>
      </c>
      <c r="J214" s="420" t="s">
        <v>904</v>
      </c>
      <c r="K214" s="373" t="s">
        <v>507</v>
      </c>
      <c r="L214" s="419" t="s">
        <v>905</v>
      </c>
      <c r="M214" s="373"/>
      <c r="N214" s="406" t="s">
        <v>906</v>
      </c>
      <c r="O214" s="623" t="s">
        <v>907</v>
      </c>
      <c r="P214" s="373" t="s">
        <v>908</v>
      </c>
      <c r="Q214" s="275" t="s">
        <v>822</v>
      </c>
      <c r="R214" s="416" t="s">
        <v>909</v>
      </c>
      <c r="S214" s="373" t="s">
        <v>910</v>
      </c>
      <c r="T214" s="275" t="s">
        <v>911</v>
      </c>
      <c r="U214" s="416" t="s">
        <v>909</v>
      </c>
      <c r="V214" s="373" t="s">
        <v>912</v>
      </c>
      <c r="W214" s="275" t="s">
        <v>913</v>
      </c>
      <c r="X214" s="373" t="s">
        <v>870</v>
      </c>
      <c r="Y214" s="415" t="s">
        <v>914</v>
      </c>
      <c r="Z214" s="373" t="s">
        <v>510</v>
      </c>
      <c r="AA214" s="87"/>
      <c r="AB214" s="87"/>
    </row>
    <row r="215" spans="2:28" ht="16.149999999999999" customHeight="1">
      <c r="B215" s="87"/>
      <c r="C215" s="87"/>
      <c r="D215" s="87"/>
      <c r="E215" s="87"/>
      <c r="F215" s="275"/>
      <c r="G215" s="406"/>
      <c r="H215" s="275"/>
      <c r="I215" s="275"/>
      <c r="J215" s="420"/>
      <c r="K215" s="373"/>
      <c r="L215" s="373"/>
      <c r="M215" s="373"/>
      <c r="N215" s="406"/>
      <c r="O215" s="109" t="s">
        <v>910</v>
      </c>
      <c r="P215" s="373"/>
      <c r="Q215" s="275"/>
      <c r="R215" s="416"/>
      <c r="S215" s="373"/>
      <c r="T215" s="275"/>
      <c r="U215" s="416"/>
      <c r="V215" s="373"/>
      <c r="W215" s="275"/>
      <c r="X215" s="373"/>
      <c r="Y215" s="415"/>
      <c r="Z215" s="373"/>
      <c r="AA215" s="87"/>
      <c r="AB215" s="87"/>
    </row>
    <row r="216" spans="2:28" ht="16.149999999999999" customHeight="1">
      <c r="B216" s="87"/>
      <c r="C216" s="87"/>
      <c r="D216" s="87"/>
      <c r="E216" s="87"/>
      <c r="F216" s="87"/>
      <c r="G216" s="87"/>
      <c r="H216" s="87"/>
      <c r="I216" s="275" t="s">
        <v>123</v>
      </c>
      <c r="J216" s="373">
        <v>0.6</v>
      </c>
      <c r="K216" s="373"/>
      <c r="L216" s="406" t="s">
        <v>906</v>
      </c>
      <c r="M216" s="648">
        <v>176</v>
      </c>
      <c r="N216" s="648"/>
      <c r="O216" s="373" t="s">
        <v>908</v>
      </c>
      <c r="P216" s="275" t="s">
        <v>822</v>
      </c>
      <c r="Q216" s="416" t="s">
        <v>909</v>
      </c>
      <c r="R216" s="417">
        <v>22</v>
      </c>
      <c r="S216" s="417"/>
      <c r="T216" s="275" t="s">
        <v>911</v>
      </c>
      <c r="U216" s="416" t="s">
        <v>909</v>
      </c>
      <c r="V216" s="417">
        <v>27</v>
      </c>
      <c r="W216" s="417"/>
      <c r="X216" s="275" t="s">
        <v>913</v>
      </c>
      <c r="Y216" s="398">
        <v>575.00000000000011</v>
      </c>
      <c r="Z216" s="398"/>
      <c r="AA216" s="415" t="s">
        <v>914</v>
      </c>
      <c r="AB216" s="275"/>
    </row>
    <row r="217" spans="2:28" ht="16.149999999999999" customHeight="1">
      <c r="B217" s="87"/>
      <c r="C217" s="87"/>
      <c r="D217" s="87"/>
      <c r="E217" s="87"/>
      <c r="F217" s="87"/>
      <c r="G217" s="87"/>
      <c r="H217" s="87"/>
      <c r="I217" s="275"/>
      <c r="J217" s="373"/>
      <c r="K217" s="373"/>
      <c r="L217" s="406"/>
      <c r="M217" s="398">
        <v>22</v>
      </c>
      <c r="N217" s="398"/>
      <c r="O217" s="373"/>
      <c r="P217" s="275"/>
      <c r="Q217" s="416"/>
      <c r="R217" s="417"/>
      <c r="S217" s="417"/>
      <c r="T217" s="275"/>
      <c r="U217" s="416"/>
      <c r="V217" s="417"/>
      <c r="W217" s="417"/>
      <c r="X217" s="275"/>
      <c r="Y217" s="398"/>
      <c r="Z217" s="398"/>
      <c r="AA217" s="415"/>
      <c r="AB217" s="275"/>
    </row>
    <row r="218" spans="2:28" ht="16.149999999999999" customHeight="1">
      <c r="B218" s="87"/>
      <c r="C218" s="87"/>
      <c r="D218" s="87"/>
      <c r="E218" s="87"/>
      <c r="F218" s="87"/>
      <c r="G218" s="87"/>
      <c r="H218" s="87"/>
      <c r="I218" s="124" t="s">
        <v>117</v>
      </c>
      <c r="J218" s="403">
        <v>305.60766123524451</v>
      </c>
      <c r="K218" s="403"/>
      <c r="L218" s="403"/>
      <c r="M218" s="403"/>
      <c r="N218" s="87" t="s">
        <v>29</v>
      </c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</row>
    <row r="219" spans="2:28" ht="16.149999999999999" customHeight="1">
      <c r="B219" s="87"/>
      <c r="C219" s="87"/>
      <c r="D219" s="87"/>
      <c r="E219" s="87"/>
      <c r="F219" s="87"/>
      <c r="G219" s="109" t="s">
        <v>73</v>
      </c>
      <c r="H219" s="87" t="s">
        <v>915</v>
      </c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</row>
    <row r="220" spans="2:28" ht="16.149999999999999" customHeight="1">
      <c r="B220" s="87"/>
      <c r="C220" s="87"/>
      <c r="D220" s="87"/>
      <c r="E220" s="275" t="s">
        <v>824</v>
      </c>
      <c r="F220" s="275"/>
      <c r="G220" s="124" t="s">
        <v>117</v>
      </c>
      <c r="H220" s="403">
        <v>305.60766123524451</v>
      </c>
      <c r="I220" s="403"/>
      <c r="J220" s="403"/>
      <c r="K220" s="403"/>
      <c r="L220" s="109" t="s">
        <v>891</v>
      </c>
      <c r="M220" s="373">
        <v>1</v>
      </c>
      <c r="N220" s="373"/>
      <c r="O220" s="373"/>
      <c r="P220" s="373"/>
      <c r="Q220" s="109" t="s">
        <v>117</v>
      </c>
      <c r="R220" s="403">
        <v>305.60766123524451</v>
      </c>
      <c r="S220" s="403"/>
      <c r="T220" s="403"/>
      <c r="U220" s="403"/>
      <c r="V220" s="87" t="s">
        <v>29</v>
      </c>
      <c r="W220" s="87"/>
      <c r="X220" s="87"/>
      <c r="Y220" s="87"/>
      <c r="Z220" s="87"/>
    </row>
    <row r="222" spans="2:28" ht="16.149999999999999" customHeight="1">
      <c r="B222" s="87"/>
      <c r="C222" s="87"/>
      <c r="D222" s="87"/>
      <c r="E222" s="87"/>
      <c r="F222" s="87" t="s">
        <v>916</v>
      </c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</row>
    <row r="223" spans="2:28" ht="16.149999999999999" customHeight="1">
      <c r="B223" s="87"/>
      <c r="C223" s="87"/>
      <c r="D223" s="87"/>
      <c r="E223" s="87"/>
      <c r="F223" s="275" t="s">
        <v>917</v>
      </c>
      <c r="G223" s="275"/>
      <c r="H223" s="124" t="s">
        <v>117</v>
      </c>
      <c r="I223" s="275" t="s">
        <v>820</v>
      </c>
      <c r="J223" s="275"/>
      <c r="K223" s="124" t="s">
        <v>117</v>
      </c>
      <c r="L223" s="403">
        <v>342.59061734124816</v>
      </c>
      <c r="M223" s="403"/>
      <c r="N223" s="403"/>
      <c r="O223" s="403"/>
      <c r="P223" s="109" t="s">
        <v>29</v>
      </c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</row>
    <row r="225" spans="2:28" ht="16.149999999999999" customHeight="1">
      <c r="B225" s="87"/>
      <c r="C225" s="87"/>
      <c r="D225" s="87"/>
      <c r="E225" s="11" t="s">
        <v>736</v>
      </c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</row>
    <row r="226" spans="2:28" ht="16.149999999999999" customHeight="1">
      <c r="B226" s="87"/>
      <c r="C226" s="87"/>
      <c r="D226" s="413" t="s">
        <v>864</v>
      </c>
      <c r="E226" s="373"/>
      <c r="F226" s="373"/>
      <c r="G226" s="373"/>
      <c r="H226" s="373"/>
      <c r="I226" s="373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  <c r="W226" s="373"/>
      <c r="X226" s="373"/>
      <c r="Y226" s="373"/>
      <c r="Z226" s="373"/>
      <c r="AA226" s="373"/>
      <c r="AB226" s="373"/>
    </row>
    <row r="227" spans="2:28" ht="16.149999999999999" customHeight="1">
      <c r="B227" s="87"/>
      <c r="C227" s="87"/>
      <c r="D227" s="373"/>
      <c r="E227" s="373"/>
      <c r="F227" s="373"/>
      <c r="G227" s="373"/>
      <c r="H227" s="373"/>
      <c r="I227" s="373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  <c r="W227" s="373"/>
      <c r="X227" s="373"/>
      <c r="Y227" s="373"/>
      <c r="Z227" s="373"/>
      <c r="AA227" s="373"/>
      <c r="AB227" s="373"/>
    </row>
    <row r="228" spans="2:28" ht="16.149999999999999" customHeight="1">
      <c r="B228" s="87"/>
      <c r="C228" s="87"/>
      <c r="D228" s="373"/>
      <c r="E228" s="373"/>
      <c r="F228" s="373"/>
      <c r="G228" s="373"/>
      <c r="H228" s="373"/>
      <c r="I228" s="373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3"/>
      <c r="U228" s="373"/>
      <c r="V228" s="373"/>
      <c r="W228" s="373"/>
      <c r="X228" s="373"/>
      <c r="Y228" s="373"/>
      <c r="Z228" s="373"/>
      <c r="AA228" s="373"/>
      <c r="AB228" s="373"/>
    </row>
    <row r="229" spans="2:28" ht="16.149999999999999" customHeight="1">
      <c r="B229" s="87"/>
      <c r="C229" s="87"/>
      <c r="D229" s="373"/>
      <c r="E229" s="373"/>
      <c r="F229" s="373"/>
      <c r="G229" s="373"/>
      <c r="H229" s="373"/>
      <c r="I229" s="373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3"/>
      <c r="U229" s="373"/>
      <c r="V229" s="373"/>
      <c r="W229" s="373"/>
      <c r="X229" s="373"/>
      <c r="Y229" s="373"/>
      <c r="Z229" s="373"/>
      <c r="AA229" s="373"/>
      <c r="AB229" s="373"/>
    </row>
    <row r="230" spans="2:28" ht="16.149999999999999" customHeight="1">
      <c r="B230" s="87"/>
      <c r="C230" s="87"/>
      <c r="D230" s="373"/>
      <c r="E230" s="373"/>
      <c r="F230" s="373"/>
      <c r="G230" s="373"/>
      <c r="H230" s="373"/>
      <c r="I230" s="373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3"/>
      <c r="U230" s="373"/>
      <c r="V230" s="373"/>
      <c r="W230" s="373"/>
      <c r="X230" s="373"/>
      <c r="Y230" s="373"/>
      <c r="Z230" s="373"/>
      <c r="AA230" s="373"/>
      <c r="AB230" s="373"/>
    </row>
    <row r="231" spans="2:28" ht="16.149999999999999" customHeight="1">
      <c r="B231" s="87"/>
      <c r="C231" s="87"/>
      <c r="D231" s="373"/>
      <c r="E231" s="373"/>
      <c r="F231" s="373"/>
      <c r="G231" s="373"/>
      <c r="H231" s="373"/>
      <c r="I231" s="373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3"/>
      <c r="U231" s="373"/>
      <c r="V231" s="373"/>
      <c r="W231" s="373"/>
      <c r="X231" s="373"/>
      <c r="Y231" s="373"/>
      <c r="Z231" s="373"/>
      <c r="AA231" s="373"/>
      <c r="AB231" s="373"/>
    </row>
    <row r="232" spans="2:28" ht="16.149999999999999" customHeight="1">
      <c r="B232" s="87"/>
      <c r="C232" s="87"/>
      <c r="D232" s="373"/>
      <c r="E232" s="373"/>
      <c r="F232" s="373"/>
      <c r="G232" s="373"/>
      <c r="H232" s="373"/>
      <c r="I232" s="373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3"/>
      <c r="U232" s="373"/>
      <c r="V232" s="373"/>
      <c r="W232" s="373"/>
      <c r="X232" s="373"/>
      <c r="Y232" s="373"/>
      <c r="Z232" s="373"/>
      <c r="AA232" s="373"/>
      <c r="AB232" s="373"/>
    </row>
    <row r="233" spans="2:28" ht="16.149999999999999" customHeight="1">
      <c r="B233" s="87"/>
      <c r="C233" s="87"/>
      <c r="D233" s="373"/>
      <c r="E233" s="373"/>
      <c r="F233" s="373"/>
      <c r="G233" s="373"/>
      <c r="H233" s="373"/>
      <c r="I233" s="373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3"/>
      <c r="U233" s="373"/>
      <c r="V233" s="373"/>
      <c r="W233" s="373"/>
      <c r="X233" s="373"/>
      <c r="Y233" s="373"/>
      <c r="Z233" s="373"/>
      <c r="AA233" s="373"/>
      <c r="AB233" s="373"/>
    </row>
    <row r="234" spans="2:28" ht="16.149999999999999" customHeight="1">
      <c r="B234" s="87"/>
      <c r="C234" s="87"/>
      <c r="D234" s="373"/>
      <c r="E234" s="373"/>
      <c r="F234" s="373"/>
      <c r="G234" s="373"/>
      <c r="H234" s="373"/>
      <c r="I234" s="373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3"/>
      <c r="U234" s="373"/>
      <c r="V234" s="373"/>
      <c r="W234" s="373"/>
      <c r="X234" s="373"/>
      <c r="Y234" s="373"/>
      <c r="Z234" s="373"/>
      <c r="AA234" s="373"/>
      <c r="AB234" s="373"/>
    </row>
    <row r="235" spans="2:28" ht="16.149999999999999" customHeight="1">
      <c r="B235" s="87"/>
      <c r="C235" s="87"/>
      <c r="D235" s="373"/>
      <c r="E235" s="373"/>
      <c r="F235" s="373"/>
      <c r="G235" s="373"/>
      <c r="H235" s="373"/>
      <c r="I235" s="373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3"/>
      <c r="U235" s="373"/>
      <c r="V235" s="373"/>
      <c r="W235" s="373"/>
      <c r="X235" s="373"/>
      <c r="Y235" s="373"/>
      <c r="Z235" s="373"/>
      <c r="AA235" s="373"/>
      <c r="AB235" s="373"/>
    </row>
    <row r="236" spans="2:28" ht="16.149999999999999" customHeight="1">
      <c r="B236" s="87"/>
      <c r="C236" s="87"/>
      <c r="D236" s="373"/>
      <c r="E236" s="373"/>
      <c r="F236" s="373"/>
      <c r="G236" s="373"/>
      <c r="H236" s="373"/>
      <c r="I236" s="373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3"/>
      <c r="U236" s="373"/>
      <c r="V236" s="373"/>
      <c r="W236" s="373"/>
      <c r="X236" s="373"/>
      <c r="Y236" s="373"/>
      <c r="Z236" s="373"/>
      <c r="AA236" s="373"/>
      <c r="AB236" s="373"/>
    </row>
    <row r="237" spans="2:28" ht="16.149999999999999" customHeight="1">
      <c r="B237" s="87"/>
      <c r="C237" s="87"/>
      <c r="D237" s="373"/>
      <c r="E237" s="373"/>
      <c r="F237" s="373"/>
      <c r="G237" s="373"/>
      <c r="H237" s="373"/>
      <c r="I237" s="373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3"/>
      <c r="U237" s="373"/>
      <c r="V237" s="373"/>
      <c r="W237" s="373"/>
      <c r="X237" s="373"/>
      <c r="Y237" s="373"/>
      <c r="Z237" s="373"/>
      <c r="AA237" s="373"/>
      <c r="AB237" s="373"/>
    </row>
    <row r="238" spans="2:28" ht="16.149999999999999" customHeight="1">
      <c r="B238" s="87"/>
      <c r="C238" s="87"/>
      <c r="D238" s="373"/>
      <c r="E238" s="373"/>
      <c r="F238" s="373"/>
      <c r="G238" s="373"/>
      <c r="H238" s="373"/>
      <c r="I238" s="373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3"/>
      <c r="U238" s="373"/>
      <c r="V238" s="373"/>
      <c r="W238" s="373"/>
      <c r="X238" s="373"/>
      <c r="Y238" s="373"/>
      <c r="Z238" s="373"/>
      <c r="AA238" s="373"/>
      <c r="AB238" s="373"/>
    </row>
    <row r="239" spans="2:28" ht="16.149999999999999" customHeight="1">
      <c r="B239" s="87"/>
      <c r="C239" s="87"/>
      <c r="D239" s="373"/>
      <c r="E239" s="373"/>
      <c r="F239" s="373"/>
      <c r="G239" s="373"/>
      <c r="H239" s="373"/>
      <c r="I239" s="373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3"/>
      <c r="U239" s="373"/>
      <c r="V239" s="373"/>
      <c r="W239" s="373"/>
      <c r="X239" s="373"/>
      <c r="Y239" s="373"/>
      <c r="Z239" s="373"/>
      <c r="AA239" s="373"/>
      <c r="AB239" s="373"/>
    </row>
    <row r="240" spans="2:28" ht="16.149999999999999" customHeight="1">
      <c r="B240" s="87"/>
      <c r="C240" s="87"/>
      <c r="D240" s="373"/>
      <c r="E240" s="373"/>
      <c r="F240" s="373"/>
      <c r="G240" s="373"/>
      <c r="H240" s="373"/>
      <c r="I240" s="373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3"/>
      <c r="U240" s="373"/>
      <c r="V240" s="373"/>
      <c r="W240" s="373"/>
      <c r="X240" s="373"/>
      <c r="Y240" s="373"/>
      <c r="Z240" s="373"/>
      <c r="AA240" s="373"/>
      <c r="AB240" s="373"/>
    </row>
    <row r="241" spans="2:28" ht="16.149999999999999" customHeight="1">
      <c r="B241" s="87"/>
      <c r="C241" s="87"/>
      <c r="D241" s="373"/>
      <c r="E241" s="373"/>
      <c r="F241" s="373"/>
      <c r="G241" s="373"/>
      <c r="H241" s="373"/>
      <c r="I241" s="373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3"/>
      <c r="U241" s="373"/>
      <c r="V241" s="373"/>
      <c r="W241" s="373"/>
      <c r="X241" s="373"/>
      <c r="Y241" s="373"/>
      <c r="Z241" s="373"/>
      <c r="AA241" s="373"/>
      <c r="AB241" s="373"/>
    </row>
    <row r="242" spans="2:28" ht="16.149999999999999" customHeight="1">
      <c r="B242" s="87"/>
      <c r="C242" s="87"/>
      <c r="D242" s="373"/>
      <c r="E242" s="373"/>
      <c r="F242" s="373"/>
      <c r="G242" s="373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  <c r="W242" s="373"/>
      <c r="X242" s="373"/>
      <c r="Y242" s="373"/>
      <c r="Z242" s="373"/>
      <c r="AA242" s="373"/>
      <c r="AB242" s="373"/>
    </row>
    <row r="243" spans="2:28" ht="16.149999999999999" customHeight="1">
      <c r="B243" s="87"/>
      <c r="C243" s="87"/>
      <c r="D243" s="373"/>
      <c r="E243" s="373"/>
      <c r="F243" s="373"/>
      <c r="G243" s="373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  <c r="W243" s="373"/>
      <c r="X243" s="373"/>
      <c r="Y243" s="373"/>
      <c r="Z243" s="373"/>
      <c r="AA243" s="373"/>
      <c r="AB243" s="373"/>
    </row>
    <row r="244" spans="2:28" ht="16.149999999999999" customHeight="1">
      <c r="B244" s="87"/>
      <c r="C244" s="87"/>
      <c r="D244" s="87"/>
      <c r="E244" s="87"/>
      <c r="F244" s="90" t="s">
        <v>869</v>
      </c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</row>
    <row r="245" spans="2:28" ht="16.149999999999999" customHeight="1">
      <c r="B245" s="87"/>
      <c r="C245" s="87"/>
      <c r="D245" s="87"/>
      <c r="E245" s="87"/>
      <c r="F245" s="91" t="s">
        <v>73</v>
      </c>
      <c r="G245" s="408" t="s">
        <v>870</v>
      </c>
      <c r="H245" s="408"/>
      <c r="I245" s="109" t="s">
        <v>117</v>
      </c>
      <c r="J245" s="403">
        <v>1150.0000000000002</v>
      </c>
      <c r="K245" s="403"/>
      <c r="L245" s="403"/>
      <c r="M245" s="87" t="s">
        <v>479</v>
      </c>
      <c r="N245" s="87" t="s">
        <v>871</v>
      </c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</row>
    <row r="246" spans="2:28" ht="16.149999999999999" customHeight="1">
      <c r="B246" s="87"/>
      <c r="C246" s="87"/>
      <c r="D246" s="87"/>
      <c r="E246" s="87"/>
      <c r="F246" s="91" t="s">
        <v>73</v>
      </c>
      <c r="G246" s="408" t="s">
        <v>872</v>
      </c>
      <c r="H246" s="408"/>
      <c r="I246" s="109" t="s">
        <v>117</v>
      </c>
      <c r="J246" s="403">
        <v>16850</v>
      </c>
      <c r="K246" s="403"/>
      <c r="L246" s="403"/>
      <c r="M246" s="87" t="s">
        <v>479</v>
      </c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</row>
    <row r="247" spans="2:28" ht="16.149999999999999" customHeight="1">
      <c r="B247" s="87"/>
      <c r="C247" s="87"/>
      <c r="D247" s="87"/>
      <c r="E247" s="87"/>
      <c r="F247" s="91" t="s">
        <v>73</v>
      </c>
      <c r="G247" s="408" t="s">
        <v>873</v>
      </c>
      <c r="H247" s="408"/>
      <c r="I247" s="109" t="s">
        <v>117</v>
      </c>
      <c r="J247" s="403">
        <v>425</v>
      </c>
      <c r="K247" s="403"/>
      <c r="L247" s="403"/>
      <c r="M247" s="87" t="s">
        <v>479</v>
      </c>
      <c r="N247" s="87" t="s">
        <v>874</v>
      </c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</row>
    <row r="248" spans="2:28" ht="16.149999999999999" customHeight="1">
      <c r="B248" s="87"/>
      <c r="C248" s="87"/>
      <c r="D248" s="87"/>
      <c r="E248" s="87"/>
      <c r="F248" s="91" t="s">
        <v>73</v>
      </c>
      <c r="G248" s="408" t="s">
        <v>875</v>
      </c>
      <c r="H248" s="408"/>
      <c r="I248" s="109" t="s">
        <v>117</v>
      </c>
      <c r="J248" s="403">
        <v>425</v>
      </c>
      <c r="K248" s="403"/>
      <c r="L248" s="403"/>
      <c r="M248" s="87" t="s">
        <v>479</v>
      </c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</row>
    <row r="249" spans="2:28" ht="16.149999999999999" customHeight="1">
      <c r="B249" s="87"/>
      <c r="C249" s="87"/>
      <c r="D249" s="87"/>
      <c r="E249" s="87"/>
      <c r="F249" s="91" t="s">
        <v>73</v>
      </c>
      <c r="G249" s="408" t="s">
        <v>876</v>
      </c>
      <c r="H249" s="408"/>
      <c r="I249" s="109" t="s">
        <v>117</v>
      </c>
      <c r="J249" s="373">
        <v>1.5</v>
      </c>
      <c r="K249" s="373"/>
      <c r="L249" s="109" t="s">
        <v>822</v>
      </c>
      <c r="M249" s="403">
        <v>1150.0000000000002</v>
      </c>
      <c r="N249" s="403"/>
      <c r="O249" s="403"/>
      <c r="P249" s="109" t="s">
        <v>117</v>
      </c>
      <c r="Q249" s="403">
        <v>1725.0000000000002</v>
      </c>
      <c r="R249" s="403"/>
      <c r="S249" s="403"/>
      <c r="T249" s="87" t="s">
        <v>479</v>
      </c>
      <c r="U249" s="87"/>
      <c r="V249" s="87"/>
      <c r="W249" s="87"/>
      <c r="X249" s="87"/>
      <c r="Y249" s="87"/>
      <c r="Z249" s="87"/>
      <c r="AA249" s="87"/>
      <c r="AB249" s="87"/>
    </row>
    <row r="250" spans="2:28" ht="16.149999999999999" customHeight="1">
      <c r="B250" s="87"/>
      <c r="C250" s="87"/>
      <c r="D250" s="87"/>
      <c r="E250" s="87"/>
      <c r="F250" s="91"/>
      <c r="G250" s="144"/>
      <c r="H250" s="144"/>
      <c r="I250" s="109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87"/>
      <c r="U250" s="87"/>
      <c r="V250" s="87"/>
      <c r="W250" s="87"/>
      <c r="X250" s="87"/>
      <c r="Y250" s="87"/>
      <c r="Z250" s="87"/>
      <c r="AA250" s="87"/>
      <c r="AB250" s="87"/>
    </row>
    <row r="251" spans="2:28" ht="16.149999999999999" customHeight="1">
      <c r="B251" s="87"/>
      <c r="C251" s="87"/>
      <c r="D251" s="87"/>
      <c r="E251" s="87"/>
      <c r="F251" s="87" t="s">
        <v>877</v>
      </c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</row>
    <row r="252" spans="2:28" ht="16.149999999999999" customHeight="1">
      <c r="B252" s="87"/>
      <c r="C252" s="87"/>
      <c r="D252" s="87"/>
      <c r="E252" s="87"/>
      <c r="F252" s="91" t="s">
        <v>73</v>
      </c>
      <c r="G252" s="87" t="s">
        <v>878</v>
      </c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</row>
    <row r="253" spans="2:28" ht="16.149999999999999" customHeight="1">
      <c r="B253" s="87"/>
      <c r="C253" s="87"/>
      <c r="D253" s="87"/>
      <c r="E253" s="87"/>
      <c r="F253" s="91"/>
      <c r="G253" s="87" t="s">
        <v>879</v>
      </c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</row>
    <row r="254" spans="2:28" ht="16.149999999999999" customHeight="1">
      <c r="B254" s="87"/>
      <c r="C254" s="87"/>
      <c r="D254" s="87"/>
      <c r="E254" s="87"/>
      <c r="F254" s="141" t="s">
        <v>685</v>
      </c>
      <c r="G254" s="87" t="s">
        <v>880</v>
      </c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109" t="s">
        <v>8</v>
      </c>
      <c r="T254" s="373" t="s">
        <v>881</v>
      </c>
      <c r="U254" s="373"/>
      <c r="V254" s="87" t="s">
        <v>117</v>
      </c>
      <c r="W254" s="402">
        <v>2</v>
      </c>
      <c r="X254" s="402"/>
      <c r="Y254" s="87" t="s">
        <v>783</v>
      </c>
      <c r="Z254" s="87"/>
      <c r="AA254" s="87"/>
      <c r="AB254" s="87"/>
    </row>
    <row r="256" spans="2:28" ht="16.149999999999999" customHeight="1">
      <c r="B256" s="87"/>
      <c r="C256" s="87"/>
      <c r="D256" s="87"/>
      <c r="E256" s="87"/>
      <c r="F256" s="87" t="s">
        <v>882</v>
      </c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</row>
    <row r="257" spans="2:28" ht="16.149999999999999" customHeight="1">
      <c r="B257" s="87"/>
      <c r="C257" s="87"/>
      <c r="D257" s="87"/>
      <c r="E257" s="87"/>
      <c r="F257" s="91" t="s">
        <v>73</v>
      </c>
      <c r="G257" s="408" t="s">
        <v>883</v>
      </c>
      <c r="H257" s="408"/>
      <c r="I257" s="109" t="s">
        <v>117</v>
      </c>
      <c r="J257" s="87" t="s">
        <v>884</v>
      </c>
      <c r="K257" s="87"/>
      <c r="L257" s="87"/>
      <c r="M257" s="87"/>
      <c r="N257" s="87"/>
      <c r="O257" s="109" t="s">
        <v>117</v>
      </c>
      <c r="P257" s="109" t="s">
        <v>506</v>
      </c>
      <c r="Q257" s="109" t="s">
        <v>507</v>
      </c>
      <c r="R257" s="403">
        <v>1200</v>
      </c>
      <c r="S257" s="403"/>
      <c r="T257" s="403"/>
      <c r="U257" s="87" t="s">
        <v>508</v>
      </c>
      <c r="V257" s="403">
        <v>1200</v>
      </c>
      <c r="W257" s="403"/>
      <c r="X257" s="403"/>
      <c r="Y257" s="109" t="s">
        <v>510</v>
      </c>
      <c r="Z257" s="87"/>
      <c r="AA257" s="87"/>
      <c r="AB257" s="87"/>
    </row>
    <row r="258" spans="2:28" ht="16.149999999999999" customHeight="1">
      <c r="B258" s="87"/>
      <c r="C258" s="87"/>
      <c r="D258" s="87"/>
      <c r="E258" s="87"/>
      <c r="F258" s="87"/>
      <c r="G258" s="87"/>
      <c r="H258" s="87"/>
      <c r="I258" s="109" t="s">
        <v>117</v>
      </c>
      <c r="J258" s="403">
        <v>1200</v>
      </c>
      <c r="K258" s="403"/>
      <c r="L258" s="403"/>
      <c r="M258" s="87" t="s">
        <v>479</v>
      </c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</row>
    <row r="260" spans="2:28" ht="16.149999999999999" customHeight="1">
      <c r="B260" s="87"/>
      <c r="C260" s="87"/>
      <c r="D260" s="87"/>
      <c r="E260" s="87"/>
      <c r="F260" s="87" t="s">
        <v>918</v>
      </c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</row>
    <row r="261" spans="2:28" ht="16.149999999999999" customHeight="1">
      <c r="B261" s="87"/>
      <c r="C261" s="87"/>
      <c r="D261" s="87"/>
      <c r="E261" s="87"/>
      <c r="F261" s="91" t="s">
        <v>73</v>
      </c>
      <c r="G261" s="87" t="s">
        <v>919</v>
      </c>
      <c r="H261" s="87"/>
      <c r="I261" s="87"/>
      <c r="J261" s="87"/>
      <c r="K261" s="87"/>
      <c r="L261" s="87"/>
      <c r="M261" s="87"/>
      <c r="N261" s="87"/>
      <c r="O261" s="87"/>
      <c r="P261" s="109" t="s">
        <v>8</v>
      </c>
      <c r="Q261" s="87" t="s">
        <v>920</v>
      </c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</row>
    <row r="262" spans="2:28" ht="16.149999999999999" customHeight="1">
      <c r="B262" s="87"/>
      <c r="C262" s="87"/>
      <c r="D262" s="87"/>
      <c r="E262" s="87"/>
      <c r="F262" s="91" t="s">
        <v>73</v>
      </c>
      <c r="G262" s="87" t="s">
        <v>921</v>
      </c>
      <c r="H262" s="87"/>
      <c r="I262" s="87"/>
      <c r="J262" s="87"/>
      <c r="K262" s="87"/>
      <c r="L262" s="87"/>
      <c r="M262" s="87"/>
      <c r="N262" s="87"/>
      <c r="O262" s="87"/>
      <c r="P262" s="109" t="s">
        <v>8</v>
      </c>
      <c r="Q262" s="87" t="s">
        <v>922</v>
      </c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</row>
    <row r="263" spans="2:28" ht="16.149999999999999" customHeight="1">
      <c r="B263" s="87"/>
      <c r="C263" s="87"/>
      <c r="D263" s="87"/>
      <c r="E263" s="87"/>
      <c r="F263" s="91" t="s">
        <v>73</v>
      </c>
      <c r="G263" s="87" t="s">
        <v>923</v>
      </c>
      <c r="H263" s="87"/>
      <c r="I263" s="87"/>
      <c r="J263" s="87"/>
      <c r="K263" s="87"/>
      <c r="L263" s="87"/>
      <c r="M263" s="109" t="s">
        <v>8</v>
      </c>
      <c r="N263" s="87" t="s">
        <v>924</v>
      </c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</row>
    <row r="264" spans="2:28" ht="16.149999999999999" customHeight="1">
      <c r="B264" s="87"/>
      <c r="C264" s="87"/>
      <c r="D264" s="87"/>
      <c r="E264" s="87"/>
      <c r="F264" s="141" t="s">
        <v>685</v>
      </c>
      <c r="G264" s="87" t="s">
        <v>925</v>
      </c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</row>
    <row r="265" spans="2:28" ht="16.149999999999999" customHeight="1">
      <c r="B265" s="87"/>
      <c r="C265" s="87"/>
      <c r="D265" s="87"/>
      <c r="E265" s="87"/>
      <c r="F265" s="141"/>
      <c r="G265" s="373" t="s">
        <v>870</v>
      </c>
      <c r="H265" s="275" t="s">
        <v>117</v>
      </c>
      <c r="I265" s="373" t="s">
        <v>926</v>
      </c>
      <c r="J265" s="373" t="s">
        <v>507</v>
      </c>
      <c r="K265" s="649" t="s">
        <v>873</v>
      </c>
      <c r="L265" s="649"/>
      <c r="M265" s="423" t="s">
        <v>508</v>
      </c>
      <c r="N265" s="649" t="s">
        <v>883</v>
      </c>
      <c r="O265" s="649"/>
      <c r="P265" s="423" t="s">
        <v>508</v>
      </c>
      <c r="Q265" s="649" t="s">
        <v>868</v>
      </c>
      <c r="R265" s="649"/>
      <c r="S265" s="373" t="s">
        <v>510</v>
      </c>
      <c r="T265" s="87"/>
      <c r="U265" s="87"/>
      <c r="V265" s="87"/>
      <c r="W265" s="87"/>
      <c r="X265" s="87"/>
      <c r="Y265" s="87"/>
      <c r="Z265" s="87"/>
      <c r="AA265" s="87"/>
      <c r="AB265" s="87"/>
    </row>
    <row r="266" spans="2:28" ht="16.149999999999999" customHeight="1">
      <c r="B266" s="87"/>
      <c r="C266" s="87"/>
      <c r="D266" s="87"/>
      <c r="E266" s="87"/>
      <c r="F266" s="141"/>
      <c r="G266" s="373"/>
      <c r="H266" s="275"/>
      <c r="I266" s="373"/>
      <c r="J266" s="373"/>
      <c r="K266" s="373">
        <v>1.5</v>
      </c>
      <c r="L266" s="373"/>
      <c r="M266" s="423"/>
      <c r="N266" s="373">
        <v>1.5</v>
      </c>
      <c r="O266" s="373"/>
      <c r="P266" s="423"/>
      <c r="Q266" s="373">
        <v>3</v>
      </c>
      <c r="R266" s="373"/>
      <c r="S266" s="373"/>
      <c r="T266" s="87"/>
      <c r="U266" s="87"/>
      <c r="V266" s="87"/>
      <c r="W266" s="87"/>
      <c r="X266" s="87"/>
      <c r="Y266" s="87"/>
      <c r="Z266" s="87"/>
      <c r="AA266" s="87"/>
      <c r="AB266" s="87"/>
    </row>
    <row r="267" spans="2:28" ht="16.149999999999999" customHeight="1">
      <c r="B267" s="87"/>
      <c r="C267" s="87"/>
      <c r="D267" s="87"/>
      <c r="E267" s="87"/>
      <c r="F267" s="141"/>
      <c r="G267" s="109"/>
      <c r="H267" s="275" t="s">
        <v>117</v>
      </c>
      <c r="I267" s="373" t="s">
        <v>926</v>
      </c>
      <c r="J267" s="373" t="s">
        <v>507</v>
      </c>
      <c r="K267" s="646">
        <v>425</v>
      </c>
      <c r="L267" s="646"/>
      <c r="M267" s="646"/>
      <c r="N267" s="423" t="s">
        <v>508</v>
      </c>
      <c r="O267" s="646">
        <v>1200</v>
      </c>
      <c r="P267" s="646"/>
      <c r="Q267" s="646"/>
      <c r="R267" s="423" t="s">
        <v>508</v>
      </c>
      <c r="S267" s="646">
        <v>1050</v>
      </c>
      <c r="T267" s="646"/>
      <c r="U267" s="646"/>
      <c r="V267" s="373" t="s">
        <v>510</v>
      </c>
      <c r="W267" s="275" t="s">
        <v>117</v>
      </c>
      <c r="X267" s="403">
        <v>800</v>
      </c>
      <c r="Y267" s="403"/>
      <c r="Z267" s="403"/>
      <c r="AA267" s="373" t="s">
        <v>479</v>
      </c>
      <c r="AB267" s="87"/>
    </row>
    <row r="268" spans="2:28" ht="16.149999999999999" customHeight="1">
      <c r="B268" s="87"/>
      <c r="C268" s="87"/>
      <c r="D268" s="87"/>
      <c r="E268" s="87"/>
      <c r="F268" s="141"/>
      <c r="G268" s="109"/>
      <c r="H268" s="275"/>
      <c r="I268" s="373"/>
      <c r="J268" s="373"/>
      <c r="K268" s="650">
        <v>1.5</v>
      </c>
      <c r="L268" s="650"/>
      <c r="M268" s="650"/>
      <c r="N268" s="423"/>
      <c r="O268" s="650">
        <v>1.5</v>
      </c>
      <c r="P268" s="650"/>
      <c r="Q268" s="650"/>
      <c r="R268" s="423"/>
      <c r="S268" s="650">
        <v>3</v>
      </c>
      <c r="T268" s="650"/>
      <c r="U268" s="650"/>
      <c r="V268" s="373"/>
      <c r="W268" s="275"/>
      <c r="X268" s="403"/>
      <c r="Y268" s="403"/>
      <c r="Z268" s="403"/>
      <c r="AA268" s="373"/>
      <c r="AB268" s="87"/>
    </row>
    <row r="270" spans="2:28" ht="16.149999999999999" customHeight="1">
      <c r="B270" s="87"/>
      <c r="C270" s="87"/>
      <c r="D270" s="87"/>
      <c r="E270" s="87"/>
      <c r="F270" s="87" t="s">
        <v>927</v>
      </c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</row>
    <row r="271" spans="2:28" ht="16.149999999999999" customHeight="1">
      <c r="B271" s="87"/>
      <c r="C271" s="87"/>
      <c r="D271" s="87"/>
      <c r="E271" s="87"/>
      <c r="F271" s="91" t="s">
        <v>73</v>
      </c>
      <c r="G271" s="87" t="s">
        <v>878</v>
      </c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</row>
    <row r="272" spans="2:28" ht="16.149999999999999" customHeight="1">
      <c r="B272" s="87"/>
      <c r="C272" s="87"/>
      <c r="D272" s="87"/>
      <c r="E272" s="87"/>
      <c r="F272" s="91" t="s">
        <v>73</v>
      </c>
      <c r="G272" s="87" t="s">
        <v>928</v>
      </c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</row>
    <row r="273" spans="2:28" ht="16.149999999999999" customHeight="1">
      <c r="B273" s="87"/>
      <c r="C273" s="87"/>
      <c r="D273" s="87"/>
      <c r="E273" s="87"/>
      <c r="F273" s="91" t="s">
        <v>73</v>
      </c>
      <c r="G273" s="87" t="s">
        <v>929</v>
      </c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</row>
    <row r="274" spans="2:28" ht="16.149999999999999" customHeight="1">
      <c r="B274" s="87"/>
      <c r="C274" s="87"/>
      <c r="D274" s="87"/>
      <c r="E274" s="87"/>
      <c r="F274" s="141" t="s">
        <v>685</v>
      </c>
      <c r="G274" s="87" t="s">
        <v>880</v>
      </c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109" t="s">
        <v>8</v>
      </c>
      <c r="T274" s="373" t="s">
        <v>881</v>
      </c>
      <c r="U274" s="373"/>
      <c r="V274" s="87" t="s">
        <v>117</v>
      </c>
      <c r="W274" s="402">
        <v>2</v>
      </c>
      <c r="X274" s="402"/>
      <c r="Y274" s="87" t="s">
        <v>783</v>
      </c>
      <c r="Z274" s="87"/>
      <c r="AA274" s="87"/>
      <c r="AB274" s="87"/>
    </row>
    <row r="276" spans="2:28" ht="16.149999999999999" customHeight="1">
      <c r="B276" s="87"/>
      <c r="C276" s="87"/>
      <c r="D276" s="87"/>
      <c r="E276" s="87"/>
      <c r="F276" s="87" t="s">
        <v>885</v>
      </c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</row>
    <row r="277" spans="2:28" ht="16.149999999999999" customHeight="1">
      <c r="B277" s="87"/>
      <c r="C277" s="87"/>
      <c r="D277" s="87"/>
      <c r="E277" s="87"/>
      <c r="F277" s="91" t="s">
        <v>73</v>
      </c>
      <c r="G277" s="406" t="s">
        <v>821</v>
      </c>
      <c r="H277" s="406"/>
      <c r="I277" s="124" t="s">
        <v>117</v>
      </c>
      <c r="J277" s="403">
        <v>2639999.9999999995</v>
      </c>
      <c r="K277" s="403"/>
      <c r="L277" s="403"/>
      <c r="M277" s="403"/>
      <c r="N277" s="87" t="s">
        <v>886</v>
      </c>
      <c r="O277" s="109"/>
      <c r="P277" s="109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</row>
    <row r="278" spans="2:28" ht="16.149999999999999" customHeight="1">
      <c r="B278" s="87"/>
      <c r="C278" s="87"/>
      <c r="D278" s="87"/>
      <c r="E278" s="87"/>
      <c r="F278" s="91" t="s">
        <v>73</v>
      </c>
      <c r="G278" s="406" t="s">
        <v>887</v>
      </c>
      <c r="H278" s="406"/>
      <c r="I278" s="109" t="s">
        <v>500</v>
      </c>
      <c r="J278" s="406" t="s">
        <v>825</v>
      </c>
      <c r="K278" s="406"/>
      <c r="L278" s="109" t="s">
        <v>117</v>
      </c>
      <c r="M278" s="422" t="s">
        <v>888</v>
      </c>
      <c r="N278" s="422"/>
      <c r="O278" s="422"/>
      <c r="P278" s="109"/>
      <c r="Q278" s="109"/>
      <c r="R278" s="109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</row>
    <row r="279" spans="2:28" ht="16.149999999999999" customHeight="1">
      <c r="B279" s="87"/>
      <c r="C279" s="87"/>
      <c r="D279" s="87"/>
      <c r="E279" s="87"/>
      <c r="F279" s="91"/>
      <c r="G279" s="140"/>
      <c r="H279" s="140"/>
      <c r="I279" s="109"/>
      <c r="J279" s="140"/>
      <c r="K279" s="140"/>
      <c r="L279" s="109" t="s">
        <v>123</v>
      </c>
      <c r="M279" s="406">
        <v>4.5</v>
      </c>
      <c r="N279" s="406"/>
      <c r="O279" s="109" t="s">
        <v>889</v>
      </c>
      <c r="P279" s="403">
        <v>800</v>
      </c>
      <c r="Q279" s="403"/>
      <c r="R279" s="403"/>
      <c r="S279" s="87" t="s">
        <v>890</v>
      </c>
      <c r="T279" s="87" t="s">
        <v>930</v>
      </c>
      <c r="U279" s="87"/>
      <c r="V279" s="87"/>
      <c r="W279" s="87"/>
      <c r="X279" s="87"/>
      <c r="Y279" s="87"/>
      <c r="Z279" s="87"/>
      <c r="AA279" s="87"/>
      <c r="AB279" s="87"/>
    </row>
    <row r="280" spans="2:28" ht="16.149999999999999" customHeight="1">
      <c r="B280" s="87"/>
      <c r="C280" s="87"/>
      <c r="D280" s="87"/>
      <c r="E280" s="87"/>
      <c r="F280" s="91"/>
      <c r="G280" s="140"/>
      <c r="H280" s="140"/>
      <c r="I280" s="109"/>
      <c r="J280" s="140"/>
      <c r="K280" s="140"/>
      <c r="L280" s="109"/>
      <c r="M280" s="406">
        <v>4.5</v>
      </c>
      <c r="N280" s="406"/>
      <c r="O280" s="109" t="s">
        <v>889</v>
      </c>
      <c r="P280" s="403">
        <v>800</v>
      </c>
      <c r="Q280" s="403"/>
      <c r="R280" s="403"/>
      <c r="S280" s="87" t="s">
        <v>890</v>
      </c>
      <c r="T280" s="87"/>
      <c r="U280" s="87"/>
      <c r="V280" s="87"/>
      <c r="W280" s="87"/>
      <c r="X280" s="87"/>
      <c r="Y280" s="87"/>
      <c r="Z280" s="87"/>
      <c r="AA280" s="87"/>
      <c r="AB280" s="87"/>
    </row>
    <row r="281" spans="2:28" ht="16.149999999999999" customHeight="1">
      <c r="B281" s="87"/>
      <c r="C281" s="87"/>
      <c r="D281" s="87"/>
      <c r="E281" s="87"/>
      <c r="F281" s="91"/>
      <c r="G281" s="140"/>
      <c r="H281" s="140"/>
      <c r="I281" s="109"/>
      <c r="J281" s="140"/>
      <c r="K281" s="140"/>
      <c r="L281" s="109" t="s">
        <v>117</v>
      </c>
      <c r="M281" s="403">
        <v>5760000</v>
      </c>
      <c r="N281" s="403"/>
      <c r="O281" s="403"/>
      <c r="P281" s="403"/>
      <c r="Q281" s="87" t="s">
        <v>886</v>
      </c>
      <c r="R281" s="87"/>
      <c r="S281" s="87"/>
      <c r="T281" s="109"/>
      <c r="U281" s="109"/>
      <c r="V281" s="109"/>
      <c r="W281" s="109"/>
      <c r="X281" s="109"/>
      <c r="Y281" s="87"/>
      <c r="Z281" s="87"/>
      <c r="AA281" s="87"/>
      <c r="AB281" s="87"/>
    </row>
    <row r="282" spans="2:28" ht="16.149999999999999" customHeight="1">
      <c r="B282" s="87"/>
      <c r="C282" s="87"/>
      <c r="D282" s="87"/>
      <c r="E282" s="87"/>
      <c r="F282" s="91" t="s">
        <v>73</v>
      </c>
      <c r="G282" s="406" t="s">
        <v>825</v>
      </c>
      <c r="H282" s="406"/>
      <c r="I282" s="109" t="s">
        <v>117</v>
      </c>
      <c r="J282" s="403">
        <v>5760000</v>
      </c>
      <c r="K282" s="403"/>
      <c r="L282" s="403"/>
      <c r="M282" s="403"/>
      <c r="N282" s="140" t="s">
        <v>891</v>
      </c>
      <c r="O282" s="403">
        <v>2</v>
      </c>
      <c r="P282" s="403"/>
      <c r="Q282" s="403"/>
      <c r="R282" s="109" t="s">
        <v>117</v>
      </c>
      <c r="S282" s="403">
        <v>2880000</v>
      </c>
      <c r="T282" s="403"/>
      <c r="U282" s="403"/>
      <c r="V282" s="403"/>
      <c r="W282" s="87" t="s">
        <v>886</v>
      </c>
      <c r="X282" s="87"/>
      <c r="Y282" s="87"/>
      <c r="Z282" s="87"/>
      <c r="AA282" s="87"/>
      <c r="AB282" s="87"/>
    </row>
    <row r="283" spans="2:28" ht="16.149999999999999" customHeight="1">
      <c r="B283" s="87"/>
      <c r="C283" s="87"/>
      <c r="D283" s="87"/>
      <c r="E283" s="87"/>
      <c r="F283" s="91"/>
      <c r="G283" s="140" t="s">
        <v>892</v>
      </c>
      <c r="H283" s="140" t="s">
        <v>893</v>
      </c>
      <c r="I283" s="373" t="s">
        <v>894</v>
      </c>
      <c r="J283" s="373"/>
      <c r="K283" s="140" t="s">
        <v>117</v>
      </c>
      <c r="L283" s="402">
        <v>4</v>
      </c>
      <c r="M283" s="402"/>
      <c r="N283" s="140" t="s">
        <v>895</v>
      </c>
      <c r="O283" s="403">
        <v>2880000</v>
      </c>
      <c r="P283" s="403"/>
      <c r="Q283" s="403"/>
      <c r="R283" s="403"/>
      <c r="S283" s="140" t="s">
        <v>117</v>
      </c>
      <c r="T283" s="403">
        <v>11520000</v>
      </c>
      <c r="U283" s="403"/>
      <c r="V283" s="403"/>
      <c r="W283" s="403"/>
      <c r="X283" s="87" t="s">
        <v>886</v>
      </c>
      <c r="Y283" s="87"/>
      <c r="Z283" s="87"/>
      <c r="AA283" s="87"/>
      <c r="AB283" s="87"/>
    </row>
    <row r="284" spans="2:28" ht="16.149999999999999" customHeight="1">
      <c r="B284" s="87"/>
      <c r="C284" s="87"/>
      <c r="D284" s="87"/>
      <c r="E284" s="87"/>
      <c r="F284" s="91"/>
      <c r="G284" s="140"/>
      <c r="H284" s="88" t="s">
        <v>896</v>
      </c>
      <c r="I284" s="109" t="s">
        <v>117</v>
      </c>
      <c r="J284" s="402">
        <v>4</v>
      </c>
      <c r="K284" s="402"/>
      <c r="L284" s="109" t="s">
        <v>783</v>
      </c>
      <c r="M284" s="116"/>
      <c r="N284" s="116"/>
      <c r="O284" s="140"/>
      <c r="P284" s="116"/>
      <c r="Q284" s="116"/>
      <c r="R284" s="140"/>
      <c r="S284" s="87"/>
      <c r="T284" s="87"/>
      <c r="U284" s="87"/>
      <c r="V284" s="109"/>
      <c r="W284" s="109"/>
      <c r="X284" s="87"/>
      <c r="Y284" s="87"/>
      <c r="Z284" s="87"/>
      <c r="AA284" s="87"/>
      <c r="AB284" s="87"/>
    </row>
    <row r="285" spans="2:28" ht="16.149999999999999" customHeight="1">
      <c r="B285" s="87"/>
      <c r="C285" s="87"/>
      <c r="D285" s="87"/>
      <c r="E285" s="87"/>
      <c r="F285" s="91"/>
      <c r="G285" s="109" t="s">
        <v>685</v>
      </c>
      <c r="H285" s="140" t="s">
        <v>892</v>
      </c>
      <c r="I285" s="140" t="s">
        <v>117</v>
      </c>
      <c r="J285" s="403">
        <v>2639999.9999999995</v>
      </c>
      <c r="K285" s="403"/>
      <c r="L285" s="403"/>
      <c r="M285" s="403"/>
      <c r="N285" s="87" t="s">
        <v>886</v>
      </c>
      <c r="O285" s="109"/>
      <c r="P285" s="109"/>
      <c r="Q285" s="109"/>
      <c r="R285" s="109"/>
      <c r="S285" s="140"/>
      <c r="T285" s="109"/>
      <c r="U285" s="109"/>
      <c r="V285" s="109"/>
      <c r="W285" s="109"/>
      <c r="X285" s="87"/>
      <c r="Y285" s="87"/>
      <c r="Z285" s="87"/>
      <c r="AA285" s="87"/>
      <c r="AB285" s="87"/>
    </row>
    <row r="287" spans="2:28" ht="16.149999999999999" customHeight="1">
      <c r="B287" s="87"/>
      <c r="C287" s="87"/>
      <c r="D287" s="87"/>
      <c r="E287" s="87"/>
      <c r="F287" s="87" t="s">
        <v>897</v>
      </c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</row>
    <row r="288" spans="2:28" ht="16.149999999999999" customHeight="1">
      <c r="B288" s="87"/>
      <c r="C288" s="87"/>
      <c r="D288" s="87"/>
      <c r="E288" s="87"/>
      <c r="F288" s="275" t="s">
        <v>820</v>
      </c>
      <c r="G288" s="275"/>
      <c r="H288" s="275" t="s">
        <v>117</v>
      </c>
      <c r="I288" s="644" t="s">
        <v>821</v>
      </c>
      <c r="J288" s="644"/>
      <c r="K288" s="275" t="s">
        <v>822</v>
      </c>
      <c r="L288" s="275" t="s">
        <v>898</v>
      </c>
      <c r="M288" s="275"/>
      <c r="N288" s="275" t="s">
        <v>822</v>
      </c>
      <c r="O288" s="275" t="s">
        <v>824</v>
      </c>
      <c r="P288" s="275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</row>
    <row r="289" spans="2:28" ht="16.149999999999999" customHeight="1">
      <c r="B289" s="87"/>
      <c r="C289" s="87"/>
      <c r="D289" s="87"/>
      <c r="E289" s="87"/>
      <c r="F289" s="275"/>
      <c r="G289" s="275"/>
      <c r="H289" s="275"/>
      <c r="I289" s="645" t="s">
        <v>825</v>
      </c>
      <c r="J289" s="645"/>
      <c r="K289" s="275"/>
      <c r="L289" s="275"/>
      <c r="M289" s="275"/>
      <c r="N289" s="275"/>
      <c r="O289" s="275"/>
      <c r="P289" s="275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</row>
    <row r="290" spans="2:28" ht="16.149999999999999" customHeight="1">
      <c r="B290" s="87"/>
      <c r="C290" s="87"/>
      <c r="D290" s="87"/>
      <c r="E290" s="87"/>
      <c r="F290" s="87"/>
      <c r="G290" s="87"/>
      <c r="H290" s="275" t="s">
        <v>117</v>
      </c>
      <c r="I290" s="646">
        <v>2639999.9999999995</v>
      </c>
      <c r="J290" s="646"/>
      <c r="K290" s="646"/>
      <c r="L290" s="646"/>
      <c r="M290" s="275" t="s">
        <v>822</v>
      </c>
      <c r="N290" s="403">
        <v>0.80624999999999991</v>
      </c>
      <c r="O290" s="403"/>
      <c r="P290" s="403"/>
      <c r="Q290" s="403"/>
      <c r="R290" s="275" t="s">
        <v>822</v>
      </c>
      <c r="S290" s="403">
        <v>501.53061719315565</v>
      </c>
      <c r="T290" s="403"/>
      <c r="U290" s="403"/>
      <c r="V290" s="403"/>
      <c r="W290" s="275" t="s">
        <v>117</v>
      </c>
      <c r="X290" s="403">
        <v>370.66247176931654</v>
      </c>
      <c r="Y290" s="403"/>
      <c r="Z290" s="403"/>
      <c r="AA290" s="403"/>
      <c r="AB290" s="373" t="s">
        <v>29</v>
      </c>
    </row>
    <row r="291" spans="2:28" ht="16.149999999999999" customHeight="1">
      <c r="B291" s="87"/>
      <c r="C291" s="87"/>
      <c r="D291" s="87"/>
      <c r="E291" s="87"/>
      <c r="F291" s="87"/>
      <c r="G291" s="87"/>
      <c r="H291" s="275"/>
      <c r="I291" s="647">
        <v>2880000</v>
      </c>
      <c r="J291" s="647"/>
      <c r="K291" s="647"/>
      <c r="L291" s="647"/>
      <c r="M291" s="275"/>
      <c r="N291" s="403"/>
      <c r="O291" s="403"/>
      <c r="P291" s="403"/>
      <c r="Q291" s="403"/>
      <c r="R291" s="275"/>
      <c r="S291" s="403"/>
      <c r="T291" s="403"/>
      <c r="U291" s="403"/>
      <c r="V291" s="403"/>
      <c r="W291" s="275"/>
      <c r="X291" s="403"/>
      <c r="Y291" s="403"/>
      <c r="Z291" s="403"/>
      <c r="AA291" s="403"/>
      <c r="AB291" s="373"/>
    </row>
    <row r="292" spans="2:28" ht="16.149999999999999" customHeight="1">
      <c r="B292" s="87"/>
      <c r="C292" s="87"/>
      <c r="D292" s="87"/>
      <c r="E292" s="87"/>
      <c r="F292" s="87"/>
      <c r="G292" s="275" t="s">
        <v>898</v>
      </c>
      <c r="H292" s="275"/>
      <c r="I292" s="411" t="s">
        <v>899</v>
      </c>
      <c r="J292" s="411"/>
      <c r="K292" s="411"/>
      <c r="L292" s="644" t="s">
        <v>900</v>
      </c>
      <c r="M292" s="644"/>
      <c r="N292" s="411" t="s">
        <v>899</v>
      </c>
      <c r="O292" s="411"/>
      <c r="P292" s="411"/>
      <c r="Q292" s="646">
        <v>425</v>
      </c>
      <c r="R292" s="646"/>
      <c r="S292" s="646"/>
      <c r="T292" s="275" t="s">
        <v>117</v>
      </c>
      <c r="U292" s="403">
        <v>0.80624999999999991</v>
      </c>
      <c r="V292" s="403"/>
      <c r="W292" s="403"/>
      <c r="X292" s="373" t="s">
        <v>901</v>
      </c>
      <c r="Y292" s="373"/>
      <c r="Z292" s="373"/>
      <c r="AA292" s="373"/>
      <c r="AB292" s="87"/>
    </row>
    <row r="293" spans="2:28" ht="16.149999999999999" customHeight="1">
      <c r="B293" s="87"/>
      <c r="C293" s="87"/>
      <c r="D293" s="87"/>
      <c r="E293" s="87"/>
      <c r="F293" s="87"/>
      <c r="G293" s="275"/>
      <c r="H293" s="275"/>
      <c r="I293" s="411"/>
      <c r="J293" s="411"/>
      <c r="K293" s="411"/>
      <c r="L293" s="645" t="s">
        <v>902</v>
      </c>
      <c r="M293" s="645"/>
      <c r="N293" s="411"/>
      <c r="O293" s="411"/>
      <c r="P293" s="411"/>
      <c r="Q293" s="647">
        <v>1200</v>
      </c>
      <c r="R293" s="647"/>
      <c r="S293" s="647"/>
      <c r="T293" s="275"/>
      <c r="U293" s="403"/>
      <c r="V293" s="403"/>
      <c r="W293" s="403"/>
      <c r="X293" s="373"/>
      <c r="Y293" s="373"/>
      <c r="Z293" s="373"/>
      <c r="AA293" s="373"/>
      <c r="AB293" s="87"/>
    </row>
    <row r="294" spans="2:28" ht="16.149999999999999" customHeight="1">
      <c r="B294" s="87"/>
      <c r="C294" s="87"/>
      <c r="D294" s="87"/>
      <c r="E294" s="87"/>
      <c r="F294" s="275" t="s">
        <v>903</v>
      </c>
      <c r="G294" s="406" t="s">
        <v>895</v>
      </c>
      <c r="H294" s="275" t="s">
        <v>824</v>
      </c>
      <c r="I294" s="275" t="s">
        <v>117</v>
      </c>
      <c r="J294" s="420" t="s">
        <v>904</v>
      </c>
      <c r="K294" s="373" t="s">
        <v>507</v>
      </c>
      <c r="L294" s="419" t="s">
        <v>905</v>
      </c>
      <c r="M294" s="373"/>
      <c r="N294" s="406" t="s">
        <v>906</v>
      </c>
      <c r="O294" s="623" t="s">
        <v>907</v>
      </c>
      <c r="P294" s="373" t="s">
        <v>908</v>
      </c>
      <c r="Q294" s="275" t="s">
        <v>822</v>
      </c>
      <c r="R294" s="416" t="s">
        <v>909</v>
      </c>
      <c r="S294" s="373" t="s">
        <v>910</v>
      </c>
      <c r="T294" s="275" t="s">
        <v>911</v>
      </c>
      <c r="U294" s="416" t="s">
        <v>909</v>
      </c>
      <c r="V294" s="373" t="s">
        <v>912</v>
      </c>
      <c r="W294" s="275" t="s">
        <v>913</v>
      </c>
      <c r="X294" s="373" t="s">
        <v>870</v>
      </c>
      <c r="Y294" s="415" t="s">
        <v>914</v>
      </c>
      <c r="Z294" s="373" t="s">
        <v>510</v>
      </c>
      <c r="AA294" s="87"/>
      <c r="AB294" s="87"/>
    </row>
    <row r="295" spans="2:28" ht="16.149999999999999" customHeight="1">
      <c r="B295" s="87"/>
      <c r="C295" s="87"/>
      <c r="D295" s="87"/>
      <c r="E295" s="87"/>
      <c r="F295" s="275"/>
      <c r="G295" s="406"/>
      <c r="H295" s="275"/>
      <c r="I295" s="275"/>
      <c r="J295" s="420"/>
      <c r="K295" s="373"/>
      <c r="L295" s="373"/>
      <c r="M295" s="373"/>
      <c r="N295" s="406"/>
      <c r="O295" s="109" t="s">
        <v>910</v>
      </c>
      <c r="P295" s="373"/>
      <c r="Q295" s="275"/>
      <c r="R295" s="416"/>
      <c r="S295" s="373"/>
      <c r="T295" s="275"/>
      <c r="U295" s="416"/>
      <c r="V295" s="373"/>
      <c r="W295" s="275"/>
      <c r="X295" s="373"/>
      <c r="Y295" s="415"/>
      <c r="Z295" s="373"/>
      <c r="AA295" s="87"/>
      <c r="AB295" s="87"/>
    </row>
    <row r="296" spans="2:28" ht="16.149999999999999" customHeight="1">
      <c r="B296" s="87"/>
      <c r="C296" s="87"/>
      <c r="D296" s="87"/>
      <c r="E296" s="87"/>
      <c r="F296" s="87"/>
      <c r="G296" s="87"/>
      <c r="H296" s="87"/>
      <c r="I296" s="275" t="s">
        <v>123</v>
      </c>
      <c r="J296" s="373">
        <v>0.6</v>
      </c>
      <c r="K296" s="373"/>
      <c r="L296" s="406" t="s">
        <v>906</v>
      </c>
      <c r="M296" s="648">
        <v>176</v>
      </c>
      <c r="N296" s="648"/>
      <c r="O296" s="373" t="s">
        <v>908</v>
      </c>
      <c r="P296" s="275" t="s">
        <v>822</v>
      </c>
      <c r="Q296" s="416" t="s">
        <v>909</v>
      </c>
      <c r="R296" s="417">
        <v>22</v>
      </c>
      <c r="S296" s="417"/>
      <c r="T296" s="275" t="s">
        <v>911</v>
      </c>
      <c r="U296" s="416" t="s">
        <v>909</v>
      </c>
      <c r="V296" s="417">
        <v>27</v>
      </c>
      <c r="W296" s="417"/>
      <c r="X296" s="275" t="s">
        <v>913</v>
      </c>
      <c r="Y296" s="398">
        <v>800</v>
      </c>
      <c r="Z296" s="398"/>
      <c r="AA296" s="415" t="s">
        <v>914</v>
      </c>
      <c r="AB296" s="275" t="s">
        <v>930</v>
      </c>
    </row>
    <row r="297" spans="2:28" ht="16.149999999999999" customHeight="1">
      <c r="B297" s="87"/>
      <c r="C297" s="87"/>
      <c r="D297" s="87"/>
      <c r="E297" s="87"/>
      <c r="F297" s="87"/>
      <c r="G297" s="87"/>
      <c r="H297" s="87"/>
      <c r="I297" s="275"/>
      <c r="J297" s="373"/>
      <c r="K297" s="373"/>
      <c r="L297" s="406"/>
      <c r="M297" s="398">
        <v>22</v>
      </c>
      <c r="N297" s="398"/>
      <c r="O297" s="373"/>
      <c r="P297" s="275"/>
      <c r="Q297" s="416"/>
      <c r="R297" s="417"/>
      <c r="S297" s="417"/>
      <c r="T297" s="275"/>
      <c r="U297" s="416"/>
      <c r="V297" s="417"/>
      <c r="W297" s="417"/>
      <c r="X297" s="275"/>
      <c r="Y297" s="398"/>
      <c r="Z297" s="398"/>
      <c r="AA297" s="415"/>
      <c r="AB297" s="275"/>
    </row>
    <row r="298" spans="2:28" ht="16.149999999999999" customHeight="1">
      <c r="B298" s="87"/>
      <c r="C298" s="87"/>
      <c r="D298" s="87"/>
      <c r="E298" s="87"/>
      <c r="F298" s="87"/>
      <c r="G298" s="87"/>
      <c r="H298" s="87"/>
      <c r="I298" s="275"/>
      <c r="J298" s="373">
        <v>0.6</v>
      </c>
      <c r="K298" s="373"/>
      <c r="L298" s="406" t="s">
        <v>906</v>
      </c>
      <c r="M298" s="648">
        <v>176</v>
      </c>
      <c r="N298" s="648"/>
      <c r="O298" s="373" t="s">
        <v>908</v>
      </c>
      <c r="P298" s="275" t="s">
        <v>822</v>
      </c>
      <c r="Q298" s="416" t="s">
        <v>909</v>
      </c>
      <c r="R298" s="417">
        <v>22</v>
      </c>
      <c r="S298" s="417"/>
      <c r="T298" s="275" t="s">
        <v>911</v>
      </c>
      <c r="U298" s="416" t="s">
        <v>909</v>
      </c>
      <c r="V298" s="417">
        <v>27</v>
      </c>
      <c r="W298" s="417"/>
      <c r="X298" s="275" t="s">
        <v>913</v>
      </c>
      <c r="Y298" s="398">
        <v>800</v>
      </c>
      <c r="Z298" s="398"/>
      <c r="AA298" s="415" t="s">
        <v>914</v>
      </c>
      <c r="AB298" s="275"/>
    </row>
    <row r="299" spans="2:28" ht="16.149999999999999" customHeight="1">
      <c r="B299" s="87"/>
      <c r="C299" s="87"/>
      <c r="D299" s="87"/>
      <c r="E299" s="87"/>
      <c r="F299" s="87"/>
      <c r="G299" s="87"/>
      <c r="H299" s="87"/>
      <c r="I299" s="275"/>
      <c r="J299" s="373"/>
      <c r="K299" s="373"/>
      <c r="L299" s="406"/>
      <c r="M299" s="398">
        <v>22</v>
      </c>
      <c r="N299" s="398"/>
      <c r="O299" s="373"/>
      <c r="P299" s="275"/>
      <c r="Q299" s="416"/>
      <c r="R299" s="417"/>
      <c r="S299" s="417"/>
      <c r="T299" s="275"/>
      <c r="U299" s="416"/>
      <c r="V299" s="417"/>
      <c r="W299" s="417"/>
      <c r="X299" s="275"/>
      <c r="Y299" s="398"/>
      <c r="Z299" s="398"/>
      <c r="AA299" s="415"/>
      <c r="AB299" s="275"/>
    </row>
    <row r="300" spans="2:28" ht="16.149999999999999" customHeight="1">
      <c r="B300" s="87"/>
      <c r="C300" s="87"/>
      <c r="D300" s="87"/>
      <c r="E300" s="87"/>
      <c r="F300" s="87"/>
      <c r="G300" s="87"/>
      <c r="H300" s="87"/>
      <c r="I300" s="124" t="s">
        <v>117</v>
      </c>
      <c r="J300" s="403">
        <v>1003.0612343863113</v>
      </c>
      <c r="K300" s="403"/>
      <c r="L300" s="403"/>
      <c r="M300" s="403"/>
      <c r="N300" s="87" t="s">
        <v>29</v>
      </c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</row>
    <row r="301" spans="2:28" ht="16.149999999999999" customHeight="1">
      <c r="B301" s="87"/>
      <c r="C301" s="87"/>
      <c r="D301" s="87"/>
      <c r="E301" s="87"/>
      <c r="F301" s="87"/>
      <c r="G301" s="109" t="s">
        <v>73</v>
      </c>
      <c r="H301" s="87" t="s">
        <v>915</v>
      </c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</row>
    <row r="302" spans="2:28" ht="16.149999999999999" customHeight="1">
      <c r="B302" s="87"/>
      <c r="C302" s="87"/>
      <c r="D302" s="87"/>
      <c r="E302" s="275" t="s">
        <v>824</v>
      </c>
      <c r="F302" s="275"/>
      <c r="G302" s="124" t="s">
        <v>117</v>
      </c>
      <c r="H302" s="403">
        <v>1003.0612343863113</v>
      </c>
      <c r="I302" s="403"/>
      <c r="J302" s="403"/>
      <c r="K302" s="403"/>
      <c r="L302" s="109" t="s">
        <v>891</v>
      </c>
      <c r="M302" s="373">
        <v>2</v>
      </c>
      <c r="N302" s="373"/>
      <c r="O302" s="373"/>
      <c r="P302" s="373"/>
      <c r="Q302" s="109" t="s">
        <v>117</v>
      </c>
      <c r="R302" s="403">
        <v>501.53061719315565</v>
      </c>
      <c r="S302" s="403"/>
      <c r="T302" s="403"/>
      <c r="U302" s="403"/>
      <c r="V302" s="87" t="s">
        <v>29</v>
      </c>
      <c r="W302" s="87"/>
      <c r="X302" s="87"/>
      <c r="Y302" s="87"/>
      <c r="Z302" s="87"/>
    </row>
    <row r="304" spans="2:28" ht="16.149999999999999" customHeight="1">
      <c r="B304" s="87"/>
      <c r="C304" s="87"/>
      <c r="D304" s="87"/>
      <c r="E304" s="87"/>
      <c r="F304" s="87" t="s">
        <v>916</v>
      </c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</row>
    <row r="305" spans="2:28" ht="16.149999999999999" customHeight="1">
      <c r="B305" s="87"/>
      <c r="C305" s="87"/>
      <c r="D305" s="87"/>
      <c r="E305" s="87"/>
      <c r="F305" s="275" t="s">
        <v>931</v>
      </c>
      <c r="G305" s="275"/>
      <c r="H305" s="124" t="s">
        <v>117</v>
      </c>
      <c r="I305" s="275" t="s">
        <v>820</v>
      </c>
      <c r="J305" s="275"/>
      <c r="K305" s="124" t="s">
        <v>117</v>
      </c>
      <c r="L305" s="403">
        <v>370.66247176931654</v>
      </c>
      <c r="M305" s="403"/>
      <c r="N305" s="403"/>
      <c r="O305" s="403"/>
      <c r="P305" s="109" t="s">
        <v>29</v>
      </c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</row>
    <row r="307" spans="2:28" ht="16.149999999999999" customHeight="1">
      <c r="B307" s="87"/>
      <c r="C307" s="87"/>
      <c r="D307" s="87" t="s">
        <v>932</v>
      </c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</row>
    <row r="308" spans="2:28" ht="16.149999999999999" customHeight="1">
      <c r="B308" s="87"/>
      <c r="C308" s="87"/>
      <c r="D308" s="87"/>
      <c r="E308" s="11" t="s">
        <v>733</v>
      </c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</row>
    <row r="309" spans="2:28" ht="16.149999999999999" customHeight="1">
      <c r="B309" s="87"/>
      <c r="C309" s="87"/>
      <c r="D309" s="87"/>
      <c r="E309" s="11"/>
      <c r="F309" s="275" t="s">
        <v>933</v>
      </c>
      <c r="G309" s="275"/>
      <c r="H309" s="275" t="s">
        <v>117</v>
      </c>
      <c r="I309" s="275" t="s">
        <v>811</v>
      </c>
      <c r="J309" s="275"/>
      <c r="K309" s="373" t="s">
        <v>895</v>
      </c>
      <c r="L309" s="275" t="s">
        <v>934</v>
      </c>
      <c r="M309" s="275"/>
      <c r="N309" s="275" t="s">
        <v>117</v>
      </c>
      <c r="O309" s="403">
        <v>1736.9101644717432</v>
      </c>
      <c r="P309" s="403"/>
      <c r="Q309" s="403"/>
      <c r="R309" s="403"/>
      <c r="S309" s="373" t="s">
        <v>895</v>
      </c>
      <c r="T309" s="402">
        <v>1</v>
      </c>
      <c r="U309" s="402"/>
      <c r="V309" s="275" t="s">
        <v>117</v>
      </c>
      <c r="W309" s="403">
        <v>108.55688527948395</v>
      </c>
      <c r="X309" s="403"/>
      <c r="Y309" s="403"/>
      <c r="Z309" s="403"/>
      <c r="AA309" s="373" t="s">
        <v>29</v>
      </c>
      <c r="AB309" s="87"/>
    </row>
    <row r="310" spans="2:28" ht="16.149999999999999" customHeight="1">
      <c r="B310" s="87"/>
      <c r="C310" s="87"/>
      <c r="D310" s="87"/>
      <c r="E310" s="11"/>
      <c r="F310" s="275"/>
      <c r="G310" s="275"/>
      <c r="H310" s="275"/>
      <c r="I310" s="275"/>
      <c r="J310" s="275"/>
      <c r="K310" s="373"/>
      <c r="L310" s="618" t="s">
        <v>935</v>
      </c>
      <c r="M310" s="618"/>
      <c r="N310" s="275"/>
      <c r="O310" s="403"/>
      <c r="P310" s="403"/>
      <c r="Q310" s="403"/>
      <c r="R310" s="403"/>
      <c r="S310" s="373"/>
      <c r="T310" s="618">
        <v>16</v>
      </c>
      <c r="U310" s="618"/>
      <c r="V310" s="275"/>
      <c r="W310" s="403"/>
      <c r="X310" s="403"/>
      <c r="Y310" s="403"/>
      <c r="Z310" s="403"/>
      <c r="AA310" s="373"/>
      <c r="AB310" s="87"/>
    </row>
    <row r="311" spans="2:28" ht="16.149999999999999" customHeight="1">
      <c r="B311" s="87"/>
      <c r="C311" s="87"/>
      <c r="D311" s="87"/>
      <c r="E311" s="11" t="s">
        <v>736</v>
      </c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</row>
    <row r="312" spans="2:28" ht="16.149999999999999" customHeight="1">
      <c r="B312" s="87"/>
      <c r="C312" s="87"/>
      <c r="D312" s="87"/>
      <c r="E312" s="11"/>
      <c r="F312" s="275" t="s">
        <v>936</v>
      </c>
      <c r="G312" s="275"/>
      <c r="H312" s="275" t="s">
        <v>117</v>
      </c>
      <c r="I312" s="275" t="s">
        <v>812</v>
      </c>
      <c r="J312" s="275"/>
      <c r="K312" s="373" t="s">
        <v>895</v>
      </c>
      <c r="L312" s="275" t="s">
        <v>937</v>
      </c>
      <c r="M312" s="275"/>
      <c r="N312" s="275" t="s">
        <v>117</v>
      </c>
      <c r="O312" s="403">
        <v>2015.8613015856831</v>
      </c>
      <c r="P312" s="403"/>
      <c r="Q312" s="403"/>
      <c r="R312" s="403"/>
      <c r="S312" s="373" t="s">
        <v>895</v>
      </c>
      <c r="T312" s="402">
        <v>2</v>
      </c>
      <c r="U312" s="402"/>
      <c r="V312" s="275" t="s">
        <v>117</v>
      </c>
      <c r="W312" s="403">
        <v>251.98266269821039</v>
      </c>
      <c r="X312" s="403"/>
      <c r="Y312" s="403"/>
      <c r="Z312" s="403"/>
      <c r="AA312" s="373" t="s">
        <v>29</v>
      </c>
      <c r="AB312" s="87"/>
    </row>
    <row r="313" spans="2:28" ht="16.149999999999999" customHeight="1">
      <c r="B313" s="87"/>
      <c r="C313" s="87"/>
      <c r="D313" s="87"/>
      <c r="E313" s="87"/>
      <c r="F313" s="275"/>
      <c r="G313" s="275"/>
      <c r="H313" s="275"/>
      <c r="I313" s="275"/>
      <c r="J313" s="275"/>
      <c r="K313" s="373"/>
      <c r="L313" s="618" t="s">
        <v>938</v>
      </c>
      <c r="M313" s="618"/>
      <c r="N313" s="275"/>
      <c r="O313" s="403"/>
      <c r="P313" s="403"/>
      <c r="Q313" s="403"/>
      <c r="R313" s="403"/>
      <c r="S313" s="373"/>
      <c r="T313" s="618">
        <v>16</v>
      </c>
      <c r="U313" s="618"/>
      <c r="V313" s="275"/>
      <c r="W313" s="403"/>
      <c r="X313" s="403"/>
      <c r="Y313" s="403"/>
      <c r="Z313" s="403"/>
      <c r="AA313" s="373"/>
      <c r="AB313" s="87"/>
    </row>
    <row r="315" spans="2:28" ht="16.149999999999999" customHeight="1">
      <c r="B315" s="87"/>
      <c r="C315" s="87"/>
      <c r="D315" s="87" t="s">
        <v>939</v>
      </c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</row>
    <row r="316" spans="2:28" ht="16.149999999999999" customHeight="1">
      <c r="B316" s="87"/>
      <c r="C316" s="87"/>
      <c r="D316" s="87"/>
      <c r="E316" s="11" t="s">
        <v>733</v>
      </c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</row>
    <row r="317" spans="2:28" ht="16.149999999999999" customHeight="1">
      <c r="B317" s="87"/>
      <c r="C317" s="87"/>
      <c r="D317" s="87"/>
      <c r="E317" s="87"/>
      <c r="F317" s="625" t="s">
        <v>940</v>
      </c>
      <c r="G317" s="625"/>
      <c r="H317" s="275" t="s">
        <v>123</v>
      </c>
      <c r="I317" s="632">
        <v>342.59061734124816</v>
      </c>
      <c r="J317" s="632"/>
      <c r="K317" s="632"/>
      <c r="L317" s="632"/>
      <c r="M317" s="275" t="s">
        <v>123</v>
      </c>
      <c r="N317" s="277">
        <v>3.1558626286967906</v>
      </c>
      <c r="O317" s="277"/>
      <c r="P317" s="277"/>
      <c r="Q317" s="277"/>
      <c r="R317" s="275" t="str">
        <f>IF(N317&lt;1,"&lt;","&gt;")</f>
        <v>&gt;</v>
      </c>
      <c r="S317" s="349">
        <v>1</v>
      </c>
      <c r="T317" s="277" t="s">
        <v>685</v>
      </c>
      <c r="U317" s="350" t="str">
        <f>IF(N317="-","-",IF(N317&lt;1,"N.G","OK"))</f>
        <v>OK</v>
      </c>
      <c r="V317" s="350"/>
      <c r="W317" s="87"/>
      <c r="X317" s="87"/>
      <c r="Y317" s="87"/>
      <c r="Z317" s="87"/>
      <c r="AA317" s="87"/>
      <c r="AB317" s="87"/>
    </row>
    <row r="318" spans="2:28" ht="16.149999999999999" customHeight="1">
      <c r="B318" s="87"/>
      <c r="C318" s="87"/>
      <c r="D318" s="87"/>
      <c r="E318" s="87"/>
      <c r="F318" s="618" t="s">
        <v>941</v>
      </c>
      <c r="G318" s="618"/>
      <c r="H318" s="275"/>
      <c r="I318" s="643">
        <v>108.55688527948395</v>
      </c>
      <c r="J318" s="643"/>
      <c r="K318" s="643"/>
      <c r="L318" s="643"/>
      <c r="M318" s="275"/>
      <c r="N318" s="277"/>
      <c r="O318" s="277"/>
      <c r="P318" s="277"/>
      <c r="Q318" s="277"/>
      <c r="R318" s="275"/>
      <c r="S318" s="349"/>
      <c r="T318" s="277"/>
      <c r="U318" s="350"/>
      <c r="V318" s="350"/>
      <c r="W318" s="87"/>
      <c r="X318" s="87"/>
      <c r="Y318" s="87"/>
      <c r="Z318" s="87"/>
      <c r="AA318" s="87"/>
      <c r="AB318" s="87"/>
    </row>
    <row r="319" spans="2:28" ht="16.149999999999999" customHeight="1">
      <c r="B319" s="87"/>
      <c r="C319" s="87"/>
      <c r="D319" s="87"/>
      <c r="E319" s="11" t="s">
        <v>736</v>
      </c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</row>
    <row r="320" spans="2:28" ht="16.149999999999999" customHeight="1">
      <c r="B320" s="87"/>
      <c r="C320" s="87"/>
      <c r="D320" s="87"/>
      <c r="E320" s="87"/>
      <c r="F320" s="625" t="s">
        <v>942</v>
      </c>
      <c r="G320" s="625"/>
      <c r="H320" s="275" t="s">
        <v>123</v>
      </c>
      <c r="I320" s="632">
        <v>370.66247176931654</v>
      </c>
      <c r="J320" s="632"/>
      <c r="K320" s="632"/>
      <c r="L320" s="632"/>
      <c r="M320" s="275" t="s">
        <v>123</v>
      </c>
      <c r="N320" s="277">
        <v>1.4709840264417089</v>
      </c>
      <c r="O320" s="277"/>
      <c r="P320" s="277"/>
      <c r="Q320" s="277"/>
      <c r="R320" s="275" t="str">
        <f>IF(N320&lt;1,"&lt;","&gt;")</f>
        <v>&gt;</v>
      </c>
      <c r="S320" s="349">
        <v>1</v>
      </c>
      <c r="T320" s="277" t="s">
        <v>685</v>
      </c>
      <c r="U320" s="350" t="str">
        <f>IF(N320="-","-",IF(N320&lt;1,"N.G","OK"))</f>
        <v>OK</v>
      </c>
      <c r="V320" s="350"/>
      <c r="W320" s="87"/>
      <c r="X320" s="87"/>
      <c r="Y320" s="87"/>
      <c r="Z320" s="87"/>
      <c r="AA320" s="87"/>
      <c r="AB320" s="87"/>
    </row>
    <row r="321" spans="2:28" ht="16.149999999999999" customHeight="1">
      <c r="B321" s="87"/>
      <c r="C321" s="87"/>
      <c r="D321" s="87"/>
      <c r="E321" s="87"/>
      <c r="F321" s="618" t="s">
        <v>943</v>
      </c>
      <c r="G321" s="618"/>
      <c r="H321" s="275"/>
      <c r="I321" s="643">
        <v>251.98266269821039</v>
      </c>
      <c r="J321" s="643"/>
      <c r="K321" s="643"/>
      <c r="L321" s="643"/>
      <c r="M321" s="275"/>
      <c r="N321" s="277"/>
      <c r="O321" s="277"/>
      <c r="P321" s="277"/>
      <c r="Q321" s="277"/>
      <c r="R321" s="275"/>
      <c r="S321" s="349"/>
      <c r="T321" s="277"/>
      <c r="U321" s="350"/>
      <c r="V321" s="350"/>
      <c r="W321" s="87"/>
      <c r="X321" s="87"/>
      <c r="Y321" s="87"/>
      <c r="Z321" s="87"/>
      <c r="AA321" s="87"/>
      <c r="AB321" s="87"/>
    </row>
    <row r="323" spans="2:28" ht="16.149999999999999" customHeight="1">
      <c r="B323" s="87"/>
      <c r="C323" s="87" t="s">
        <v>944</v>
      </c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</row>
    <row r="324" spans="2:28" ht="16.149999999999999" customHeight="1">
      <c r="B324" s="87"/>
      <c r="C324" s="87"/>
      <c r="D324" s="87" t="s">
        <v>945</v>
      </c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</row>
    <row r="325" spans="2:28" ht="16.149999999999999" customHeight="1">
      <c r="B325" s="87"/>
      <c r="C325" s="87"/>
      <c r="D325" s="87"/>
      <c r="E325" s="87"/>
      <c r="F325" s="275" t="s">
        <v>946</v>
      </c>
      <c r="G325" s="275"/>
      <c r="H325" s="275" t="s">
        <v>117</v>
      </c>
      <c r="I325" s="406" t="s">
        <v>947</v>
      </c>
      <c r="J325" s="406"/>
      <c r="K325" s="275" t="s">
        <v>822</v>
      </c>
      <c r="L325" s="275" t="s">
        <v>948</v>
      </c>
      <c r="M325" s="275"/>
      <c r="N325" s="124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</row>
    <row r="326" spans="2:28" ht="16.149999999999999" customHeight="1">
      <c r="B326" s="87"/>
      <c r="C326" s="87"/>
      <c r="D326" s="87"/>
      <c r="E326" s="87"/>
      <c r="F326" s="275"/>
      <c r="G326" s="275"/>
      <c r="H326" s="275"/>
      <c r="I326" s="406"/>
      <c r="J326" s="406"/>
      <c r="K326" s="275"/>
      <c r="L326" s="275"/>
      <c r="M326" s="275"/>
      <c r="N326" s="124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</row>
    <row r="327" spans="2:28" ht="16.149999999999999" customHeight="1">
      <c r="B327" s="87"/>
      <c r="C327" s="87"/>
      <c r="D327" s="87"/>
      <c r="E327" s="87"/>
      <c r="F327" s="87" t="s">
        <v>826</v>
      </c>
      <c r="G327" s="87"/>
      <c r="H327" s="406" t="s">
        <v>947</v>
      </c>
      <c r="I327" s="406"/>
      <c r="J327" s="124" t="s">
        <v>117</v>
      </c>
      <c r="K327" s="88" t="s">
        <v>949</v>
      </c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</row>
    <row r="328" spans="2:28" ht="16.149999999999999" customHeight="1">
      <c r="B328" s="87"/>
      <c r="C328" s="87"/>
      <c r="D328" s="87"/>
      <c r="E328" s="87"/>
      <c r="F328" s="87"/>
      <c r="G328" s="87"/>
      <c r="H328" s="140"/>
      <c r="I328" s="140"/>
      <c r="J328" s="124"/>
      <c r="K328" s="30" t="s">
        <v>950</v>
      </c>
      <c r="L328" s="30"/>
      <c r="M328" s="30"/>
      <c r="N328" s="30"/>
      <c r="O328" s="30"/>
      <c r="P328" s="130" t="s">
        <v>8</v>
      </c>
      <c r="Q328" s="130" t="s">
        <v>951</v>
      </c>
      <c r="R328" s="130" t="s">
        <v>117</v>
      </c>
      <c r="S328" s="414">
        <v>1</v>
      </c>
      <c r="T328" s="414"/>
      <c r="U328" s="87"/>
      <c r="V328" s="87"/>
      <c r="W328" s="87"/>
      <c r="X328" s="87"/>
      <c r="Y328" s="87"/>
      <c r="Z328" s="87"/>
      <c r="AA328" s="87"/>
      <c r="AB328" s="87"/>
    </row>
    <row r="329" spans="2:28" ht="16.149999999999999" customHeight="1">
      <c r="B329" s="87"/>
      <c r="C329" s="87"/>
      <c r="D329" s="87"/>
      <c r="E329" s="87"/>
      <c r="F329" s="87"/>
      <c r="G329" s="87"/>
      <c r="H329" s="140"/>
      <c r="I329" s="140"/>
      <c r="J329" s="124"/>
      <c r="K329" s="30" t="s">
        <v>952</v>
      </c>
      <c r="L329" s="30"/>
      <c r="M329" s="30"/>
      <c r="N329" s="30"/>
      <c r="O329" s="30"/>
      <c r="P329" s="130" t="s">
        <v>8</v>
      </c>
      <c r="Q329" s="130" t="s">
        <v>951</v>
      </c>
      <c r="R329" s="130" t="s">
        <v>117</v>
      </c>
      <c r="S329" s="414">
        <v>2</v>
      </c>
      <c r="T329" s="414"/>
      <c r="U329" s="87"/>
      <c r="V329" s="87"/>
      <c r="W329" s="87"/>
      <c r="X329" s="87"/>
      <c r="Y329" s="87"/>
      <c r="Z329" s="87"/>
      <c r="AA329" s="87"/>
      <c r="AB329" s="87"/>
    </row>
    <row r="330" spans="2:28" ht="16.149999999999999" customHeight="1">
      <c r="B330" s="87"/>
      <c r="C330" s="87"/>
      <c r="D330" s="87"/>
      <c r="E330" s="87"/>
      <c r="F330" s="87"/>
      <c r="G330" s="87"/>
      <c r="H330" s="406" t="s">
        <v>953</v>
      </c>
      <c r="I330" s="406"/>
      <c r="J330" s="275" t="s">
        <v>117</v>
      </c>
      <c r="K330" s="651" t="s">
        <v>954</v>
      </c>
      <c r="L330" s="651"/>
      <c r="M330" s="405" t="s">
        <v>895</v>
      </c>
      <c r="N330" s="405" t="s">
        <v>955</v>
      </c>
      <c r="O330" s="405"/>
      <c r="P330" s="405" t="s">
        <v>822</v>
      </c>
      <c r="Q330" s="405" t="s">
        <v>956</v>
      </c>
      <c r="R330" s="405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</row>
    <row r="331" spans="2:28" ht="16.149999999999999" customHeight="1">
      <c r="B331" s="87"/>
      <c r="C331" s="87"/>
      <c r="D331" s="87"/>
      <c r="E331" s="87"/>
      <c r="F331" s="87"/>
      <c r="G331" s="87"/>
      <c r="H331" s="406"/>
      <c r="I331" s="406"/>
      <c r="J331" s="275"/>
      <c r="K331" s="652" t="s">
        <v>957</v>
      </c>
      <c r="L331" s="652"/>
      <c r="M331" s="405"/>
      <c r="N331" s="405"/>
      <c r="O331" s="405"/>
      <c r="P331" s="405"/>
      <c r="Q331" s="405"/>
      <c r="R331" s="405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</row>
    <row r="332" spans="2:28" ht="16.149999999999999" customHeight="1">
      <c r="B332" s="87"/>
      <c r="C332" s="87"/>
      <c r="D332" s="87"/>
      <c r="E332" s="87"/>
      <c r="F332" s="87"/>
      <c r="G332" s="87"/>
      <c r="H332" s="406" t="s">
        <v>958</v>
      </c>
      <c r="I332" s="406"/>
      <c r="J332" s="124" t="s">
        <v>117</v>
      </c>
      <c r="K332" s="88" t="s">
        <v>959</v>
      </c>
      <c r="L332" s="88"/>
      <c r="M332" s="124"/>
      <c r="N332" s="124"/>
      <c r="O332" s="124"/>
      <c r="P332" s="124"/>
      <c r="Q332" s="124"/>
      <c r="R332" s="124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</row>
    <row r="333" spans="2:28" ht="16.149999999999999" customHeight="1">
      <c r="B333" s="87"/>
      <c r="C333" s="87"/>
      <c r="D333" s="87"/>
      <c r="E333" s="87"/>
      <c r="F333" s="87"/>
      <c r="G333" s="87"/>
      <c r="H333" s="406" t="s">
        <v>960</v>
      </c>
      <c r="I333" s="406"/>
      <c r="J333" s="124" t="s">
        <v>117</v>
      </c>
      <c r="K333" s="88" t="s">
        <v>961</v>
      </c>
      <c r="L333" s="88"/>
      <c r="M333" s="124"/>
      <c r="N333" s="124"/>
      <c r="O333" s="124"/>
      <c r="P333" s="124"/>
      <c r="Q333" s="124"/>
      <c r="R333" s="124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</row>
    <row r="334" spans="2:28" ht="16.149999999999999" customHeight="1">
      <c r="B334" s="87"/>
      <c r="C334" s="87"/>
      <c r="D334" s="87"/>
      <c r="E334" s="87"/>
      <c r="F334" s="87"/>
      <c r="G334" s="87"/>
      <c r="H334" s="11"/>
      <c r="I334" s="11"/>
      <c r="J334" s="11"/>
      <c r="K334" s="88" t="s">
        <v>962</v>
      </c>
      <c r="L334" s="11"/>
      <c r="M334" s="124"/>
      <c r="N334" s="124"/>
      <c r="O334" s="124"/>
      <c r="P334" s="124"/>
      <c r="Q334" s="124"/>
      <c r="R334" s="124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</row>
    <row r="335" spans="2:28" ht="16.149999999999999" customHeight="1">
      <c r="B335" s="87"/>
      <c r="C335" s="87"/>
      <c r="D335" s="87"/>
      <c r="E335" s="87"/>
      <c r="F335" s="87"/>
      <c r="G335" s="87"/>
      <c r="H335" s="275" t="s">
        <v>963</v>
      </c>
      <c r="I335" s="275"/>
      <c r="J335" s="124" t="s">
        <v>117</v>
      </c>
      <c r="K335" s="11" t="s">
        <v>964</v>
      </c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</row>
    <row r="336" spans="2:28" ht="16.149999999999999" customHeight="1">
      <c r="B336" s="87"/>
      <c r="C336" s="87"/>
      <c r="D336" s="87"/>
      <c r="E336" s="87"/>
      <c r="F336" s="87"/>
      <c r="G336" s="87"/>
      <c r="H336" s="124"/>
      <c r="I336" s="124"/>
      <c r="J336" s="87" t="s">
        <v>834</v>
      </c>
      <c r="K336" s="30" t="s">
        <v>965</v>
      </c>
      <c r="L336" s="11"/>
      <c r="M336" s="11"/>
      <c r="N336" s="87"/>
      <c r="O336" s="11" t="s">
        <v>836</v>
      </c>
      <c r="P336" s="11"/>
      <c r="Q336" s="87"/>
      <c r="R336" s="89" t="s">
        <v>966</v>
      </c>
      <c r="S336" s="87"/>
      <c r="T336" s="87"/>
      <c r="U336" s="87"/>
      <c r="V336" s="87"/>
      <c r="W336" s="87"/>
      <c r="X336" s="87"/>
      <c r="Y336" s="87"/>
      <c r="Z336" s="87"/>
      <c r="AA336" s="87"/>
      <c r="AB336" s="87"/>
    </row>
    <row r="337" spans="2:28" ht="16.149999999999999" customHeight="1">
      <c r="B337" s="87"/>
      <c r="C337" s="87"/>
      <c r="D337" s="87"/>
      <c r="E337" s="87"/>
      <c r="F337" s="87"/>
      <c r="G337" s="87"/>
      <c r="H337" s="124"/>
      <c r="I337" s="124"/>
      <c r="J337" s="87" t="s">
        <v>838</v>
      </c>
      <c r="K337" s="30" t="s">
        <v>967</v>
      </c>
      <c r="L337" s="11"/>
      <c r="M337" s="11"/>
      <c r="N337" s="11"/>
      <c r="O337" s="11" t="s">
        <v>836</v>
      </c>
      <c r="P337" s="11"/>
      <c r="Q337" s="87"/>
      <c r="R337" s="89" t="s">
        <v>968</v>
      </c>
      <c r="S337" s="87"/>
      <c r="T337" s="87"/>
      <c r="U337" s="87"/>
      <c r="V337" s="87"/>
      <c r="W337" s="87"/>
      <c r="X337" s="87"/>
      <c r="Y337" s="87"/>
      <c r="Z337" s="87"/>
      <c r="AA337" s="87"/>
      <c r="AB337" s="87"/>
    </row>
    <row r="338" spans="2:28" ht="16.149999999999999" customHeight="1">
      <c r="B338" s="87"/>
      <c r="C338" s="87"/>
      <c r="D338" s="87"/>
      <c r="E338" s="87"/>
      <c r="F338" s="87"/>
      <c r="G338" s="87"/>
      <c r="H338" s="275" t="s">
        <v>969</v>
      </c>
      <c r="I338" s="275"/>
      <c r="J338" s="124" t="s">
        <v>117</v>
      </c>
      <c r="K338" s="88" t="s">
        <v>970</v>
      </c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</row>
    <row r="339" spans="2:28" ht="16.149999999999999" customHeight="1">
      <c r="B339" s="87"/>
      <c r="C339" s="87"/>
      <c r="D339" s="87"/>
      <c r="E339" s="87"/>
      <c r="F339" s="87"/>
      <c r="G339" s="87"/>
      <c r="H339" s="124"/>
      <c r="I339" s="124"/>
      <c r="J339" s="88" t="s">
        <v>834</v>
      </c>
      <c r="K339" s="87" t="s">
        <v>971</v>
      </c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9" t="s">
        <v>972</v>
      </c>
      <c r="X339" s="87"/>
      <c r="Y339" s="87"/>
      <c r="Z339" s="87"/>
      <c r="AA339" s="87"/>
      <c r="AB339" s="87"/>
    </row>
    <row r="340" spans="2:28" ht="16.149999999999999" customHeight="1">
      <c r="B340" s="87"/>
      <c r="C340" s="87"/>
      <c r="D340" s="87"/>
      <c r="E340" s="87"/>
      <c r="F340" s="87"/>
      <c r="G340" s="87"/>
      <c r="H340" s="124"/>
      <c r="I340" s="124"/>
      <c r="J340" s="88" t="s">
        <v>838</v>
      </c>
      <c r="K340" s="87" t="s">
        <v>973</v>
      </c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9" t="s">
        <v>974</v>
      </c>
      <c r="X340" s="87"/>
      <c r="Y340" s="87"/>
      <c r="Z340" s="87"/>
      <c r="AA340" s="87"/>
      <c r="AB340" s="87"/>
    </row>
    <row r="341" spans="2:28" ht="16.149999999999999" customHeight="1">
      <c r="B341" s="87"/>
      <c r="C341" s="87"/>
      <c r="D341" s="87"/>
      <c r="E341" s="87"/>
      <c r="F341" s="87"/>
      <c r="G341" s="87"/>
      <c r="H341" s="124"/>
      <c r="I341" s="124"/>
      <c r="J341" s="88" t="s">
        <v>838</v>
      </c>
      <c r="K341" s="11" t="s">
        <v>975</v>
      </c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9"/>
      <c r="W341" s="87"/>
      <c r="X341" s="87"/>
      <c r="Y341" s="87"/>
      <c r="Z341" s="87"/>
      <c r="AA341" s="87"/>
      <c r="AB341" s="87"/>
    </row>
    <row r="342" spans="2:28" ht="16.149999999999999" customHeight="1">
      <c r="B342" s="87"/>
      <c r="C342" s="87"/>
      <c r="D342" s="87"/>
      <c r="E342" s="87"/>
      <c r="F342" s="87"/>
      <c r="G342" s="87"/>
      <c r="H342" s="124"/>
      <c r="I342" s="124"/>
      <c r="J342" s="88"/>
      <c r="K342" s="11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9"/>
      <c r="W342" s="89" t="s">
        <v>976</v>
      </c>
      <c r="X342" s="89"/>
      <c r="Y342" s="87"/>
      <c r="Z342" s="87"/>
      <c r="AA342" s="87"/>
      <c r="AB342" s="87"/>
    </row>
    <row r="343" spans="2:28" ht="16.149999999999999" customHeight="1">
      <c r="B343" s="87"/>
      <c r="C343" s="87"/>
      <c r="D343" s="87"/>
      <c r="E343" s="87"/>
      <c r="F343" s="87"/>
      <c r="G343" s="87"/>
      <c r="H343" s="275" t="s">
        <v>977</v>
      </c>
      <c r="I343" s="275"/>
      <c r="J343" s="124" t="s">
        <v>117</v>
      </c>
      <c r="K343" s="88" t="s">
        <v>978</v>
      </c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</row>
    <row r="344" spans="2:28" ht="16.149999999999999" customHeight="1">
      <c r="B344" s="87"/>
      <c r="C344" s="87"/>
      <c r="D344" s="87"/>
      <c r="E344" s="87"/>
      <c r="F344" s="87"/>
      <c r="G344" s="87"/>
      <c r="H344" s="275" t="s">
        <v>979</v>
      </c>
      <c r="I344" s="275"/>
      <c r="J344" s="124" t="s">
        <v>117</v>
      </c>
      <c r="K344" s="88" t="s">
        <v>980</v>
      </c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</row>
    <row r="345" spans="2:28" ht="16.149999999999999" customHeight="1">
      <c r="B345" s="87"/>
      <c r="C345" s="87"/>
      <c r="D345" s="87"/>
      <c r="E345" s="11" t="s">
        <v>733</v>
      </c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</row>
    <row r="346" spans="2:28" ht="16.149999999999999" customHeight="1">
      <c r="B346" s="87"/>
      <c r="C346" s="87"/>
      <c r="D346" s="413" t="s">
        <v>981</v>
      </c>
      <c r="E346" s="373"/>
      <c r="F346" s="373"/>
      <c r="G346" s="373"/>
      <c r="H346" s="373"/>
      <c r="I346" s="373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3"/>
      <c r="U346" s="373"/>
      <c r="V346" s="373"/>
      <c r="W346" s="373"/>
      <c r="X346" s="373"/>
      <c r="Y346" s="373"/>
      <c r="Z346" s="373"/>
      <c r="AA346" s="373"/>
      <c r="AB346" s="373"/>
    </row>
    <row r="347" spans="2:28" ht="16.149999999999999" customHeight="1">
      <c r="B347" s="87"/>
      <c r="C347" s="87"/>
      <c r="D347" s="373"/>
      <c r="E347" s="373"/>
      <c r="F347" s="373"/>
      <c r="G347" s="373"/>
      <c r="H347" s="373"/>
      <c r="I347" s="373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3"/>
      <c r="U347" s="373"/>
      <c r="V347" s="373"/>
      <c r="W347" s="373"/>
      <c r="X347" s="373"/>
      <c r="Y347" s="373"/>
      <c r="Z347" s="373"/>
      <c r="AA347" s="373"/>
      <c r="AB347" s="373"/>
    </row>
    <row r="348" spans="2:28" ht="16.149999999999999" customHeight="1">
      <c r="B348" s="87"/>
      <c r="C348" s="87"/>
      <c r="D348" s="373"/>
      <c r="E348" s="373"/>
      <c r="F348" s="373"/>
      <c r="G348" s="373"/>
      <c r="H348" s="373"/>
      <c r="I348" s="373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3"/>
      <c r="U348" s="373"/>
      <c r="V348" s="373"/>
      <c r="W348" s="373"/>
      <c r="X348" s="373"/>
      <c r="Y348" s="373"/>
      <c r="Z348" s="373"/>
      <c r="AA348" s="373"/>
      <c r="AB348" s="373"/>
    </row>
    <row r="349" spans="2:28" ht="16.149999999999999" customHeight="1">
      <c r="B349" s="87"/>
      <c r="C349" s="87"/>
      <c r="D349" s="373"/>
      <c r="E349" s="373"/>
      <c r="F349" s="373"/>
      <c r="G349" s="373"/>
      <c r="H349" s="373"/>
      <c r="I349" s="373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3"/>
      <c r="U349" s="373"/>
      <c r="V349" s="373"/>
      <c r="W349" s="373"/>
      <c r="X349" s="373"/>
      <c r="Y349" s="373"/>
      <c r="Z349" s="373"/>
      <c r="AA349" s="373"/>
      <c r="AB349" s="373"/>
    </row>
    <row r="350" spans="2:28" ht="16.149999999999999" customHeight="1">
      <c r="B350" s="87"/>
      <c r="C350" s="87"/>
      <c r="D350" s="373"/>
      <c r="E350" s="373"/>
      <c r="F350" s="373"/>
      <c r="G350" s="373"/>
      <c r="H350" s="373"/>
      <c r="I350" s="373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3"/>
      <c r="U350" s="373"/>
      <c r="V350" s="373"/>
      <c r="W350" s="373"/>
      <c r="X350" s="373"/>
      <c r="Y350" s="373"/>
      <c r="Z350" s="373"/>
      <c r="AA350" s="373"/>
      <c r="AB350" s="373"/>
    </row>
    <row r="351" spans="2:28" ht="16.149999999999999" customHeight="1">
      <c r="B351" s="87"/>
      <c r="C351" s="87"/>
      <c r="D351" s="373"/>
      <c r="E351" s="373"/>
      <c r="F351" s="373"/>
      <c r="G351" s="373"/>
      <c r="H351" s="373"/>
      <c r="I351" s="373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3"/>
      <c r="U351" s="373"/>
      <c r="V351" s="373"/>
      <c r="W351" s="373"/>
      <c r="X351" s="373"/>
      <c r="Y351" s="373"/>
      <c r="Z351" s="373"/>
      <c r="AA351" s="373"/>
      <c r="AB351" s="373"/>
    </row>
    <row r="352" spans="2:28" ht="16.149999999999999" customHeight="1">
      <c r="B352" s="87"/>
      <c r="C352" s="87"/>
      <c r="D352" s="373"/>
      <c r="E352" s="373"/>
      <c r="F352" s="373"/>
      <c r="G352" s="373"/>
      <c r="H352" s="373"/>
      <c r="I352" s="373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3"/>
      <c r="U352" s="373"/>
      <c r="V352" s="373"/>
      <c r="W352" s="373"/>
      <c r="X352" s="373"/>
      <c r="Y352" s="373"/>
      <c r="Z352" s="373"/>
      <c r="AA352" s="373"/>
      <c r="AB352" s="373"/>
    </row>
    <row r="353" spans="2:28" ht="16.149999999999999" customHeight="1">
      <c r="B353" s="87"/>
      <c r="C353" s="87"/>
      <c r="D353" s="373"/>
      <c r="E353" s="373"/>
      <c r="F353" s="373"/>
      <c r="G353" s="373"/>
      <c r="H353" s="373"/>
      <c r="I353" s="373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3"/>
      <c r="U353" s="373"/>
      <c r="V353" s="373"/>
      <c r="W353" s="373"/>
      <c r="X353" s="373"/>
      <c r="Y353" s="373"/>
      <c r="Z353" s="373"/>
      <c r="AA353" s="373"/>
      <c r="AB353" s="373"/>
    </row>
    <row r="354" spans="2:28" ht="16.149999999999999" customHeight="1">
      <c r="B354" s="87"/>
      <c r="C354" s="87"/>
      <c r="D354" s="373"/>
      <c r="E354" s="373"/>
      <c r="F354" s="373"/>
      <c r="G354" s="373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  <c r="W354" s="373"/>
      <c r="X354" s="373"/>
      <c r="Y354" s="373"/>
      <c r="Z354" s="373"/>
      <c r="AA354" s="373"/>
      <c r="AB354" s="373"/>
    </row>
    <row r="355" spans="2:28" ht="16.149999999999999" customHeight="1">
      <c r="B355" s="87"/>
      <c r="C355" s="87"/>
      <c r="D355" s="373"/>
      <c r="E355" s="373"/>
      <c r="F355" s="373"/>
      <c r="G355" s="373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  <c r="W355" s="373"/>
      <c r="X355" s="373"/>
      <c r="Y355" s="373"/>
      <c r="Z355" s="373"/>
      <c r="AA355" s="373"/>
      <c r="AB355" s="373"/>
    </row>
    <row r="356" spans="2:28" ht="16.149999999999999" customHeight="1">
      <c r="B356" s="87"/>
      <c r="C356" s="87"/>
      <c r="D356" s="373"/>
      <c r="E356" s="373"/>
      <c r="F356" s="373"/>
      <c r="G356" s="373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  <c r="W356" s="373"/>
      <c r="X356" s="373"/>
      <c r="Y356" s="373"/>
      <c r="Z356" s="373"/>
      <c r="AA356" s="373"/>
      <c r="AB356" s="373"/>
    </row>
    <row r="357" spans="2:28" ht="16.149999999999999" customHeight="1">
      <c r="B357" s="87"/>
      <c r="C357" s="87"/>
      <c r="D357" s="373"/>
      <c r="E357" s="373"/>
      <c r="F357" s="373"/>
      <c r="G357" s="373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  <c r="W357" s="373"/>
      <c r="X357" s="373"/>
      <c r="Y357" s="373"/>
      <c r="Z357" s="373"/>
      <c r="AA357" s="373"/>
      <c r="AB357" s="373"/>
    </row>
    <row r="358" spans="2:28" ht="16.149999999999999" customHeight="1">
      <c r="B358" s="87"/>
      <c r="C358" s="87"/>
      <c r="D358" s="373"/>
      <c r="E358" s="373"/>
      <c r="F358" s="373"/>
      <c r="G358" s="373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  <c r="W358" s="373"/>
      <c r="X358" s="373"/>
      <c r="Y358" s="373"/>
      <c r="Z358" s="373"/>
      <c r="AA358" s="373"/>
      <c r="AB358" s="373"/>
    </row>
    <row r="359" spans="2:28" ht="16.149999999999999" customHeight="1">
      <c r="B359" s="87"/>
      <c r="C359" s="87"/>
      <c r="D359" s="373"/>
      <c r="E359" s="373"/>
      <c r="F359" s="373"/>
      <c r="G359" s="373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  <c r="W359" s="373"/>
      <c r="X359" s="373"/>
      <c r="Y359" s="373"/>
      <c r="Z359" s="373"/>
      <c r="AA359" s="373"/>
      <c r="AB359" s="373"/>
    </row>
    <row r="360" spans="2:28" ht="16.149999999999999" customHeight="1">
      <c r="B360" s="87"/>
      <c r="C360" s="87"/>
      <c r="D360" s="373"/>
      <c r="E360" s="373"/>
      <c r="F360" s="373"/>
      <c r="G360" s="373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  <c r="W360" s="373"/>
      <c r="X360" s="373"/>
      <c r="Y360" s="373"/>
      <c r="Z360" s="373"/>
      <c r="AA360" s="373"/>
      <c r="AB360" s="373"/>
    </row>
    <row r="361" spans="2:28" ht="16.149999999999999" customHeight="1">
      <c r="B361" s="87"/>
      <c r="C361" s="87"/>
      <c r="D361" s="373"/>
      <c r="E361" s="373"/>
      <c r="F361" s="373"/>
      <c r="G361" s="373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  <c r="W361" s="373"/>
      <c r="X361" s="373"/>
      <c r="Y361" s="373"/>
      <c r="Z361" s="373"/>
      <c r="AA361" s="373"/>
      <c r="AB361" s="373"/>
    </row>
    <row r="362" spans="2:28" ht="16.149999999999999" customHeight="1">
      <c r="B362" s="87"/>
      <c r="C362" s="87"/>
      <c r="D362" s="373"/>
      <c r="E362" s="373"/>
      <c r="F362" s="373"/>
      <c r="G362" s="373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  <c r="W362" s="373"/>
      <c r="X362" s="373"/>
      <c r="Y362" s="373"/>
      <c r="Z362" s="373"/>
      <c r="AA362" s="373"/>
      <c r="AB362" s="373"/>
    </row>
    <row r="363" spans="2:28" ht="16.149999999999999" customHeight="1">
      <c r="B363" s="87"/>
      <c r="C363" s="87"/>
      <c r="D363" s="373"/>
      <c r="E363" s="373"/>
      <c r="F363" s="373"/>
      <c r="G363" s="373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  <c r="AA363" s="373"/>
      <c r="AB363" s="373"/>
    </row>
    <row r="364" spans="2:28" ht="16.149999999999999" customHeight="1">
      <c r="B364" s="87"/>
      <c r="C364" s="87"/>
      <c r="D364" s="87"/>
      <c r="E364" s="87"/>
      <c r="F364" s="91" t="s">
        <v>73</v>
      </c>
      <c r="G364" s="408" t="s">
        <v>865</v>
      </c>
      <c r="H364" s="408"/>
      <c r="I364" s="109" t="s">
        <v>117</v>
      </c>
      <c r="J364" s="403">
        <v>200</v>
      </c>
      <c r="K364" s="403"/>
      <c r="L364" s="403"/>
      <c r="M364" s="87" t="s">
        <v>479</v>
      </c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</row>
    <row r="365" spans="2:28" ht="16.149999999999999" customHeight="1">
      <c r="B365" s="87"/>
      <c r="C365" s="87"/>
      <c r="D365" s="87"/>
      <c r="E365" s="87"/>
      <c r="F365" s="91" t="s">
        <v>73</v>
      </c>
      <c r="G365" s="408" t="s">
        <v>866</v>
      </c>
      <c r="H365" s="408"/>
      <c r="I365" s="109" t="s">
        <v>117</v>
      </c>
      <c r="J365" s="403">
        <v>150</v>
      </c>
      <c r="K365" s="403"/>
      <c r="L365" s="403"/>
      <c r="M365" s="87" t="s">
        <v>479</v>
      </c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</row>
    <row r="366" spans="2:28" ht="16.149999999999999" customHeight="1">
      <c r="B366" s="87"/>
      <c r="C366" s="87"/>
      <c r="D366" s="87"/>
      <c r="E366" s="87"/>
      <c r="F366" s="91" t="s">
        <v>73</v>
      </c>
      <c r="G366" s="408" t="s">
        <v>867</v>
      </c>
      <c r="H366" s="408"/>
      <c r="I366" s="109" t="s">
        <v>117</v>
      </c>
      <c r="J366" s="403">
        <v>1900.0000000000002</v>
      </c>
      <c r="K366" s="403"/>
      <c r="L366" s="403"/>
      <c r="M366" s="87" t="s">
        <v>479</v>
      </c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</row>
    <row r="367" spans="2:28" ht="16.149999999999999" customHeight="1">
      <c r="B367" s="87"/>
      <c r="C367" s="87"/>
      <c r="D367" s="87"/>
      <c r="E367" s="87"/>
      <c r="F367" s="91" t="s">
        <v>73</v>
      </c>
      <c r="G367" s="408" t="s">
        <v>868</v>
      </c>
      <c r="H367" s="408"/>
      <c r="I367" s="109" t="s">
        <v>117</v>
      </c>
      <c r="J367" s="403">
        <v>1050</v>
      </c>
      <c r="K367" s="403"/>
      <c r="L367" s="403"/>
      <c r="M367" s="87" t="s">
        <v>479</v>
      </c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</row>
    <row r="368" spans="2:28" ht="16.149999999999999" customHeight="1"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</row>
    <row r="369" spans="2:28" ht="16.149999999999999" customHeight="1">
      <c r="B369" s="87"/>
      <c r="C369" s="87"/>
      <c r="D369" s="87"/>
      <c r="E369" s="87"/>
      <c r="F369" s="90" t="s">
        <v>869</v>
      </c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</row>
    <row r="370" spans="2:28" ht="16.149999999999999" customHeight="1">
      <c r="B370" s="87"/>
      <c r="C370" s="87"/>
      <c r="D370" s="87"/>
      <c r="E370" s="87"/>
      <c r="F370" s="91" t="s">
        <v>73</v>
      </c>
      <c r="G370" s="408" t="s">
        <v>870</v>
      </c>
      <c r="H370" s="408"/>
      <c r="I370" s="109" t="s">
        <v>117</v>
      </c>
      <c r="J370" s="403">
        <v>425</v>
      </c>
      <c r="K370" s="403"/>
      <c r="L370" s="403"/>
      <c r="M370" s="87" t="s">
        <v>479</v>
      </c>
      <c r="N370" s="87" t="s">
        <v>871</v>
      </c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</row>
    <row r="371" spans="2:28" ht="16.149999999999999" customHeight="1">
      <c r="B371" s="87"/>
      <c r="C371" s="87"/>
      <c r="D371" s="87"/>
      <c r="E371" s="87"/>
      <c r="F371" s="91" t="s">
        <v>73</v>
      </c>
      <c r="G371" s="408" t="s">
        <v>872</v>
      </c>
      <c r="H371" s="408"/>
      <c r="I371" s="109" t="s">
        <v>117</v>
      </c>
      <c r="J371" s="403">
        <v>1775.0000000000002</v>
      </c>
      <c r="K371" s="403"/>
      <c r="L371" s="403"/>
      <c r="M371" s="87" t="s">
        <v>479</v>
      </c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</row>
    <row r="372" spans="2:28" ht="16.149999999999999" customHeight="1">
      <c r="B372" s="87"/>
      <c r="C372" s="87"/>
      <c r="D372" s="87"/>
      <c r="E372" s="87"/>
      <c r="F372" s="91" t="s">
        <v>73</v>
      </c>
      <c r="G372" s="408" t="s">
        <v>873</v>
      </c>
      <c r="H372" s="408"/>
      <c r="I372" s="109" t="s">
        <v>117</v>
      </c>
      <c r="J372" s="403">
        <v>750</v>
      </c>
      <c r="K372" s="403"/>
      <c r="L372" s="403"/>
      <c r="M372" s="87" t="s">
        <v>479</v>
      </c>
      <c r="N372" s="87" t="s">
        <v>874</v>
      </c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</row>
    <row r="373" spans="2:28" ht="16.149999999999999" customHeight="1">
      <c r="B373" s="87"/>
      <c r="C373" s="87"/>
      <c r="D373" s="87"/>
      <c r="E373" s="87"/>
      <c r="F373" s="91" t="s">
        <v>73</v>
      </c>
      <c r="G373" s="408" t="s">
        <v>875</v>
      </c>
      <c r="H373" s="408"/>
      <c r="I373" s="109" t="s">
        <v>117</v>
      </c>
      <c r="J373" s="403">
        <v>16850</v>
      </c>
      <c r="K373" s="403"/>
      <c r="L373" s="403"/>
      <c r="M373" s="87" t="s">
        <v>479</v>
      </c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</row>
    <row r="374" spans="2:28" ht="16.149999999999999" customHeight="1"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</row>
    <row r="375" spans="2:28" ht="16.149999999999999" customHeight="1">
      <c r="B375" s="87"/>
      <c r="C375" s="87"/>
      <c r="D375" s="87"/>
      <c r="E375" s="87"/>
      <c r="F375" s="87" t="s">
        <v>877</v>
      </c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</row>
    <row r="376" spans="2:28" ht="16.149999999999999" customHeight="1">
      <c r="B376" s="87"/>
      <c r="C376" s="87"/>
      <c r="D376" s="87"/>
      <c r="E376" s="87"/>
      <c r="F376" s="91" t="s">
        <v>73</v>
      </c>
      <c r="G376" s="87" t="s">
        <v>982</v>
      </c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</row>
    <row r="377" spans="2:28" ht="16.149999999999999" customHeight="1">
      <c r="B377" s="87"/>
      <c r="C377" s="87"/>
      <c r="D377" s="87"/>
      <c r="E377" s="87"/>
      <c r="F377" s="91"/>
      <c r="G377" s="87" t="s">
        <v>879</v>
      </c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</row>
    <row r="378" spans="2:28" ht="16.149999999999999" customHeight="1">
      <c r="B378" s="87"/>
      <c r="C378" s="87"/>
      <c r="D378" s="87"/>
      <c r="E378" s="87"/>
      <c r="F378" s="141" t="s">
        <v>685</v>
      </c>
      <c r="G378" s="87" t="s">
        <v>983</v>
      </c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109" t="s">
        <v>8</v>
      </c>
      <c r="V378" s="373" t="s">
        <v>881</v>
      </c>
      <c r="W378" s="373"/>
      <c r="X378" s="87" t="s">
        <v>117</v>
      </c>
      <c r="Y378" s="402">
        <v>1</v>
      </c>
      <c r="Z378" s="402"/>
      <c r="AA378" s="87" t="s">
        <v>783</v>
      </c>
      <c r="AB378" s="87"/>
    </row>
    <row r="380" spans="2:28" ht="16.149999999999999" customHeight="1">
      <c r="B380" s="87"/>
      <c r="C380" s="87"/>
      <c r="D380" s="87"/>
      <c r="E380" s="87"/>
      <c r="F380" s="87" t="s">
        <v>885</v>
      </c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</row>
    <row r="381" spans="2:28" ht="16.149999999999999" customHeight="1">
      <c r="B381" s="87"/>
      <c r="C381" s="87"/>
      <c r="D381" s="87"/>
      <c r="E381" s="87"/>
      <c r="F381" s="91" t="s">
        <v>73</v>
      </c>
      <c r="G381" s="406" t="s">
        <v>958</v>
      </c>
      <c r="H381" s="406"/>
      <c r="I381" s="124" t="s">
        <v>117</v>
      </c>
      <c r="J381" s="403">
        <v>600000</v>
      </c>
      <c r="K381" s="403"/>
      <c r="L381" s="403"/>
      <c r="M381" s="403"/>
      <c r="N381" s="87" t="s">
        <v>886</v>
      </c>
      <c r="O381" s="109"/>
      <c r="P381" s="109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</row>
    <row r="382" spans="2:28" ht="16.149999999999999" customHeight="1">
      <c r="B382" s="87"/>
      <c r="C382" s="87"/>
      <c r="D382" s="87"/>
      <c r="E382" s="87"/>
      <c r="F382" s="91" t="s">
        <v>73</v>
      </c>
      <c r="G382" s="406" t="s">
        <v>960</v>
      </c>
      <c r="H382" s="406"/>
      <c r="I382" s="109" t="s">
        <v>117</v>
      </c>
      <c r="J382" s="406" t="s">
        <v>984</v>
      </c>
      <c r="K382" s="406"/>
      <c r="L382" s="109" t="s">
        <v>117</v>
      </c>
      <c r="M382" s="406">
        <v>9</v>
      </c>
      <c r="N382" s="406"/>
      <c r="O382" s="109" t="s">
        <v>906</v>
      </c>
      <c r="P382" s="403">
        <v>200</v>
      </c>
      <c r="Q382" s="403"/>
      <c r="R382" s="403"/>
      <c r="S382" s="87" t="s">
        <v>890</v>
      </c>
      <c r="T382" s="109" t="s">
        <v>117</v>
      </c>
      <c r="U382" s="403">
        <v>360000</v>
      </c>
      <c r="V382" s="403"/>
      <c r="W382" s="403"/>
      <c r="X382" s="403"/>
      <c r="Y382" s="87" t="s">
        <v>886</v>
      </c>
      <c r="Z382" s="87"/>
      <c r="AA382" s="87"/>
      <c r="AB382" s="87"/>
    </row>
    <row r="383" spans="2:28" ht="16.149999999999999" customHeight="1">
      <c r="B383" s="87"/>
      <c r="C383" s="87"/>
      <c r="D383" s="87"/>
      <c r="E383" s="87"/>
      <c r="F383" s="91"/>
      <c r="G383" s="140" t="s">
        <v>958</v>
      </c>
      <c r="H383" s="140" t="s">
        <v>893</v>
      </c>
      <c r="I383" s="373" t="s">
        <v>985</v>
      </c>
      <c r="J383" s="373"/>
      <c r="K383" s="140" t="s">
        <v>117</v>
      </c>
      <c r="L383" s="402">
        <v>3</v>
      </c>
      <c r="M383" s="402"/>
      <c r="N383" s="140" t="s">
        <v>895</v>
      </c>
      <c r="O383" s="403">
        <v>360000</v>
      </c>
      <c r="P383" s="403"/>
      <c r="Q383" s="403"/>
      <c r="R383" s="403"/>
      <c r="S383" s="140" t="s">
        <v>117</v>
      </c>
      <c r="T383" s="403">
        <v>1079999.9999999998</v>
      </c>
      <c r="U383" s="403"/>
      <c r="V383" s="403"/>
      <c r="W383" s="403"/>
      <c r="X383" s="87" t="s">
        <v>886</v>
      </c>
      <c r="Y383" s="87"/>
      <c r="Z383" s="87"/>
      <c r="AA383" s="87"/>
      <c r="AB383" s="87"/>
    </row>
    <row r="384" spans="2:28" ht="16.149999999999999" customHeight="1">
      <c r="B384" s="87"/>
      <c r="C384" s="87"/>
      <c r="D384" s="87"/>
      <c r="E384" s="87"/>
      <c r="F384" s="91"/>
      <c r="G384" s="140"/>
      <c r="H384" s="88" t="s">
        <v>896</v>
      </c>
      <c r="I384" s="109" t="s">
        <v>117</v>
      </c>
      <c r="J384" s="373" t="s">
        <v>986</v>
      </c>
      <c r="K384" s="373"/>
      <c r="L384" s="109" t="s">
        <v>117</v>
      </c>
      <c r="M384" s="402">
        <v>3</v>
      </c>
      <c r="N384" s="402"/>
      <c r="O384" s="140" t="s">
        <v>895</v>
      </c>
      <c r="P384" s="402">
        <v>1</v>
      </c>
      <c r="Q384" s="402"/>
      <c r="R384" s="140" t="s">
        <v>117</v>
      </c>
      <c r="S384" s="402">
        <v>3</v>
      </c>
      <c r="T384" s="402"/>
      <c r="U384" s="109" t="s">
        <v>783</v>
      </c>
      <c r="V384" s="109"/>
      <c r="W384" s="109"/>
      <c r="X384" s="87"/>
      <c r="Y384" s="87"/>
      <c r="Z384" s="87"/>
      <c r="AA384" s="87"/>
      <c r="AB384" s="87"/>
    </row>
    <row r="385" spans="2:28" ht="16.149999999999999" customHeight="1">
      <c r="B385" s="87"/>
      <c r="C385" s="87"/>
      <c r="D385" s="87"/>
      <c r="E385" s="87"/>
      <c r="F385" s="91"/>
      <c r="G385" s="109" t="s">
        <v>685</v>
      </c>
      <c r="H385" s="140" t="s">
        <v>958</v>
      </c>
      <c r="I385" s="140" t="s">
        <v>117</v>
      </c>
      <c r="J385" s="373">
        <v>600000</v>
      </c>
      <c r="K385" s="373"/>
      <c r="L385" s="373"/>
      <c r="M385" s="373"/>
      <c r="N385" s="87" t="s">
        <v>886</v>
      </c>
      <c r="O385" s="109"/>
      <c r="P385" s="109"/>
      <c r="Q385" s="109"/>
      <c r="R385" s="109"/>
      <c r="S385" s="140"/>
      <c r="T385" s="109"/>
      <c r="U385" s="109"/>
      <c r="V385" s="109"/>
      <c r="W385" s="109"/>
      <c r="X385" s="87"/>
      <c r="Y385" s="87"/>
      <c r="Z385" s="87"/>
      <c r="AA385" s="87"/>
      <c r="AB385" s="87"/>
    </row>
    <row r="387" spans="2:28" ht="16.149999999999999" customHeight="1">
      <c r="B387" s="87"/>
      <c r="C387" s="87"/>
      <c r="D387" s="87"/>
      <c r="E387" s="87"/>
      <c r="F387" s="87" t="s">
        <v>987</v>
      </c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</row>
    <row r="388" spans="2:28" ht="16.149999999999999" customHeight="1">
      <c r="B388" s="87"/>
      <c r="C388" s="87"/>
      <c r="D388" s="87"/>
      <c r="E388" s="87"/>
      <c r="F388" s="275" t="s">
        <v>946</v>
      </c>
      <c r="G388" s="275"/>
      <c r="H388" s="124" t="s">
        <v>117</v>
      </c>
      <c r="I388" s="406" t="s">
        <v>947</v>
      </c>
      <c r="J388" s="406"/>
      <c r="K388" s="124" t="s">
        <v>822</v>
      </c>
      <c r="L388" s="275" t="s">
        <v>948</v>
      </c>
      <c r="M388" s="275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</row>
    <row r="389" spans="2:28" ht="16.149999999999999" customHeight="1">
      <c r="B389" s="87"/>
      <c r="C389" s="87"/>
      <c r="D389" s="87"/>
      <c r="E389" s="87"/>
      <c r="F389" s="124"/>
      <c r="G389" s="124"/>
      <c r="H389" s="124" t="s">
        <v>117</v>
      </c>
      <c r="I389" s="412">
        <v>2</v>
      </c>
      <c r="J389" s="412"/>
      <c r="K389" s="124" t="s">
        <v>822</v>
      </c>
      <c r="L389" s="403">
        <v>244.94897427831782</v>
      </c>
      <c r="M389" s="403"/>
      <c r="N389" s="403"/>
      <c r="O389" s="403"/>
      <c r="P389" s="124" t="s">
        <v>117</v>
      </c>
      <c r="Q389" s="403">
        <v>489.89794855663564</v>
      </c>
      <c r="R389" s="403"/>
      <c r="S389" s="403"/>
      <c r="T389" s="403"/>
      <c r="U389" s="109" t="s">
        <v>29</v>
      </c>
      <c r="V389" s="87"/>
      <c r="W389" s="87"/>
      <c r="X389" s="87"/>
      <c r="Y389" s="87"/>
      <c r="Z389" s="87"/>
      <c r="AA389" s="87"/>
      <c r="AB389" s="87"/>
    </row>
    <row r="390" spans="2:28" ht="16.149999999999999" customHeight="1">
      <c r="B390" s="87"/>
      <c r="C390" s="87"/>
      <c r="D390" s="87"/>
      <c r="E390" s="87"/>
      <c r="F390" s="87"/>
      <c r="G390" s="406" t="s">
        <v>947</v>
      </c>
      <c r="H390" s="406"/>
      <c r="I390" s="109" t="s">
        <v>117</v>
      </c>
      <c r="J390" s="404">
        <v>2</v>
      </c>
      <c r="K390" s="404"/>
      <c r="L390" s="404"/>
      <c r="M390" s="373" t="s">
        <v>988</v>
      </c>
      <c r="N390" s="373"/>
      <c r="O390" s="373"/>
      <c r="P390" s="373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</row>
    <row r="391" spans="2:28" ht="16.149999999999999" customHeight="1">
      <c r="B391" s="87"/>
      <c r="C391" s="87"/>
      <c r="D391" s="87"/>
      <c r="E391" s="87"/>
      <c r="F391" s="87"/>
      <c r="G391" s="275" t="s">
        <v>989</v>
      </c>
      <c r="H391" s="275"/>
      <c r="I391" s="275" t="s">
        <v>117</v>
      </c>
      <c r="J391" s="651" t="s">
        <v>954</v>
      </c>
      <c r="K391" s="651"/>
      <c r="L391" s="405" t="s">
        <v>895</v>
      </c>
      <c r="M391" s="405" t="s">
        <v>955</v>
      </c>
      <c r="N391" s="405"/>
      <c r="O391" s="405" t="s">
        <v>822</v>
      </c>
      <c r="P391" s="405" t="s">
        <v>956</v>
      </c>
      <c r="Q391" s="405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</row>
    <row r="392" spans="2:28" ht="16.149999999999999" customHeight="1">
      <c r="B392" s="87"/>
      <c r="C392" s="87"/>
      <c r="D392" s="87"/>
      <c r="E392" s="87"/>
      <c r="F392" s="87"/>
      <c r="G392" s="275"/>
      <c r="H392" s="275"/>
      <c r="I392" s="275"/>
      <c r="J392" s="652" t="s">
        <v>990</v>
      </c>
      <c r="K392" s="652"/>
      <c r="L392" s="405"/>
      <c r="M392" s="405"/>
      <c r="N392" s="405"/>
      <c r="O392" s="405"/>
      <c r="P392" s="405"/>
      <c r="Q392" s="405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</row>
    <row r="393" spans="2:28" ht="16.149999999999999" customHeight="1">
      <c r="B393" s="87"/>
      <c r="C393" s="87"/>
      <c r="D393" s="87"/>
      <c r="E393" s="87"/>
      <c r="F393" s="87"/>
      <c r="G393" s="124"/>
      <c r="H393" s="124"/>
      <c r="I393" s="275" t="s">
        <v>117</v>
      </c>
      <c r="J393" s="614">
        <v>600000</v>
      </c>
      <c r="K393" s="614"/>
      <c r="L393" s="614"/>
      <c r="M393" s="614"/>
      <c r="N393" s="405" t="s">
        <v>895</v>
      </c>
      <c r="O393" s="351">
        <v>1</v>
      </c>
      <c r="P393" s="351"/>
      <c r="Q393" s="351"/>
      <c r="R393" s="405" t="s">
        <v>895</v>
      </c>
      <c r="S393" s="403">
        <v>146.9693845669907</v>
      </c>
      <c r="T393" s="403"/>
      <c r="U393" s="403"/>
      <c r="V393" s="403"/>
      <c r="W393" s="275" t="s">
        <v>117</v>
      </c>
      <c r="X393" s="403">
        <v>244.94897427831782</v>
      </c>
      <c r="Y393" s="403"/>
      <c r="Z393" s="403"/>
      <c r="AA393" s="403"/>
      <c r="AB393" s="373" t="s">
        <v>29</v>
      </c>
    </row>
    <row r="394" spans="2:28" ht="16.149999999999999" customHeight="1">
      <c r="B394" s="87"/>
      <c r="C394" s="87"/>
      <c r="D394" s="87"/>
      <c r="E394" s="87"/>
      <c r="F394" s="87"/>
      <c r="G394" s="88"/>
      <c r="H394" s="88"/>
      <c r="I394" s="275"/>
      <c r="J394" s="647">
        <v>360000</v>
      </c>
      <c r="K394" s="647"/>
      <c r="L394" s="647"/>
      <c r="M394" s="647"/>
      <c r="N394" s="405"/>
      <c r="O394" s="351"/>
      <c r="P394" s="351"/>
      <c r="Q394" s="351"/>
      <c r="R394" s="405"/>
      <c r="S394" s="403"/>
      <c r="T394" s="403"/>
      <c r="U394" s="403"/>
      <c r="V394" s="403"/>
      <c r="W394" s="275"/>
      <c r="X394" s="403"/>
      <c r="Y394" s="403"/>
      <c r="Z394" s="403"/>
      <c r="AA394" s="403"/>
      <c r="AB394" s="373"/>
    </row>
    <row r="395" spans="2:28" ht="16.149999999999999" customHeight="1">
      <c r="B395" s="87"/>
      <c r="C395" s="87"/>
      <c r="D395" s="87"/>
      <c r="E395" s="87"/>
      <c r="F395" s="87"/>
      <c r="G395" s="275" t="s">
        <v>991</v>
      </c>
      <c r="H395" s="275"/>
      <c r="I395" s="109" t="s">
        <v>117</v>
      </c>
      <c r="J395" s="404">
        <v>1</v>
      </c>
      <c r="K395" s="404"/>
      <c r="L395" s="404"/>
      <c r="M395" s="373" t="s">
        <v>992</v>
      </c>
      <c r="N395" s="373"/>
      <c r="O395" s="373"/>
      <c r="P395" s="373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</row>
    <row r="396" spans="2:28" ht="16.149999999999999" customHeight="1">
      <c r="B396" s="87"/>
      <c r="C396" s="87"/>
      <c r="D396" s="87"/>
      <c r="E396" s="87"/>
      <c r="F396" s="87"/>
      <c r="G396" s="275" t="s">
        <v>969</v>
      </c>
      <c r="H396" s="275"/>
      <c r="I396" s="109" t="s">
        <v>117</v>
      </c>
      <c r="J396" s="410" t="s">
        <v>993</v>
      </c>
      <c r="K396" s="410"/>
      <c r="L396" s="410"/>
      <c r="M396" s="87" t="s">
        <v>117</v>
      </c>
      <c r="N396" s="411">
        <v>10</v>
      </c>
      <c r="O396" s="411"/>
      <c r="P396" s="92" t="s">
        <v>909</v>
      </c>
      <c r="Q396" s="398">
        <v>27</v>
      </c>
      <c r="R396" s="398"/>
      <c r="S396" s="11" t="s">
        <v>913</v>
      </c>
      <c r="T396" s="398">
        <v>200</v>
      </c>
      <c r="U396" s="398"/>
      <c r="V396" s="93" t="s">
        <v>914</v>
      </c>
      <c r="W396" s="87" t="s">
        <v>117</v>
      </c>
      <c r="X396" s="403">
        <v>146.9693845669907</v>
      </c>
      <c r="Y396" s="403"/>
      <c r="Z396" s="403"/>
      <c r="AA396" s="403"/>
      <c r="AB396" s="87" t="s">
        <v>29</v>
      </c>
    </row>
    <row r="398" spans="2:28" ht="16.149999999999999" customHeight="1">
      <c r="B398" s="87"/>
      <c r="C398" s="87"/>
      <c r="D398" s="87"/>
      <c r="E398" s="87"/>
      <c r="F398" s="87" t="s">
        <v>994</v>
      </c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</row>
    <row r="399" spans="2:28" ht="16.149999999999999" customHeight="1">
      <c r="B399" s="87"/>
      <c r="C399" s="87"/>
      <c r="D399" s="87"/>
      <c r="E399" s="87"/>
      <c r="F399" s="275" t="s">
        <v>995</v>
      </c>
      <c r="G399" s="275"/>
      <c r="H399" s="124" t="s">
        <v>117</v>
      </c>
      <c r="I399" s="275" t="s">
        <v>946</v>
      </c>
      <c r="J399" s="275"/>
      <c r="K399" s="124" t="s">
        <v>117</v>
      </c>
      <c r="L399" s="403">
        <v>489.89794855663564</v>
      </c>
      <c r="M399" s="403"/>
      <c r="N399" s="403"/>
      <c r="O399" s="403"/>
      <c r="P399" s="109" t="s">
        <v>29</v>
      </c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</row>
    <row r="401" spans="2:28" ht="16.149999999999999" customHeight="1">
      <c r="B401" s="87"/>
      <c r="C401" s="87"/>
      <c r="D401" s="87"/>
      <c r="E401" s="11" t="s">
        <v>736</v>
      </c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</row>
    <row r="402" spans="2:28" ht="16.149999999999999" customHeight="1">
      <c r="B402" s="87"/>
      <c r="C402" s="87"/>
      <c r="D402" s="413" t="s">
        <v>981</v>
      </c>
      <c r="E402" s="373"/>
      <c r="F402" s="373"/>
      <c r="G402" s="373"/>
      <c r="H402" s="373"/>
      <c r="I402" s="373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3"/>
      <c r="U402" s="373"/>
      <c r="V402" s="373"/>
      <c r="W402" s="373"/>
      <c r="X402" s="373"/>
      <c r="Y402" s="373"/>
      <c r="Z402" s="373"/>
      <c r="AA402" s="373"/>
      <c r="AB402" s="373"/>
    </row>
    <row r="403" spans="2:28" ht="16.149999999999999" customHeight="1">
      <c r="B403" s="87"/>
      <c r="C403" s="87"/>
      <c r="D403" s="373"/>
      <c r="E403" s="373"/>
      <c r="F403" s="373"/>
      <c r="G403" s="373"/>
      <c r="H403" s="373"/>
      <c r="I403" s="373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3"/>
      <c r="U403" s="373"/>
      <c r="V403" s="373"/>
      <c r="W403" s="373"/>
      <c r="X403" s="373"/>
      <c r="Y403" s="373"/>
      <c r="Z403" s="373"/>
      <c r="AA403" s="373"/>
      <c r="AB403" s="373"/>
    </row>
    <row r="404" spans="2:28" ht="16.149999999999999" customHeight="1">
      <c r="B404" s="87"/>
      <c r="C404" s="87"/>
      <c r="D404" s="373"/>
      <c r="E404" s="373"/>
      <c r="F404" s="373"/>
      <c r="G404" s="373"/>
      <c r="H404" s="373"/>
      <c r="I404" s="373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3"/>
      <c r="U404" s="373"/>
      <c r="V404" s="373"/>
      <c r="W404" s="373"/>
      <c r="X404" s="373"/>
      <c r="Y404" s="373"/>
      <c r="Z404" s="373"/>
      <c r="AA404" s="373"/>
      <c r="AB404" s="373"/>
    </row>
    <row r="405" spans="2:28" ht="16.149999999999999" customHeight="1">
      <c r="B405" s="87"/>
      <c r="C405" s="87"/>
      <c r="D405" s="373"/>
      <c r="E405" s="373"/>
      <c r="F405" s="373"/>
      <c r="G405" s="373"/>
      <c r="H405" s="373"/>
      <c r="I405" s="373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3"/>
      <c r="U405" s="373"/>
      <c r="V405" s="373"/>
      <c r="W405" s="373"/>
      <c r="X405" s="373"/>
      <c r="Y405" s="373"/>
      <c r="Z405" s="373"/>
      <c r="AA405" s="373"/>
      <c r="AB405" s="373"/>
    </row>
    <row r="406" spans="2:28" ht="16.149999999999999" customHeight="1">
      <c r="B406" s="87"/>
      <c r="C406" s="87"/>
      <c r="D406" s="373"/>
      <c r="E406" s="373"/>
      <c r="F406" s="373"/>
      <c r="G406" s="373"/>
      <c r="H406" s="373"/>
      <c r="I406" s="373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3"/>
      <c r="U406" s="373"/>
      <c r="V406" s="373"/>
      <c r="W406" s="373"/>
      <c r="X406" s="373"/>
      <c r="Y406" s="373"/>
      <c r="Z406" s="373"/>
      <c r="AA406" s="373"/>
      <c r="AB406" s="373"/>
    </row>
    <row r="407" spans="2:28" ht="16.149999999999999" customHeight="1">
      <c r="B407" s="87"/>
      <c r="C407" s="87"/>
      <c r="D407" s="373"/>
      <c r="E407" s="373"/>
      <c r="F407" s="373"/>
      <c r="G407" s="373"/>
      <c r="H407" s="373"/>
      <c r="I407" s="373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3"/>
      <c r="U407" s="373"/>
      <c r="V407" s="373"/>
      <c r="W407" s="373"/>
      <c r="X407" s="373"/>
      <c r="Y407" s="373"/>
      <c r="Z407" s="373"/>
      <c r="AA407" s="373"/>
      <c r="AB407" s="373"/>
    </row>
    <row r="408" spans="2:28" ht="16.149999999999999" customHeight="1">
      <c r="B408" s="87"/>
      <c r="C408" s="87"/>
      <c r="D408" s="373"/>
      <c r="E408" s="373"/>
      <c r="F408" s="373"/>
      <c r="G408" s="373"/>
      <c r="H408" s="373"/>
      <c r="I408" s="373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3"/>
      <c r="U408" s="373"/>
      <c r="V408" s="373"/>
      <c r="W408" s="373"/>
      <c r="X408" s="373"/>
      <c r="Y408" s="373"/>
      <c r="Z408" s="373"/>
      <c r="AA408" s="373"/>
      <c r="AB408" s="373"/>
    </row>
    <row r="409" spans="2:28" ht="16.149999999999999" customHeight="1">
      <c r="B409" s="87"/>
      <c r="C409" s="87"/>
      <c r="D409" s="373"/>
      <c r="E409" s="373"/>
      <c r="F409" s="373"/>
      <c r="G409" s="373"/>
      <c r="H409" s="373"/>
      <c r="I409" s="373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3"/>
      <c r="U409" s="373"/>
      <c r="V409" s="373"/>
      <c r="W409" s="373"/>
      <c r="X409" s="373"/>
      <c r="Y409" s="373"/>
      <c r="Z409" s="373"/>
      <c r="AA409" s="373"/>
      <c r="AB409" s="373"/>
    </row>
    <row r="410" spans="2:28" ht="16.149999999999999" customHeight="1">
      <c r="B410" s="87"/>
      <c r="C410" s="87"/>
      <c r="D410" s="373"/>
      <c r="E410" s="373"/>
      <c r="F410" s="373"/>
      <c r="G410" s="373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  <c r="W410" s="373"/>
      <c r="X410" s="373"/>
      <c r="Y410" s="373"/>
      <c r="Z410" s="373"/>
      <c r="AA410" s="373"/>
      <c r="AB410" s="373"/>
    </row>
    <row r="411" spans="2:28" ht="16.149999999999999" customHeight="1">
      <c r="B411" s="87"/>
      <c r="C411" s="87"/>
      <c r="D411" s="373"/>
      <c r="E411" s="373"/>
      <c r="F411" s="373"/>
      <c r="G411" s="373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  <c r="W411" s="373"/>
      <c r="X411" s="373"/>
      <c r="Y411" s="373"/>
      <c r="Z411" s="373"/>
      <c r="AA411" s="373"/>
      <c r="AB411" s="373"/>
    </row>
    <row r="412" spans="2:28" ht="16.149999999999999" customHeight="1">
      <c r="B412" s="87"/>
      <c r="C412" s="87"/>
      <c r="D412" s="373"/>
      <c r="E412" s="373"/>
      <c r="F412" s="373"/>
      <c r="G412" s="373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  <c r="W412" s="373"/>
      <c r="X412" s="373"/>
      <c r="Y412" s="373"/>
      <c r="Z412" s="373"/>
      <c r="AA412" s="373"/>
      <c r="AB412" s="373"/>
    </row>
    <row r="413" spans="2:28" ht="16.149999999999999" customHeight="1">
      <c r="B413" s="87"/>
      <c r="C413" s="87"/>
      <c r="D413" s="373"/>
      <c r="E413" s="373"/>
      <c r="F413" s="373"/>
      <c r="G413" s="373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  <c r="W413" s="373"/>
      <c r="X413" s="373"/>
      <c r="Y413" s="373"/>
      <c r="Z413" s="373"/>
      <c r="AA413" s="373"/>
      <c r="AB413" s="373"/>
    </row>
    <row r="414" spans="2:28" ht="16.149999999999999" customHeight="1">
      <c r="B414" s="87"/>
      <c r="C414" s="87"/>
      <c r="D414" s="373"/>
      <c r="E414" s="373"/>
      <c r="F414" s="373"/>
      <c r="G414" s="373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  <c r="W414" s="373"/>
      <c r="X414" s="373"/>
      <c r="Y414" s="373"/>
      <c r="Z414" s="373"/>
      <c r="AA414" s="373"/>
      <c r="AB414" s="373"/>
    </row>
    <row r="415" spans="2:28" ht="16.149999999999999" customHeight="1">
      <c r="B415" s="87"/>
      <c r="C415" s="87"/>
      <c r="D415" s="373"/>
      <c r="E415" s="373"/>
      <c r="F415" s="373"/>
      <c r="G415" s="373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  <c r="W415" s="373"/>
      <c r="X415" s="373"/>
      <c r="Y415" s="373"/>
      <c r="Z415" s="373"/>
      <c r="AA415" s="373"/>
      <c r="AB415" s="373"/>
    </row>
    <row r="416" spans="2:28" ht="16.149999999999999" customHeight="1">
      <c r="B416" s="87"/>
      <c r="C416" s="87"/>
      <c r="D416" s="373"/>
      <c r="E416" s="373"/>
      <c r="F416" s="373"/>
      <c r="G416" s="373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  <c r="W416" s="373"/>
      <c r="X416" s="373"/>
      <c r="Y416" s="373"/>
      <c r="Z416" s="373"/>
      <c r="AA416" s="373"/>
      <c r="AB416" s="373"/>
    </row>
    <row r="417" spans="2:28" ht="16.149999999999999" customHeight="1">
      <c r="B417" s="87"/>
      <c r="C417" s="87"/>
      <c r="D417" s="373"/>
      <c r="E417" s="373"/>
      <c r="F417" s="373"/>
      <c r="G417" s="373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  <c r="W417" s="373"/>
      <c r="X417" s="373"/>
      <c r="Y417" s="373"/>
      <c r="Z417" s="373"/>
      <c r="AA417" s="373"/>
      <c r="AB417" s="373"/>
    </row>
    <row r="418" spans="2:28" ht="16.149999999999999" customHeight="1">
      <c r="B418" s="87"/>
      <c r="C418" s="87"/>
      <c r="D418" s="373"/>
      <c r="E418" s="373"/>
      <c r="F418" s="373"/>
      <c r="G418" s="373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  <c r="W418" s="373"/>
      <c r="X418" s="373"/>
      <c r="Y418" s="373"/>
      <c r="Z418" s="373"/>
      <c r="AA418" s="373"/>
      <c r="AB418" s="373"/>
    </row>
    <row r="419" spans="2:28" ht="16.149999999999999" customHeight="1">
      <c r="B419" s="87"/>
      <c r="C419" s="87"/>
      <c r="D419" s="373"/>
      <c r="E419" s="373"/>
      <c r="F419" s="373"/>
      <c r="G419" s="373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  <c r="W419" s="373"/>
      <c r="X419" s="373"/>
      <c r="Y419" s="373"/>
      <c r="Z419" s="373"/>
      <c r="AA419" s="373"/>
      <c r="AB419" s="373"/>
    </row>
    <row r="420" spans="2:28" ht="16.149999999999999" customHeight="1">
      <c r="B420" s="87"/>
      <c r="C420" s="87"/>
      <c r="D420" s="87"/>
      <c r="E420" s="87"/>
      <c r="F420" s="91" t="s">
        <v>73</v>
      </c>
      <c r="G420" s="408" t="s">
        <v>865</v>
      </c>
      <c r="H420" s="408"/>
      <c r="I420" s="109" t="s">
        <v>117</v>
      </c>
      <c r="J420" s="403">
        <v>200</v>
      </c>
      <c r="K420" s="403"/>
      <c r="L420" s="403"/>
      <c r="M420" s="87" t="s">
        <v>479</v>
      </c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</row>
    <row r="421" spans="2:28" ht="16.149999999999999" customHeight="1">
      <c r="B421" s="87"/>
      <c r="C421" s="87"/>
      <c r="D421" s="87"/>
      <c r="E421" s="87"/>
      <c r="F421" s="91" t="s">
        <v>73</v>
      </c>
      <c r="G421" s="408" t="s">
        <v>866</v>
      </c>
      <c r="H421" s="408"/>
      <c r="I421" s="109" t="s">
        <v>117</v>
      </c>
      <c r="J421" s="403">
        <v>150</v>
      </c>
      <c r="K421" s="403"/>
      <c r="L421" s="403"/>
      <c r="M421" s="87" t="s">
        <v>479</v>
      </c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</row>
    <row r="422" spans="2:28" ht="16.149999999999999" customHeight="1">
      <c r="B422" s="87"/>
      <c r="C422" s="87"/>
      <c r="D422" s="87"/>
      <c r="E422" s="87"/>
      <c r="F422" s="91" t="s">
        <v>73</v>
      </c>
      <c r="G422" s="408" t="s">
        <v>867</v>
      </c>
      <c r="H422" s="408"/>
      <c r="I422" s="109" t="s">
        <v>117</v>
      </c>
      <c r="J422" s="403">
        <v>1900.0000000000002</v>
      </c>
      <c r="K422" s="403"/>
      <c r="L422" s="403"/>
      <c r="M422" s="87" t="s">
        <v>479</v>
      </c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</row>
    <row r="423" spans="2:28" ht="16.149999999999999" customHeight="1">
      <c r="B423" s="87"/>
      <c r="C423" s="87"/>
      <c r="D423" s="87"/>
      <c r="E423" s="87"/>
      <c r="F423" s="91" t="s">
        <v>73</v>
      </c>
      <c r="G423" s="408" t="s">
        <v>868</v>
      </c>
      <c r="H423" s="408"/>
      <c r="I423" s="109" t="s">
        <v>117</v>
      </c>
      <c r="J423" s="403">
        <v>1050</v>
      </c>
      <c r="K423" s="403"/>
      <c r="L423" s="403"/>
      <c r="M423" s="87" t="s">
        <v>479</v>
      </c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</row>
    <row r="424" spans="2:28" ht="16.149999999999999" customHeight="1"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</row>
    <row r="425" spans="2:28" ht="16.149999999999999" customHeight="1">
      <c r="B425" s="87"/>
      <c r="C425" s="87"/>
      <c r="D425" s="87"/>
      <c r="E425" s="87"/>
      <c r="F425" s="90" t="s">
        <v>869</v>
      </c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</row>
    <row r="426" spans="2:28" ht="16.149999999999999" customHeight="1">
      <c r="B426" s="87"/>
      <c r="C426" s="87"/>
      <c r="D426" s="87"/>
      <c r="E426" s="87"/>
      <c r="F426" s="91" t="s">
        <v>73</v>
      </c>
      <c r="G426" s="408" t="s">
        <v>870</v>
      </c>
      <c r="H426" s="408"/>
      <c r="I426" s="109" t="s">
        <v>117</v>
      </c>
      <c r="J426" s="403">
        <v>750</v>
      </c>
      <c r="K426" s="403"/>
      <c r="L426" s="403"/>
      <c r="M426" s="87" t="s">
        <v>479</v>
      </c>
      <c r="N426" s="87" t="s">
        <v>871</v>
      </c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</row>
    <row r="427" spans="2:28" ht="16.149999999999999" customHeight="1">
      <c r="B427" s="87"/>
      <c r="C427" s="87"/>
      <c r="D427" s="87"/>
      <c r="E427" s="87"/>
      <c r="F427" s="91" t="s">
        <v>73</v>
      </c>
      <c r="G427" s="408" t="s">
        <v>872</v>
      </c>
      <c r="H427" s="408"/>
      <c r="I427" s="109" t="s">
        <v>117</v>
      </c>
      <c r="J427" s="403">
        <v>17250</v>
      </c>
      <c r="K427" s="403"/>
      <c r="L427" s="403"/>
      <c r="M427" s="87" t="s">
        <v>479</v>
      </c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</row>
    <row r="428" spans="2:28" ht="16.149999999999999" customHeight="1">
      <c r="B428" s="87"/>
      <c r="C428" s="87"/>
      <c r="D428" s="87"/>
      <c r="E428" s="87"/>
      <c r="F428" s="91" t="s">
        <v>73</v>
      </c>
      <c r="G428" s="408" t="s">
        <v>873</v>
      </c>
      <c r="H428" s="408"/>
      <c r="I428" s="109" t="s">
        <v>117</v>
      </c>
      <c r="J428" s="403">
        <v>1625</v>
      </c>
      <c r="K428" s="403"/>
      <c r="L428" s="403"/>
      <c r="M428" s="87" t="s">
        <v>479</v>
      </c>
      <c r="N428" s="87" t="s">
        <v>874</v>
      </c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</row>
    <row r="429" spans="2:28" ht="16.149999999999999" customHeight="1">
      <c r="B429" s="87"/>
      <c r="C429" s="87"/>
      <c r="D429" s="87"/>
      <c r="E429" s="87"/>
      <c r="F429" s="91" t="s">
        <v>73</v>
      </c>
      <c r="G429" s="408" t="s">
        <v>875</v>
      </c>
      <c r="H429" s="408"/>
      <c r="I429" s="109" t="s">
        <v>117</v>
      </c>
      <c r="J429" s="403">
        <v>425</v>
      </c>
      <c r="K429" s="403"/>
      <c r="L429" s="403"/>
      <c r="M429" s="87" t="s">
        <v>479</v>
      </c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</row>
    <row r="430" spans="2:28" ht="16.149999999999999" customHeight="1"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</row>
    <row r="431" spans="2:28" ht="16.149999999999999" customHeight="1">
      <c r="B431" s="87"/>
      <c r="C431" s="87"/>
      <c r="D431" s="87"/>
      <c r="E431" s="87"/>
      <c r="F431" s="87" t="s">
        <v>877</v>
      </c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</row>
    <row r="432" spans="2:28" ht="16.149999999999999" customHeight="1">
      <c r="B432" s="87"/>
      <c r="C432" s="87"/>
      <c r="D432" s="87"/>
      <c r="E432" s="87"/>
      <c r="F432" s="91" t="s">
        <v>73</v>
      </c>
      <c r="G432" s="87" t="s">
        <v>982</v>
      </c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</row>
    <row r="433" spans="2:28" ht="16.149999999999999" customHeight="1">
      <c r="B433" s="87"/>
      <c r="C433" s="87"/>
      <c r="D433" s="87"/>
      <c r="E433" s="87"/>
      <c r="F433" s="91"/>
      <c r="G433" s="87" t="s">
        <v>879</v>
      </c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</row>
    <row r="434" spans="2:28" ht="16.149999999999999" customHeight="1">
      <c r="B434" s="87"/>
      <c r="C434" s="87"/>
      <c r="D434" s="87"/>
      <c r="E434" s="87"/>
      <c r="F434" s="141" t="s">
        <v>685</v>
      </c>
      <c r="G434" s="87" t="s">
        <v>983</v>
      </c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109" t="s">
        <v>8</v>
      </c>
      <c r="V434" s="373" t="s">
        <v>881</v>
      </c>
      <c r="W434" s="373"/>
      <c r="X434" s="87" t="s">
        <v>117</v>
      </c>
      <c r="Y434" s="402">
        <v>1</v>
      </c>
      <c r="Z434" s="402"/>
      <c r="AA434" s="87" t="s">
        <v>783</v>
      </c>
      <c r="AB434" s="87"/>
    </row>
    <row r="436" spans="2:28" ht="16.149999999999999" customHeight="1">
      <c r="B436" s="87"/>
      <c r="C436" s="87"/>
      <c r="D436" s="87"/>
      <c r="E436" s="87"/>
      <c r="F436" s="87" t="s">
        <v>885</v>
      </c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</row>
    <row r="437" spans="2:28" ht="16.149999999999999" customHeight="1">
      <c r="B437" s="87"/>
      <c r="C437" s="87"/>
      <c r="D437" s="87"/>
      <c r="E437" s="87"/>
      <c r="F437" s="91" t="s">
        <v>73</v>
      </c>
      <c r="G437" s="406" t="s">
        <v>958</v>
      </c>
      <c r="H437" s="406"/>
      <c r="I437" s="124" t="s">
        <v>117</v>
      </c>
      <c r="J437" s="403">
        <v>449999.99999999994</v>
      </c>
      <c r="K437" s="403"/>
      <c r="L437" s="403"/>
      <c r="M437" s="403"/>
      <c r="N437" s="87" t="s">
        <v>886</v>
      </c>
      <c r="O437" s="109"/>
      <c r="P437" s="109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</row>
    <row r="438" spans="2:28" ht="16.149999999999999" customHeight="1">
      <c r="B438" s="87"/>
      <c r="C438" s="87"/>
      <c r="D438" s="87"/>
      <c r="E438" s="87"/>
      <c r="F438" s="91" t="s">
        <v>73</v>
      </c>
      <c r="G438" s="406" t="s">
        <v>960</v>
      </c>
      <c r="H438" s="406"/>
      <c r="I438" s="109" t="s">
        <v>117</v>
      </c>
      <c r="J438" s="406" t="s">
        <v>984</v>
      </c>
      <c r="K438" s="406"/>
      <c r="L438" s="109" t="s">
        <v>117</v>
      </c>
      <c r="M438" s="406">
        <v>9</v>
      </c>
      <c r="N438" s="406"/>
      <c r="O438" s="109" t="s">
        <v>906</v>
      </c>
      <c r="P438" s="403">
        <v>200</v>
      </c>
      <c r="Q438" s="403"/>
      <c r="R438" s="403"/>
      <c r="S438" s="87" t="s">
        <v>890</v>
      </c>
      <c r="T438" s="109" t="s">
        <v>117</v>
      </c>
      <c r="U438" s="403">
        <v>360000</v>
      </c>
      <c r="V438" s="403"/>
      <c r="W438" s="403"/>
      <c r="X438" s="403"/>
      <c r="Y438" s="87" t="s">
        <v>886</v>
      </c>
      <c r="Z438" s="87"/>
      <c r="AA438" s="87"/>
      <c r="AB438" s="87"/>
    </row>
    <row r="439" spans="2:28" ht="16.149999999999999" customHeight="1">
      <c r="B439" s="87"/>
      <c r="C439" s="87"/>
      <c r="D439" s="87"/>
      <c r="E439" s="87"/>
      <c r="F439" s="91"/>
      <c r="G439" s="140" t="s">
        <v>958</v>
      </c>
      <c r="H439" s="140" t="s">
        <v>893</v>
      </c>
      <c r="I439" s="373" t="s">
        <v>985</v>
      </c>
      <c r="J439" s="373"/>
      <c r="K439" s="140" t="s">
        <v>117</v>
      </c>
      <c r="L439" s="402">
        <v>2</v>
      </c>
      <c r="M439" s="402"/>
      <c r="N439" s="140" t="s">
        <v>895</v>
      </c>
      <c r="O439" s="403">
        <v>360000</v>
      </c>
      <c r="P439" s="403"/>
      <c r="Q439" s="403"/>
      <c r="R439" s="403"/>
      <c r="S439" s="140" t="s">
        <v>117</v>
      </c>
      <c r="T439" s="403">
        <v>720000</v>
      </c>
      <c r="U439" s="403"/>
      <c r="V439" s="403"/>
      <c r="W439" s="403"/>
      <c r="X439" s="87" t="s">
        <v>886</v>
      </c>
      <c r="Y439" s="87"/>
      <c r="Z439" s="87"/>
      <c r="AA439" s="87"/>
      <c r="AB439" s="87"/>
    </row>
    <row r="440" spans="2:28" ht="16.149999999999999" customHeight="1">
      <c r="B440" s="87"/>
      <c r="C440" s="87"/>
      <c r="D440" s="87"/>
      <c r="E440" s="87"/>
      <c r="F440" s="91"/>
      <c r="G440" s="140"/>
      <c r="H440" s="88" t="s">
        <v>896</v>
      </c>
      <c r="I440" s="109" t="s">
        <v>117</v>
      </c>
      <c r="J440" s="373" t="s">
        <v>986</v>
      </c>
      <c r="K440" s="373"/>
      <c r="L440" s="109" t="s">
        <v>117</v>
      </c>
      <c r="M440" s="402">
        <v>2</v>
      </c>
      <c r="N440" s="402"/>
      <c r="O440" s="140" t="s">
        <v>895</v>
      </c>
      <c r="P440" s="402">
        <v>1</v>
      </c>
      <c r="Q440" s="402"/>
      <c r="R440" s="140" t="s">
        <v>117</v>
      </c>
      <c r="S440" s="402">
        <v>2</v>
      </c>
      <c r="T440" s="402"/>
      <c r="U440" s="109" t="s">
        <v>783</v>
      </c>
      <c r="V440" s="109"/>
      <c r="W440" s="109"/>
      <c r="X440" s="87"/>
      <c r="Y440" s="87"/>
      <c r="Z440" s="87"/>
      <c r="AA440" s="87"/>
      <c r="AB440" s="87"/>
    </row>
    <row r="441" spans="2:28" ht="16.149999999999999" customHeight="1">
      <c r="B441" s="87"/>
      <c r="C441" s="87"/>
      <c r="D441" s="87"/>
      <c r="E441" s="87"/>
      <c r="F441" s="91"/>
      <c r="G441" s="109" t="s">
        <v>685</v>
      </c>
      <c r="H441" s="140" t="s">
        <v>958</v>
      </c>
      <c r="I441" s="140" t="s">
        <v>117</v>
      </c>
      <c r="J441" s="373">
        <v>449999.99999999994</v>
      </c>
      <c r="K441" s="373"/>
      <c r="L441" s="373"/>
      <c r="M441" s="373"/>
      <c r="N441" s="87" t="s">
        <v>886</v>
      </c>
      <c r="O441" s="109"/>
      <c r="P441" s="109"/>
      <c r="Q441" s="109"/>
      <c r="R441" s="109"/>
      <c r="S441" s="140"/>
      <c r="T441" s="109"/>
      <c r="U441" s="109"/>
      <c r="V441" s="109"/>
      <c r="W441" s="109"/>
      <c r="X441" s="87"/>
      <c r="Y441" s="87"/>
      <c r="Z441" s="87"/>
      <c r="AA441" s="87"/>
      <c r="AB441" s="87"/>
    </row>
    <row r="443" spans="2:28" ht="16.149999999999999" customHeight="1">
      <c r="B443" s="87"/>
      <c r="C443" s="87"/>
      <c r="D443" s="87"/>
      <c r="E443" s="87"/>
      <c r="F443" s="87" t="s">
        <v>987</v>
      </c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</row>
    <row r="444" spans="2:28" ht="16.149999999999999" customHeight="1">
      <c r="B444" s="87"/>
      <c r="C444" s="87"/>
      <c r="D444" s="87"/>
      <c r="E444" s="87"/>
      <c r="F444" s="275" t="s">
        <v>946</v>
      </c>
      <c r="G444" s="275"/>
      <c r="H444" s="124" t="s">
        <v>117</v>
      </c>
      <c r="I444" s="406" t="s">
        <v>947</v>
      </c>
      <c r="J444" s="406"/>
      <c r="K444" s="124" t="s">
        <v>822</v>
      </c>
      <c r="L444" s="275" t="s">
        <v>948</v>
      </c>
      <c r="M444" s="275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</row>
    <row r="445" spans="2:28" ht="16.149999999999999" customHeight="1">
      <c r="B445" s="87"/>
      <c r="C445" s="87"/>
      <c r="D445" s="87"/>
      <c r="E445" s="87"/>
      <c r="F445" s="124"/>
      <c r="G445" s="124"/>
      <c r="H445" s="124" t="s">
        <v>117</v>
      </c>
      <c r="I445" s="412">
        <v>2</v>
      </c>
      <c r="J445" s="412"/>
      <c r="K445" s="124" t="s">
        <v>822</v>
      </c>
      <c r="L445" s="403">
        <v>183.71173070873834</v>
      </c>
      <c r="M445" s="403"/>
      <c r="N445" s="403"/>
      <c r="O445" s="403"/>
      <c r="P445" s="124" t="s">
        <v>117</v>
      </c>
      <c r="Q445" s="403">
        <v>367.42346141747669</v>
      </c>
      <c r="R445" s="403"/>
      <c r="S445" s="403"/>
      <c r="T445" s="403"/>
      <c r="U445" s="109" t="s">
        <v>29</v>
      </c>
      <c r="V445" s="87"/>
      <c r="W445" s="87"/>
      <c r="X445" s="87"/>
      <c r="Y445" s="87"/>
      <c r="Z445" s="87"/>
      <c r="AA445" s="87"/>
      <c r="AB445" s="87"/>
    </row>
    <row r="446" spans="2:28" ht="16.149999999999999" customHeight="1">
      <c r="B446" s="87"/>
      <c r="C446" s="87"/>
      <c r="D446" s="87"/>
      <c r="E446" s="87"/>
      <c r="F446" s="87"/>
      <c r="G446" s="406" t="s">
        <v>947</v>
      </c>
      <c r="H446" s="406"/>
      <c r="I446" s="109" t="s">
        <v>117</v>
      </c>
      <c r="J446" s="404">
        <v>2</v>
      </c>
      <c r="K446" s="404"/>
      <c r="L446" s="404"/>
      <c r="M446" s="373" t="s">
        <v>988</v>
      </c>
      <c r="N446" s="373"/>
      <c r="O446" s="373"/>
      <c r="P446" s="373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  <c r="AB446" s="87"/>
    </row>
    <row r="447" spans="2:28" ht="16.149999999999999" customHeight="1">
      <c r="B447" s="87"/>
      <c r="C447" s="87"/>
      <c r="D447" s="87"/>
      <c r="E447" s="87"/>
      <c r="F447" s="87"/>
      <c r="G447" s="275" t="s">
        <v>989</v>
      </c>
      <c r="H447" s="275"/>
      <c r="I447" s="275" t="s">
        <v>117</v>
      </c>
      <c r="J447" s="651" t="s">
        <v>954</v>
      </c>
      <c r="K447" s="651"/>
      <c r="L447" s="405" t="s">
        <v>895</v>
      </c>
      <c r="M447" s="405" t="s">
        <v>955</v>
      </c>
      <c r="N447" s="405"/>
      <c r="O447" s="405" t="s">
        <v>822</v>
      </c>
      <c r="P447" s="405" t="s">
        <v>956</v>
      </c>
      <c r="Q447" s="405"/>
      <c r="R447" s="87"/>
      <c r="S447" s="87"/>
      <c r="T447" s="87"/>
      <c r="U447" s="87"/>
      <c r="V447" s="87"/>
      <c r="W447" s="87"/>
      <c r="X447" s="87"/>
      <c r="Y447" s="87"/>
      <c r="Z447" s="87"/>
      <c r="AA447" s="87"/>
      <c r="AB447" s="87"/>
    </row>
    <row r="448" spans="2:28" ht="16.149999999999999" customHeight="1">
      <c r="B448" s="87"/>
      <c r="C448" s="87"/>
      <c r="D448" s="87"/>
      <c r="E448" s="87"/>
      <c r="F448" s="87"/>
      <c r="G448" s="275"/>
      <c r="H448" s="275"/>
      <c r="I448" s="275"/>
      <c r="J448" s="652" t="s">
        <v>990</v>
      </c>
      <c r="K448" s="652"/>
      <c r="L448" s="405"/>
      <c r="M448" s="405"/>
      <c r="N448" s="405"/>
      <c r="O448" s="405"/>
      <c r="P448" s="405"/>
      <c r="Q448" s="405"/>
      <c r="R448" s="87"/>
      <c r="S448" s="87"/>
      <c r="T448" s="87"/>
      <c r="U448" s="87"/>
      <c r="V448" s="87"/>
      <c r="W448" s="87"/>
      <c r="X448" s="87"/>
      <c r="Y448" s="87"/>
      <c r="Z448" s="87"/>
      <c r="AA448" s="87"/>
      <c r="AB448" s="87"/>
    </row>
    <row r="449" spans="2:28" ht="16.149999999999999" customHeight="1">
      <c r="B449" s="87"/>
      <c r="C449" s="87"/>
      <c r="D449" s="87"/>
      <c r="E449" s="87"/>
      <c r="F449" s="87"/>
      <c r="G449" s="124"/>
      <c r="H449" s="124"/>
      <c r="I449" s="275" t="s">
        <v>117</v>
      </c>
      <c r="J449" s="614">
        <v>449999.99999999994</v>
      </c>
      <c r="K449" s="614"/>
      <c r="L449" s="614"/>
      <c r="M449" s="614"/>
      <c r="N449" s="405" t="s">
        <v>895</v>
      </c>
      <c r="O449" s="351">
        <v>1</v>
      </c>
      <c r="P449" s="351"/>
      <c r="Q449" s="351"/>
      <c r="R449" s="405" t="s">
        <v>895</v>
      </c>
      <c r="S449" s="403">
        <v>146.9693845669907</v>
      </c>
      <c r="T449" s="403"/>
      <c r="U449" s="403"/>
      <c r="V449" s="403"/>
      <c r="W449" s="275" t="s">
        <v>117</v>
      </c>
      <c r="X449" s="403">
        <v>183.71173070873834</v>
      </c>
      <c r="Y449" s="403"/>
      <c r="Z449" s="403"/>
      <c r="AA449" s="403"/>
      <c r="AB449" s="373" t="s">
        <v>29</v>
      </c>
    </row>
    <row r="450" spans="2:28" ht="16.149999999999999" customHeight="1">
      <c r="B450" s="87"/>
      <c r="C450" s="87"/>
      <c r="D450" s="87"/>
      <c r="E450" s="87"/>
      <c r="F450" s="87"/>
      <c r="G450" s="88"/>
      <c r="H450" s="88"/>
      <c r="I450" s="275"/>
      <c r="J450" s="647">
        <v>360000</v>
      </c>
      <c r="K450" s="647"/>
      <c r="L450" s="647"/>
      <c r="M450" s="647"/>
      <c r="N450" s="405"/>
      <c r="O450" s="351"/>
      <c r="P450" s="351"/>
      <c r="Q450" s="351"/>
      <c r="R450" s="405"/>
      <c r="S450" s="403"/>
      <c r="T450" s="403"/>
      <c r="U450" s="403"/>
      <c r="V450" s="403"/>
      <c r="W450" s="275"/>
      <c r="X450" s="403"/>
      <c r="Y450" s="403"/>
      <c r="Z450" s="403"/>
      <c r="AA450" s="403"/>
      <c r="AB450" s="373"/>
    </row>
    <row r="451" spans="2:28" ht="16.149999999999999" customHeight="1">
      <c r="B451" s="87"/>
      <c r="C451" s="87"/>
      <c r="D451" s="87"/>
      <c r="E451" s="87"/>
      <c r="F451" s="87"/>
      <c r="G451" s="275" t="s">
        <v>991</v>
      </c>
      <c r="H451" s="275"/>
      <c r="I451" s="109" t="s">
        <v>117</v>
      </c>
      <c r="J451" s="404">
        <v>1</v>
      </c>
      <c r="K451" s="404"/>
      <c r="L451" s="404"/>
      <c r="M451" s="373" t="s">
        <v>992</v>
      </c>
      <c r="N451" s="373"/>
      <c r="O451" s="373"/>
      <c r="P451" s="373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</row>
    <row r="452" spans="2:28" ht="16.149999999999999" customHeight="1">
      <c r="B452" s="87"/>
      <c r="C452" s="87"/>
      <c r="D452" s="87"/>
      <c r="E452" s="87"/>
      <c r="F452" s="87"/>
      <c r="G452" s="275" t="s">
        <v>969</v>
      </c>
      <c r="H452" s="275"/>
      <c r="I452" s="109" t="s">
        <v>117</v>
      </c>
      <c r="J452" s="410" t="s">
        <v>993</v>
      </c>
      <c r="K452" s="410"/>
      <c r="L452" s="410"/>
      <c r="M452" s="87" t="s">
        <v>117</v>
      </c>
      <c r="N452" s="411">
        <v>10</v>
      </c>
      <c r="O452" s="411"/>
      <c r="P452" s="92" t="s">
        <v>909</v>
      </c>
      <c r="Q452" s="398">
        <v>27</v>
      </c>
      <c r="R452" s="398"/>
      <c r="S452" s="11" t="s">
        <v>913</v>
      </c>
      <c r="T452" s="398">
        <v>200</v>
      </c>
      <c r="U452" s="398"/>
      <c r="V452" s="93" t="s">
        <v>914</v>
      </c>
      <c r="W452" s="87" t="s">
        <v>117</v>
      </c>
      <c r="X452" s="403">
        <v>146.9693845669907</v>
      </c>
      <c r="Y452" s="403"/>
      <c r="Z452" s="403"/>
      <c r="AA452" s="403"/>
      <c r="AB452" s="87" t="s">
        <v>29</v>
      </c>
    </row>
    <row r="454" spans="2:28" ht="16.149999999999999" customHeight="1">
      <c r="B454" s="87"/>
      <c r="C454" s="87"/>
      <c r="D454" s="87"/>
      <c r="E454" s="87"/>
      <c r="F454" s="87" t="s">
        <v>994</v>
      </c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</row>
    <row r="455" spans="2:28" ht="16.149999999999999" customHeight="1">
      <c r="B455" s="87"/>
      <c r="C455" s="87"/>
      <c r="D455" s="87"/>
      <c r="E455" s="87"/>
      <c r="F455" s="275" t="s">
        <v>996</v>
      </c>
      <c r="G455" s="275"/>
      <c r="H455" s="124" t="s">
        <v>117</v>
      </c>
      <c r="I455" s="275" t="s">
        <v>946</v>
      </c>
      <c r="J455" s="275"/>
      <c r="K455" s="124" t="s">
        <v>117</v>
      </c>
      <c r="L455" s="403">
        <v>367.42346141747669</v>
      </c>
      <c r="M455" s="403"/>
      <c r="N455" s="403"/>
      <c r="O455" s="403"/>
      <c r="P455" s="109" t="s">
        <v>29</v>
      </c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</row>
    <row r="457" spans="2:28" ht="16.149999999999999" customHeight="1">
      <c r="B457" s="87"/>
      <c r="C457" s="87"/>
      <c r="D457" s="87" t="s">
        <v>997</v>
      </c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  <c r="AB457" s="87"/>
    </row>
    <row r="458" spans="2:28" ht="16.149999999999999" customHeight="1">
      <c r="B458" s="87"/>
      <c r="C458" s="87"/>
      <c r="D458" s="87"/>
      <c r="E458" s="11" t="s">
        <v>733</v>
      </c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  <c r="AB458" s="87"/>
    </row>
    <row r="459" spans="2:28" ht="16.149999999999999" customHeight="1">
      <c r="B459" s="87"/>
      <c r="C459" s="87"/>
      <c r="D459" s="87"/>
      <c r="E459" s="11"/>
      <c r="F459" s="275" t="s">
        <v>998</v>
      </c>
      <c r="G459" s="275"/>
      <c r="H459" s="275" t="s">
        <v>117</v>
      </c>
      <c r="I459" s="275" t="s">
        <v>811</v>
      </c>
      <c r="J459" s="275"/>
      <c r="K459" s="373" t="s">
        <v>895</v>
      </c>
      <c r="L459" s="275" t="s">
        <v>896</v>
      </c>
      <c r="M459" s="275"/>
      <c r="N459" s="275" t="s">
        <v>117</v>
      </c>
      <c r="O459" s="403">
        <v>1736.9101644717432</v>
      </c>
      <c r="P459" s="403"/>
      <c r="Q459" s="403"/>
      <c r="R459" s="403"/>
      <c r="S459" s="373" t="s">
        <v>895</v>
      </c>
      <c r="T459" s="402">
        <v>3</v>
      </c>
      <c r="U459" s="402"/>
      <c r="V459" s="275" t="s">
        <v>117</v>
      </c>
      <c r="W459" s="403">
        <v>108.55688527948394</v>
      </c>
      <c r="X459" s="403"/>
      <c r="Y459" s="403"/>
      <c r="Z459" s="403"/>
      <c r="AA459" s="373" t="s">
        <v>29</v>
      </c>
      <c r="AB459" s="87"/>
    </row>
    <row r="460" spans="2:28" ht="16.149999999999999" customHeight="1">
      <c r="B460" s="87"/>
      <c r="C460" s="87"/>
      <c r="D460" s="87"/>
      <c r="E460" s="11"/>
      <c r="F460" s="275"/>
      <c r="G460" s="275"/>
      <c r="H460" s="275"/>
      <c r="I460" s="275"/>
      <c r="J460" s="275"/>
      <c r="K460" s="373"/>
      <c r="L460" s="618" t="s">
        <v>935</v>
      </c>
      <c r="M460" s="618"/>
      <c r="N460" s="275"/>
      <c r="O460" s="403"/>
      <c r="P460" s="403"/>
      <c r="Q460" s="403"/>
      <c r="R460" s="403"/>
      <c r="S460" s="373"/>
      <c r="T460" s="618">
        <v>48</v>
      </c>
      <c r="U460" s="618"/>
      <c r="V460" s="275"/>
      <c r="W460" s="403"/>
      <c r="X460" s="403"/>
      <c r="Y460" s="403"/>
      <c r="Z460" s="403"/>
      <c r="AA460" s="373"/>
      <c r="AB460" s="87"/>
    </row>
    <row r="461" spans="2:28" ht="16.149999999999999" customHeight="1">
      <c r="B461" s="87"/>
      <c r="C461" s="87"/>
      <c r="D461" s="87"/>
      <c r="E461" s="11" t="s">
        <v>736</v>
      </c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  <c r="AB461" s="87"/>
    </row>
    <row r="462" spans="2:28" ht="16.149999999999999" customHeight="1">
      <c r="B462" s="87"/>
      <c r="C462" s="87"/>
      <c r="D462" s="87"/>
      <c r="E462" s="11"/>
      <c r="F462" s="275" t="s">
        <v>999</v>
      </c>
      <c r="G462" s="275"/>
      <c r="H462" s="275" t="s">
        <v>117</v>
      </c>
      <c r="I462" s="275" t="s">
        <v>812</v>
      </c>
      <c r="J462" s="275"/>
      <c r="K462" s="373" t="s">
        <v>895</v>
      </c>
      <c r="L462" s="275" t="s">
        <v>896</v>
      </c>
      <c r="M462" s="275"/>
      <c r="N462" s="275" t="s">
        <v>117</v>
      </c>
      <c r="O462" s="403">
        <v>2015.8613015856831</v>
      </c>
      <c r="P462" s="403"/>
      <c r="Q462" s="403"/>
      <c r="R462" s="403"/>
      <c r="S462" s="373" t="s">
        <v>895</v>
      </c>
      <c r="T462" s="402">
        <v>2</v>
      </c>
      <c r="U462" s="402"/>
      <c r="V462" s="275" t="s">
        <v>117</v>
      </c>
      <c r="W462" s="403">
        <v>125.9913313491052</v>
      </c>
      <c r="X462" s="403"/>
      <c r="Y462" s="403"/>
      <c r="Z462" s="403"/>
      <c r="AA462" s="373" t="s">
        <v>29</v>
      </c>
      <c r="AB462" s="87"/>
    </row>
    <row r="463" spans="2:28" ht="16.149999999999999" customHeight="1">
      <c r="B463" s="87"/>
      <c r="C463" s="87"/>
      <c r="D463" s="87"/>
      <c r="E463" s="87"/>
      <c r="F463" s="275"/>
      <c r="G463" s="275"/>
      <c r="H463" s="275"/>
      <c r="I463" s="275"/>
      <c r="J463" s="275"/>
      <c r="K463" s="373"/>
      <c r="L463" s="618" t="s">
        <v>938</v>
      </c>
      <c r="M463" s="618"/>
      <c r="N463" s="275"/>
      <c r="O463" s="403"/>
      <c r="P463" s="403"/>
      <c r="Q463" s="403"/>
      <c r="R463" s="403"/>
      <c r="S463" s="373"/>
      <c r="T463" s="618">
        <v>32</v>
      </c>
      <c r="U463" s="618"/>
      <c r="V463" s="275"/>
      <c r="W463" s="403"/>
      <c r="X463" s="403"/>
      <c r="Y463" s="403"/>
      <c r="Z463" s="403"/>
      <c r="AA463" s="373"/>
      <c r="AB463" s="87"/>
    </row>
    <row r="465" spans="2:28" ht="16.149999999999999" customHeight="1">
      <c r="B465" s="87"/>
      <c r="C465" s="87"/>
      <c r="D465" s="87" t="s">
        <v>939</v>
      </c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</row>
    <row r="466" spans="2:28" ht="16.149999999999999" customHeight="1">
      <c r="B466" s="87"/>
      <c r="C466" s="87"/>
      <c r="D466" s="87"/>
      <c r="E466" s="11" t="s">
        <v>733</v>
      </c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</row>
    <row r="467" spans="2:28" ht="16.149999999999999" customHeight="1">
      <c r="B467" s="87"/>
      <c r="C467" s="87"/>
      <c r="D467" s="87"/>
      <c r="E467" s="87"/>
      <c r="F467" s="625" t="s">
        <v>1000</v>
      </c>
      <c r="G467" s="625"/>
      <c r="H467" s="275" t="s">
        <v>123</v>
      </c>
      <c r="I467" s="632">
        <v>489.89794855663564</v>
      </c>
      <c r="J467" s="632"/>
      <c r="K467" s="632"/>
      <c r="L467" s="632"/>
      <c r="M467" s="275" t="s">
        <v>123</v>
      </c>
      <c r="N467" s="277">
        <v>4.5128224459957034</v>
      </c>
      <c r="O467" s="277"/>
      <c r="P467" s="277"/>
      <c r="Q467" s="277"/>
      <c r="R467" s="275" t="str">
        <f>IF(N467&lt;1,"&lt;","&gt;")</f>
        <v>&gt;</v>
      </c>
      <c r="S467" s="349">
        <v>1</v>
      </c>
      <c r="T467" s="277" t="s">
        <v>685</v>
      </c>
      <c r="U467" s="350" t="str">
        <f>IF(N467="-","-",IF(N467&lt;1,"N.G","OK"))</f>
        <v>OK</v>
      </c>
      <c r="V467" s="350"/>
      <c r="W467" s="87"/>
      <c r="X467" s="87"/>
      <c r="Y467" s="87"/>
      <c r="Z467" s="87"/>
      <c r="AA467" s="87"/>
      <c r="AB467" s="87"/>
    </row>
    <row r="468" spans="2:28" ht="16.149999999999999" customHeight="1">
      <c r="B468" s="87"/>
      <c r="C468" s="87"/>
      <c r="D468" s="87"/>
      <c r="E468" s="87"/>
      <c r="F468" s="618" t="s">
        <v>1001</v>
      </c>
      <c r="G468" s="618"/>
      <c r="H468" s="275"/>
      <c r="I468" s="643">
        <v>108.55688527948394</v>
      </c>
      <c r="J468" s="643"/>
      <c r="K468" s="643"/>
      <c r="L468" s="643"/>
      <c r="M468" s="275"/>
      <c r="N468" s="277"/>
      <c r="O468" s="277"/>
      <c r="P468" s="277"/>
      <c r="Q468" s="277"/>
      <c r="R468" s="275"/>
      <c r="S468" s="349"/>
      <c r="T468" s="277"/>
      <c r="U468" s="350"/>
      <c r="V468" s="350"/>
      <c r="W468" s="87"/>
      <c r="X468" s="87"/>
      <c r="Y468" s="87"/>
      <c r="Z468" s="87"/>
      <c r="AA468" s="87"/>
      <c r="AB468" s="87"/>
    </row>
    <row r="469" spans="2:28" ht="16.149999999999999" customHeight="1">
      <c r="B469" s="87"/>
      <c r="C469" s="87"/>
      <c r="D469" s="87"/>
      <c r="E469" s="11" t="s">
        <v>736</v>
      </c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</row>
    <row r="470" spans="2:28" ht="16.149999999999999" customHeight="1">
      <c r="B470" s="87"/>
      <c r="C470" s="87"/>
      <c r="D470" s="87"/>
      <c r="E470" s="87"/>
      <c r="F470" s="625" t="s">
        <v>1002</v>
      </c>
      <c r="G470" s="625"/>
      <c r="H470" s="275" t="s">
        <v>123</v>
      </c>
      <c r="I470" s="632">
        <v>367.42346141747669</v>
      </c>
      <c r="J470" s="632"/>
      <c r="K470" s="632"/>
      <c r="L470" s="632"/>
      <c r="M470" s="275" t="s">
        <v>123</v>
      </c>
      <c r="N470" s="277">
        <v>2.9162598528258683</v>
      </c>
      <c r="O470" s="277"/>
      <c r="P470" s="277"/>
      <c r="Q470" s="277"/>
      <c r="R470" s="275" t="str">
        <f>IF(N470&lt;1,"&lt;","&gt;")</f>
        <v>&gt;</v>
      </c>
      <c r="S470" s="349">
        <v>1</v>
      </c>
      <c r="T470" s="277" t="s">
        <v>685</v>
      </c>
      <c r="U470" s="350" t="str">
        <f>IF(N470="-","-",IF(N470&lt;1,"N.G","OK"))</f>
        <v>OK</v>
      </c>
      <c r="V470" s="350"/>
      <c r="W470" s="87"/>
      <c r="X470" s="87"/>
      <c r="Y470" s="87"/>
      <c r="Z470" s="87"/>
      <c r="AA470" s="87"/>
      <c r="AB470" s="87"/>
    </row>
    <row r="471" spans="2:28" ht="16.149999999999999" customHeight="1">
      <c r="B471" s="87"/>
      <c r="C471" s="87"/>
      <c r="D471" s="87"/>
      <c r="E471" s="87"/>
      <c r="F471" s="618" t="s">
        <v>1003</v>
      </c>
      <c r="G471" s="618"/>
      <c r="H471" s="275"/>
      <c r="I471" s="643">
        <v>125.9913313491052</v>
      </c>
      <c r="J471" s="643"/>
      <c r="K471" s="643"/>
      <c r="L471" s="643"/>
      <c r="M471" s="275"/>
      <c r="N471" s="277"/>
      <c r="O471" s="277"/>
      <c r="P471" s="277"/>
      <c r="Q471" s="277"/>
      <c r="R471" s="275"/>
      <c r="S471" s="349"/>
      <c r="T471" s="277"/>
      <c r="U471" s="350"/>
      <c r="V471" s="350"/>
      <c r="W471" s="87"/>
      <c r="X471" s="87"/>
      <c r="Y471" s="87"/>
      <c r="Z471" s="87"/>
      <c r="AA471" s="87"/>
      <c r="AB471" s="87"/>
    </row>
    <row r="473" spans="2:28" ht="16.149999999999999" customHeight="1">
      <c r="B473" s="87"/>
      <c r="C473" s="87" t="s">
        <v>1004</v>
      </c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</row>
    <row r="474" spans="2:28" ht="16.149999999999999" customHeight="1">
      <c r="B474" s="87"/>
      <c r="C474" s="87"/>
      <c r="D474" s="87" t="s">
        <v>1005</v>
      </c>
      <c r="E474" s="87"/>
      <c r="F474" s="87"/>
      <c r="G474" s="87"/>
      <c r="H474" s="87"/>
      <c r="I474" s="109" t="s">
        <v>8</v>
      </c>
      <c r="J474" s="373">
        <v>20</v>
      </c>
      <c r="K474" s="373"/>
      <c r="L474" s="373"/>
      <c r="M474" s="87" t="s">
        <v>1006</v>
      </c>
      <c r="N474" s="87"/>
      <c r="O474" s="373">
        <v>1182</v>
      </c>
      <c r="P474" s="373"/>
      <c r="Q474" s="373"/>
      <c r="R474" s="87" t="s">
        <v>508</v>
      </c>
      <c r="S474" s="373">
        <v>1186</v>
      </c>
      <c r="T474" s="373"/>
      <c r="U474" s="373"/>
      <c r="V474" s="87" t="s">
        <v>98</v>
      </c>
      <c r="W474" s="87"/>
      <c r="X474" s="87"/>
      <c r="Y474" s="87"/>
      <c r="Z474" s="87"/>
      <c r="AA474" s="87"/>
      <c r="AB474" s="87"/>
    </row>
    <row r="475" spans="2:28" ht="16.149999999999999" customHeight="1">
      <c r="B475" s="87"/>
      <c r="C475" s="87"/>
      <c r="D475" s="87" t="s">
        <v>1007</v>
      </c>
      <c r="E475" s="87"/>
      <c r="F475" s="87"/>
      <c r="G475" s="87"/>
      <c r="H475" s="87"/>
      <c r="I475" s="109" t="s">
        <v>8</v>
      </c>
      <c r="J475" s="143" t="s">
        <v>729</v>
      </c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  <c r="AB475" s="87"/>
    </row>
    <row r="476" spans="2:28" ht="16.149999999999999" customHeight="1">
      <c r="B476" s="87"/>
      <c r="C476" s="87"/>
      <c r="D476" s="87"/>
      <c r="E476" s="87"/>
      <c r="F476" s="87"/>
      <c r="G476" s="87"/>
      <c r="H476" s="87"/>
      <c r="I476" s="109"/>
      <c r="J476" s="109"/>
      <c r="K476" s="109"/>
      <c r="L476" s="87"/>
      <c r="M476" s="109"/>
      <c r="N476" s="109"/>
      <c r="O476" s="109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  <c r="AB476" s="87"/>
    </row>
    <row r="477" spans="2:28" ht="16.149999999999999" customHeight="1">
      <c r="B477" s="87"/>
      <c r="C477" s="87"/>
      <c r="D477" s="87" t="s">
        <v>1008</v>
      </c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</row>
    <row r="478" spans="2:28" ht="16.149999999999999" customHeight="1">
      <c r="B478" s="87"/>
      <c r="C478" s="87"/>
      <c r="D478" s="87"/>
      <c r="E478" s="275" t="s">
        <v>1009</v>
      </c>
      <c r="F478" s="275"/>
      <c r="G478" s="275" t="s">
        <v>117</v>
      </c>
      <c r="H478" s="275" t="s">
        <v>1010</v>
      </c>
      <c r="I478" s="275"/>
      <c r="J478" s="275" t="s">
        <v>117</v>
      </c>
      <c r="K478" s="373" t="s">
        <v>1011</v>
      </c>
      <c r="L478" s="373"/>
      <c r="M478" s="373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  <c r="AB478" s="87"/>
    </row>
    <row r="479" spans="2:28" ht="16.149999999999999" customHeight="1">
      <c r="B479" s="87"/>
      <c r="C479" s="87"/>
      <c r="D479" s="87"/>
      <c r="E479" s="275"/>
      <c r="F479" s="275"/>
      <c r="G479" s="275"/>
      <c r="H479" s="275"/>
      <c r="I479" s="275"/>
      <c r="J479" s="275"/>
      <c r="K479" s="373"/>
      <c r="L479" s="373"/>
      <c r="M479" s="373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  <c r="AB479" s="87"/>
    </row>
    <row r="480" spans="2:28" ht="16.149999999999999" customHeight="1">
      <c r="B480" s="87"/>
      <c r="C480" s="87"/>
      <c r="D480" s="87"/>
      <c r="E480" s="87"/>
      <c r="F480" s="87"/>
      <c r="G480" s="87"/>
      <c r="H480" s="87"/>
      <c r="I480" s="87"/>
      <c r="J480" s="109" t="s">
        <v>117</v>
      </c>
      <c r="K480" s="402">
        <v>6</v>
      </c>
      <c r="L480" s="402"/>
      <c r="M480" s="109" t="s">
        <v>500</v>
      </c>
      <c r="N480" s="403">
        <v>380.13271108436498</v>
      </c>
      <c r="O480" s="403"/>
      <c r="P480" s="403"/>
      <c r="Q480" s="403"/>
      <c r="R480" s="109" t="s">
        <v>500</v>
      </c>
      <c r="S480" s="403">
        <v>410</v>
      </c>
      <c r="T480" s="403"/>
      <c r="U480" s="403"/>
      <c r="V480" s="403"/>
      <c r="W480" s="87"/>
      <c r="X480" s="87"/>
      <c r="Y480" s="87"/>
      <c r="Z480" s="87"/>
      <c r="AA480" s="87"/>
      <c r="AB480" s="87"/>
    </row>
    <row r="481" spans="2:28" ht="16.149999999999999" customHeight="1">
      <c r="B481" s="87"/>
      <c r="C481" s="87"/>
      <c r="D481" s="87"/>
      <c r="E481" s="87"/>
      <c r="F481" s="87"/>
      <c r="G481" s="87"/>
      <c r="H481" s="87"/>
      <c r="I481" s="87"/>
      <c r="J481" s="109" t="s">
        <v>117</v>
      </c>
      <c r="K481" s="403">
        <v>935.12646926753791</v>
      </c>
      <c r="L481" s="403"/>
      <c r="M481" s="403"/>
      <c r="N481" s="403"/>
      <c r="O481" s="87" t="s">
        <v>29</v>
      </c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</row>
    <row r="482" spans="2:28" ht="16.149999999999999" customHeight="1"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  <c r="AB482" s="87"/>
    </row>
    <row r="483" spans="2:28" ht="16.149999999999999" customHeight="1">
      <c r="B483" s="87"/>
      <c r="C483" s="87"/>
      <c r="D483" s="87" t="s">
        <v>1012</v>
      </c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  <c r="AB483" s="87"/>
    </row>
    <row r="484" spans="2:28" ht="16.149999999999999" customHeight="1">
      <c r="B484" s="87"/>
      <c r="C484" s="87"/>
      <c r="D484" s="87"/>
      <c r="E484" s="275" t="s">
        <v>1013</v>
      </c>
      <c r="F484" s="275"/>
      <c r="G484" s="275" t="s">
        <v>117</v>
      </c>
      <c r="H484" s="373" t="s">
        <v>1014</v>
      </c>
      <c r="I484" s="373"/>
      <c r="J484" s="373"/>
      <c r="K484" s="275" t="s">
        <v>117</v>
      </c>
      <c r="L484" s="351">
        <v>286.15310778221351</v>
      </c>
      <c r="M484" s="351"/>
      <c r="N484" s="351"/>
      <c r="O484" s="351"/>
      <c r="P484" s="285" t="s">
        <v>29</v>
      </c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  <c r="AB484" s="87"/>
    </row>
    <row r="485" spans="2:28" ht="16.149999999999999" customHeight="1">
      <c r="B485" s="87"/>
      <c r="C485" s="87"/>
      <c r="D485" s="87"/>
      <c r="E485" s="275"/>
      <c r="F485" s="275"/>
      <c r="G485" s="275"/>
      <c r="H485" s="373"/>
      <c r="I485" s="373"/>
      <c r="J485" s="373"/>
      <c r="K485" s="275"/>
      <c r="L485" s="351"/>
      <c r="M485" s="351"/>
      <c r="N485" s="351"/>
      <c r="O485" s="351"/>
      <c r="P485" s="285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  <c r="AB485" s="87"/>
    </row>
    <row r="486" spans="2:28" ht="16.149999999999999" customHeight="1"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  <c r="AB486" s="87"/>
    </row>
    <row r="487" spans="2:28" ht="16.149999999999999" customHeight="1">
      <c r="B487" s="87"/>
      <c r="C487" s="87"/>
      <c r="D487" s="87" t="s">
        <v>813</v>
      </c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  <c r="AB487" s="87"/>
    </row>
    <row r="488" spans="2:28" ht="16.149999999999999" customHeight="1">
      <c r="B488" s="87"/>
      <c r="C488" s="87"/>
      <c r="D488" s="87"/>
      <c r="E488" s="625" t="s">
        <v>1015</v>
      </c>
      <c r="F488" s="625"/>
      <c r="G488" s="275" t="s">
        <v>123</v>
      </c>
      <c r="H488" s="632">
        <v>935.12646926753791</v>
      </c>
      <c r="I488" s="632"/>
      <c r="J488" s="632"/>
      <c r="K488" s="632"/>
      <c r="L488" s="275" t="s">
        <v>123</v>
      </c>
      <c r="M488" s="277">
        <v>3.2679235130979167</v>
      </c>
      <c r="N488" s="277"/>
      <c r="O488" s="277"/>
      <c r="P488" s="277"/>
      <c r="Q488" s="275" t="str">
        <f>IF(M488&lt;1,"&lt;","&gt;")</f>
        <v>&gt;</v>
      </c>
      <c r="R488" s="349">
        <v>1</v>
      </c>
      <c r="S488" s="277" t="s">
        <v>685</v>
      </c>
      <c r="T488" s="350" t="str">
        <f>IF(M488="-","-",IF(M488&lt;1,"N.G","OK"))</f>
        <v>OK</v>
      </c>
      <c r="U488" s="350"/>
      <c r="V488" s="87"/>
      <c r="W488" s="87"/>
      <c r="X488" s="87"/>
      <c r="Y488" s="87"/>
      <c r="Z488" s="87"/>
      <c r="AA488" s="87"/>
      <c r="AB488" s="87"/>
    </row>
    <row r="489" spans="2:28" ht="16.149999999999999" customHeight="1">
      <c r="B489" s="87"/>
      <c r="C489" s="87"/>
      <c r="D489" s="87"/>
      <c r="E489" s="618" t="s">
        <v>1016</v>
      </c>
      <c r="F489" s="618"/>
      <c r="G489" s="275"/>
      <c r="H489" s="643">
        <v>286.15310778221351</v>
      </c>
      <c r="I489" s="643"/>
      <c r="J489" s="643"/>
      <c r="K489" s="643"/>
      <c r="L489" s="275"/>
      <c r="M489" s="277"/>
      <c r="N489" s="277"/>
      <c r="O489" s="277"/>
      <c r="P489" s="277"/>
      <c r="Q489" s="275"/>
      <c r="R489" s="349"/>
      <c r="S489" s="277"/>
      <c r="T489" s="350"/>
      <c r="U489" s="350"/>
      <c r="V489" s="87"/>
      <c r="W489" s="87"/>
      <c r="X489" s="87"/>
      <c r="Y489" s="87"/>
      <c r="Z489" s="87"/>
      <c r="AA489" s="87"/>
      <c r="AB489" s="87"/>
    </row>
    <row r="490" spans="2:28" ht="16.149999999999999" customHeight="1"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</row>
    <row r="491" spans="2:28" ht="16.149999999999999" customHeight="1">
      <c r="B491" s="87"/>
      <c r="C491" s="87" t="s">
        <v>1017</v>
      </c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  <c r="AB491" s="87"/>
    </row>
    <row r="492" spans="2:28" ht="16.149999999999999" customHeight="1">
      <c r="B492" s="87"/>
      <c r="C492" s="87"/>
      <c r="D492" s="87" t="s">
        <v>1018</v>
      </c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  <c r="AB492" s="87"/>
    </row>
    <row r="493" spans="2:28" ht="16.149999999999999" customHeight="1">
      <c r="B493" s="87"/>
      <c r="C493" s="87"/>
      <c r="D493" s="87"/>
      <c r="E493" s="87"/>
      <c r="F493" s="90" t="s">
        <v>1019</v>
      </c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  <c r="AB493" s="87"/>
    </row>
    <row r="494" spans="2:28" ht="16.149999999999999" customHeight="1">
      <c r="B494" s="87"/>
      <c r="C494" s="87"/>
      <c r="D494" s="87"/>
      <c r="E494" s="87"/>
      <c r="F494" s="91" t="s">
        <v>73</v>
      </c>
      <c r="G494" s="408" t="s">
        <v>870</v>
      </c>
      <c r="H494" s="408"/>
      <c r="I494" s="109" t="s">
        <v>117</v>
      </c>
      <c r="J494" s="403">
        <v>5350.0000000000009</v>
      </c>
      <c r="K494" s="403"/>
      <c r="L494" s="403"/>
      <c r="M494" s="87" t="s">
        <v>479</v>
      </c>
      <c r="N494" s="87" t="s">
        <v>871</v>
      </c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  <c r="AB494" s="87"/>
    </row>
    <row r="495" spans="2:28" ht="16.149999999999999" customHeight="1">
      <c r="B495" s="87"/>
      <c r="C495" s="87"/>
      <c r="D495" s="87"/>
      <c r="E495" s="87"/>
      <c r="F495" s="91" t="s">
        <v>73</v>
      </c>
      <c r="G495" s="408" t="s">
        <v>872</v>
      </c>
      <c r="H495" s="408"/>
      <c r="I495" s="109" t="s">
        <v>117</v>
      </c>
      <c r="J495" s="403">
        <v>12250</v>
      </c>
      <c r="K495" s="403"/>
      <c r="L495" s="403"/>
      <c r="M495" s="87" t="s">
        <v>479</v>
      </c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  <c r="AB495" s="87"/>
    </row>
    <row r="496" spans="2:28" ht="16.149999999999999" customHeight="1">
      <c r="B496" s="87"/>
      <c r="C496" s="87"/>
      <c r="D496" s="87"/>
      <c r="E496" s="87"/>
      <c r="F496" s="91" t="s">
        <v>73</v>
      </c>
      <c r="G496" s="408" t="s">
        <v>873</v>
      </c>
      <c r="H496" s="408"/>
      <c r="I496" s="109" t="s">
        <v>117</v>
      </c>
      <c r="J496" s="403">
        <v>425</v>
      </c>
      <c r="K496" s="403"/>
      <c r="L496" s="403"/>
      <c r="M496" s="87" t="s">
        <v>479</v>
      </c>
      <c r="N496" s="87" t="s">
        <v>874</v>
      </c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  <c r="AB496" s="87"/>
    </row>
    <row r="497" spans="2:28" ht="16.149999999999999" customHeight="1">
      <c r="B497" s="87"/>
      <c r="C497" s="87"/>
      <c r="D497" s="87"/>
      <c r="E497" s="87"/>
      <c r="F497" s="91" t="s">
        <v>73</v>
      </c>
      <c r="G497" s="408" t="s">
        <v>875</v>
      </c>
      <c r="H497" s="408"/>
      <c r="I497" s="109" t="s">
        <v>117</v>
      </c>
      <c r="J497" s="403">
        <v>1625</v>
      </c>
      <c r="K497" s="403"/>
      <c r="L497" s="403"/>
      <c r="M497" s="87" t="s">
        <v>479</v>
      </c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  <c r="AB497" s="87"/>
    </row>
    <row r="498" spans="2:28" ht="16.149999999999999" customHeight="1">
      <c r="B498" s="87"/>
      <c r="C498" s="87"/>
      <c r="D498" s="87"/>
      <c r="E498" s="87"/>
      <c r="F498" s="91" t="s">
        <v>73</v>
      </c>
      <c r="G498" s="408" t="s">
        <v>865</v>
      </c>
      <c r="H498" s="408"/>
      <c r="I498" s="109" t="s">
        <v>117</v>
      </c>
      <c r="J498" s="403">
        <v>200</v>
      </c>
      <c r="K498" s="403"/>
      <c r="L498" s="403"/>
      <c r="M498" s="87" t="s">
        <v>479</v>
      </c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  <c r="AB498" s="87"/>
    </row>
    <row r="499" spans="2:28" ht="16.149999999999999" customHeight="1">
      <c r="B499" s="87"/>
      <c r="C499" s="87"/>
      <c r="D499" s="87"/>
      <c r="E499" s="87"/>
      <c r="F499" s="91" t="s">
        <v>73</v>
      </c>
      <c r="G499" s="408" t="s">
        <v>866</v>
      </c>
      <c r="H499" s="408"/>
      <c r="I499" s="109" t="s">
        <v>117</v>
      </c>
      <c r="J499" s="403">
        <v>150</v>
      </c>
      <c r="K499" s="403"/>
      <c r="L499" s="403"/>
      <c r="M499" s="87" t="s">
        <v>479</v>
      </c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  <c r="AB499" s="87"/>
    </row>
    <row r="501" spans="2:28" ht="16.149999999999999" customHeight="1">
      <c r="B501" s="87"/>
      <c r="C501" s="87"/>
      <c r="D501" s="87"/>
      <c r="E501" s="87"/>
      <c r="F501" s="87" t="s">
        <v>885</v>
      </c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  <c r="AB501" s="87"/>
    </row>
    <row r="502" spans="2:28" ht="16.149999999999999" customHeight="1">
      <c r="B502" s="87"/>
      <c r="C502" s="87"/>
      <c r="D502" s="87"/>
      <c r="E502" s="87"/>
      <c r="F502" s="87"/>
      <c r="G502" s="87" t="s">
        <v>1020</v>
      </c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  <c r="AB502" s="87"/>
    </row>
    <row r="503" spans="2:28" ht="16.149999999999999" customHeight="1">
      <c r="B503" s="87"/>
      <c r="C503" s="87"/>
      <c r="D503" s="87"/>
      <c r="E503" s="87"/>
      <c r="F503" s="87"/>
      <c r="G503" s="409" t="s">
        <v>1021</v>
      </c>
      <c r="H503" s="409"/>
      <c r="I503" s="145" t="s">
        <v>117</v>
      </c>
      <c r="J503" s="28" t="s">
        <v>1022</v>
      </c>
      <c r="K503" s="109"/>
      <c r="L503" s="109"/>
      <c r="M503" s="109"/>
      <c r="N503" s="87"/>
      <c r="O503" s="109"/>
      <c r="P503" s="109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  <c r="AB503" s="87"/>
    </row>
    <row r="504" spans="2:28" ht="16.149999999999999" customHeight="1">
      <c r="B504" s="87"/>
      <c r="C504" s="87"/>
      <c r="D504" s="87"/>
      <c r="E504" s="87"/>
      <c r="F504" s="87"/>
      <c r="G504" s="146"/>
      <c r="H504" s="146"/>
      <c r="I504" s="145"/>
      <c r="J504" s="28" t="s">
        <v>1023</v>
      </c>
      <c r="K504" s="109"/>
      <c r="L504" s="109"/>
      <c r="M504" s="109"/>
      <c r="N504" s="87"/>
      <c r="O504" s="109"/>
      <c r="P504" s="109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  <c r="AB504" s="87"/>
    </row>
    <row r="505" spans="2:28" ht="16.149999999999999" customHeight="1">
      <c r="B505" s="87"/>
      <c r="C505" s="87"/>
      <c r="D505" s="87"/>
      <c r="E505" s="87"/>
      <c r="F505" s="87"/>
      <c r="G505" s="146"/>
      <c r="H505" s="146"/>
      <c r="I505" s="145" t="s">
        <v>117</v>
      </c>
      <c r="J505" s="403">
        <v>750000</v>
      </c>
      <c r="K505" s="403"/>
      <c r="L505" s="403"/>
      <c r="M505" s="403"/>
      <c r="N505" s="87" t="s">
        <v>886</v>
      </c>
      <c r="O505" s="109"/>
      <c r="P505" s="109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  <c r="AB505" s="87"/>
    </row>
    <row r="506" spans="2:28" ht="16.149999999999999" customHeight="1">
      <c r="B506" s="87"/>
      <c r="C506" s="87"/>
      <c r="D506" s="87"/>
      <c r="E506" s="87"/>
      <c r="F506" s="91"/>
      <c r="G506" s="406" t="s">
        <v>960</v>
      </c>
      <c r="H506" s="406"/>
      <c r="I506" s="109" t="s">
        <v>117</v>
      </c>
      <c r="J506" s="406" t="s">
        <v>984</v>
      </c>
      <c r="K506" s="406"/>
      <c r="L506" s="109" t="s">
        <v>117</v>
      </c>
      <c r="M506" s="406">
        <v>9</v>
      </c>
      <c r="N506" s="406"/>
      <c r="O506" s="109" t="s">
        <v>906</v>
      </c>
      <c r="P506" s="403">
        <v>200</v>
      </c>
      <c r="Q506" s="403"/>
      <c r="R506" s="403"/>
      <c r="S506" s="87" t="s">
        <v>890</v>
      </c>
      <c r="T506" s="109" t="s">
        <v>117</v>
      </c>
      <c r="U506" s="403">
        <v>360000</v>
      </c>
      <c r="V506" s="403"/>
      <c r="W506" s="403"/>
      <c r="X506" s="403"/>
      <c r="Y506" s="87" t="s">
        <v>886</v>
      </c>
      <c r="Z506" s="87"/>
      <c r="AA506" s="87"/>
      <c r="AB506" s="87"/>
    </row>
    <row r="507" spans="2:28" ht="16.149999999999999" customHeight="1">
      <c r="B507" s="87"/>
      <c r="C507" s="87"/>
      <c r="D507" s="87"/>
      <c r="E507" s="87"/>
      <c r="F507" s="91"/>
      <c r="G507" s="140" t="s">
        <v>958</v>
      </c>
      <c r="H507" s="140" t="s">
        <v>893</v>
      </c>
      <c r="I507" s="373" t="s">
        <v>985</v>
      </c>
      <c r="J507" s="373"/>
      <c r="K507" s="140" t="s">
        <v>117</v>
      </c>
      <c r="L507" s="402">
        <v>6</v>
      </c>
      <c r="M507" s="402"/>
      <c r="N507" s="140" t="s">
        <v>895</v>
      </c>
      <c r="O507" s="403">
        <v>360000</v>
      </c>
      <c r="P507" s="403"/>
      <c r="Q507" s="403"/>
      <c r="R507" s="403"/>
      <c r="S507" s="140" t="s">
        <v>117</v>
      </c>
      <c r="T507" s="403">
        <v>2160000</v>
      </c>
      <c r="U507" s="403"/>
      <c r="V507" s="403"/>
      <c r="W507" s="403"/>
      <c r="X507" s="87" t="s">
        <v>886</v>
      </c>
      <c r="Y507" s="87"/>
      <c r="Z507" s="87"/>
      <c r="AA507" s="87"/>
      <c r="AB507" s="87"/>
    </row>
    <row r="508" spans="2:28" ht="16.149999999999999" customHeight="1">
      <c r="B508" s="87"/>
      <c r="C508" s="87"/>
      <c r="D508" s="87"/>
      <c r="E508" s="87"/>
      <c r="F508" s="91"/>
      <c r="G508" s="140"/>
      <c r="H508" s="140" t="s">
        <v>896</v>
      </c>
      <c r="I508" s="109" t="s">
        <v>117</v>
      </c>
      <c r="J508" s="402">
        <v>6</v>
      </c>
      <c r="K508" s="402"/>
      <c r="L508" s="109" t="s">
        <v>783</v>
      </c>
      <c r="M508" s="87"/>
      <c r="N508" s="87"/>
      <c r="O508" s="87"/>
      <c r="P508" s="109"/>
      <c r="Q508" s="109"/>
      <c r="R508" s="87"/>
      <c r="S508" s="87"/>
      <c r="T508" s="87"/>
      <c r="U508" s="87"/>
      <c r="V508" s="109"/>
      <c r="W508" s="109"/>
      <c r="X508" s="87"/>
      <c r="Y508" s="87"/>
      <c r="Z508" s="87"/>
      <c r="AA508" s="87"/>
      <c r="AB508" s="87"/>
    </row>
    <row r="509" spans="2:28" ht="16.149999999999999" customHeight="1">
      <c r="B509" s="87"/>
      <c r="C509" s="87"/>
      <c r="D509" s="87"/>
      <c r="E509" s="87"/>
      <c r="F509" s="91"/>
      <c r="G509" s="109" t="s">
        <v>685</v>
      </c>
      <c r="H509" s="140" t="s">
        <v>958</v>
      </c>
      <c r="I509" s="140" t="s">
        <v>117</v>
      </c>
      <c r="J509" s="403">
        <v>750000</v>
      </c>
      <c r="K509" s="403"/>
      <c r="L509" s="403"/>
      <c r="M509" s="403"/>
      <c r="N509" s="87" t="s">
        <v>886</v>
      </c>
      <c r="O509" s="109"/>
      <c r="P509" s="109"/>
      <c r="Q509" s="109"/>
      <c r="R509" s="109"/>
      <c r="S509" s="140"/>
      <c r="T509" s="109"/>
      <c r="U509" s="109"/>
      <c r="V509" s="109"/>
      <c r="W509" s="109"/>
      <c r="X509" s="87"/>
      <c r="Y509" s="87"/>
      <c r="Z509" s="87"/>
      <c r="AA509" s="87"/>
      <c r="AB509" s="87"/>
    </row>
    <row r="511" spans="2:28" ht="16.149999999999999" customHeight="1">
      <c r="B511" s="87"/>
      <c r="C511" s="87"/>
      <c r="D511" s="87"/>
      <c r="E511" s="87"/>
      <c r="F511" s="87" t="s">
        <v>1024</v>
      </c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  <c r="AB511" s="87"/>
    </row>
    <row r="512" spans="2:28" ht="16.149999999999999" customHeight="1">
      <c r="B512" s="87"/>
      <c r="C512" s="87"/>
      <c r="D512" s="87"/>
      <c r="E512" s="87"/>
      <c r="F512" s="406" t="s">
        <v>953</v>
      </c>
      <c r="G512" s="406"/>
      <c r="H512" s="275" t="s">
        <v>117</v>
      </c>
      <c r="I512" s="651" t="s">
        <v>954</v>
      </c>
      <c r="J512" s="651"/>
      <c r="K512" s="405" t="s">
        <v>895</v>
      </c>
      <c r="L512" s="405" t="s">
        <v>955</v>
      </c>
      <c r="M512" s="405"/>
      <c r="N512" s="405" t="s">
        <v>822</v>
      </c>
      <c r="O512" s="405" t="s">
        <v>956</v>
      </c>
      <c r="P512" s="405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  <c r="AB512" s="87"/>
    </row>
    <row r="513" spans="2:28" ht="16.149999999999999" customHeight="1">
      <c r="B513" s="87"/>
      <c r="C513" s="87"/>
      <c r="D513" s="87"/>
      <c r="E513" s="87"/>
      <c r="F513" s="406"/>
      <c r="G513" s="406"/>
      <c r="H513" s="275"/>
      <c r="I513" s="652" t="s">
        <v>957</v>
      </c>
      <c r="J513" s="652"/>
      <c r="K513" s="405"/>
      <c r="L513" s="405"/>
      <c r="M513" s="405"/>
      <c r="N513" s="405"/>
      <c r="O513" s="405"/>
      <c r="P513" s="405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  <c r="AB513" s="87"/>
    </row>
    <row r="514" spans="2:28" ht="16.149999999999999" customHeight="1">
      <c r="B514" s="87"/>
      <c r="C514" s="87"/>
      <c r="D514" s="87"/>
      <c r="E514" s="87"/>
      <c r="F514" s="87"/>
      <c r="G514" s="87"/>
      <c r="H514" s="275" t="s">
        <v>117</v>
      </c>
      <c r="I514" s="614">
        <v>750000</v>
      </c>
      <c r="J514" s="614"/>
      <c r="K514" s="614"/>
      <c r="L514" s="614"/>
      <c r="M514" s="405" t="s">
        <v>895</v>
      </c>
      <c r="N514" s="351">
        <v>1</v>
      </c>
      <c r="O514" s="351"/>
      <c r="P514" s="351"/>
      <c r="Q514" s="405" t="s">
        <v>895</v>
      </c>
      <c r="R514" s="403">
        <v>146.9693845669907</v>
      </c>
      <c r="S514" s="403"/>
      <c r="T514" s="403"/>
      <c r="U514" s="403"/>
      <c r="V514" s="275" t="s">
        <v>117</v>
      </c>
      <c r="W514" s="403">
        <v>306.18621784789724</v>
      </c>
      <c r="X514" s="403"/>
      <c r="Y514" s="403"/>
      <c r="Z514" s="403"/>
      <c r="AA514" s="373" t="s">
        <v>29</v>
      </c>
      <c r="AB514" s="87"/>
    </row>
    <row r="515" spans="2:28" ht="16.149999999999999" customHeight="1">
      <c r="B515" s="87"/>
      <c r="C515" s="87"/>
      <c r="D515" s="87"/>
      <c r="E515" s="87"/>
      <c r="F515" s="87"/>
      <c r="G515" s="87"/>
      <c r="H515" s="275"/>
      <c r="I515" s="647">
        <v>360000</v>
      </c>
      <c r="J515" s="647"/>
      <c r="K515" s="647"/>
      <c r="L515" s="647"/>
      <c r="M515" s="405"/>
      <c r="N515" s="351"/>
      <c r="O515" s="351"/>
      <c r="P515" s="351"/>
      <c r="Q515" s="405"/>
      <c r="R515" s="403"/>
      <c r="S515" s="403"/>
      <c r="T515" s="403"/>
      <c r="U515" s="403"/>
      <c r="V515" s="275"/>
      <c r="W515" s="403"/>
      <c r="X515" s="403"/>
      <c r="Y515" s="403"/>
      <c r="Z515" s="403"/>
      <c r="AA515" s="373"/>
      <c r="AB515" s="87"/>
    </row>
    <row r="516" spans="2:28" ht="16.149999999999999" customHeight="1">
      <c r="B516" s="87"/>
      <c r="C516" s="87"/>
      <c r="D516" s="87"/>
      <c r="E516" s="87"/>
      <c r="F516" s="87"/>
      <c r="G516" s="87"/>
      <c r="H516" s="275" t="s">
        <v>991</v>
      </c>
      <c r="I516" s="275"/>
      <c r="J516" s="109" t="s">
        <v>117</v>
      </c>
      <c r="K516" s="404">
        <v>1</v>
      </c>
      <c r="L516" s="404"/>
      <c r="M516" s="404"/>
      <c r="N516" s="373" t="s">
        <v>992</v>
      </c>
      <c r="O516" s="373"/>
      <c r="P516" s="373"/>
      <c r="Q516" s="373"/>
      <c r="R516" s="87"/>
      <c r="S516" s="87"/>
      <c r="T516" s="87"/>
      <c r="U516" s="87"/>
      <c r="V516" s="87"/>
      <c r="W516" s="87"/>
      <c r="X516" s="87"/>
      <c r="Y516" s="87"/>
      <c r="Z516" s="87"/>
      <c r="AA516" s="87"/>
      <c r="AB516" s="87"/>
    </row>
    <row r="517" spans="2:28" ht="16.149999999999999" customHeight="1">
      <c r="B517" s="87"/>
      <c r="C517" s="87"/>
      <c r="D517" s="87"/>
      <c r="E517" s="11"/>
      <c r="F517" s="87"/>
      <c r="G517" s="87"/>
      <c r="H517" s="275" t="s">
        <v>969</v>
      </c>
      <c r="I517" s="275"/>
      <c r="J517" s="109" t="s">
        <v>117</v>
      </c>
      <c r="K517" s="403">
        <v>146.9693845669907</v>
      </c>
      <c r="L517" s="403"/>
      <c r="M517" s="403"/>
      <c r="N517" s="403"/>
      <c r="O517" s="87" t="s">
        <v>29</v>
      </c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  <c r="AB517" s="87"/>
    </row>
    <row r="518" spans="2:28" ht="16.149999999999999" customHeight="1">
      <c r="B518" s="87"/>
      <c r="C518" s="87"/>
      <c r="D518" s="87"/>
      <c r="E518" s="11"/>
      <c r="F518" s="87"/>
      <c r="G518" s="87"/>
      <c r="H518" s="275" t="s">
        <v>969</v>
      </c>
      <c r="I518" s="275"/>
      <c r="J518" s="124" t="s">
        <v>8</v>
      </c>
      <c r="K518" s="88" t="s">
        <v>970</v>
      </c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  <c r="AB518" s="87"/>
    </row>
    <row r="519" spans="2:28" ht="16.149999999999999" customHeight="1">
      <c r="B519" s="87"/>
      <c r="C519" s="87"/>
      <c r="D519" s="87"/>
      <c r="E519" s="11"/>
      <c r="F519" s="87"/>
      <c r="G519" s="87"/>
      <c r="H519" s="124"/>
      <c r="I519" s="124"/>
      <c r="J519" s="88" t="s">
        <v>834</v>
      </c>
      <c r="K519" s="87" t="s">
        <v>971</v>
      </c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9" t="s">
        <v>972</v>
      </c>
      <c r="Y519" s="87"/>
      <c r="Z519" s="87"/>
      <c r="AA519" s="87"/>
      <c r="AB519" s="87"/>
    </row>
    <row r="520" spans="2:28" ht="16.149999999999999" customHeight="1">
      <c r="B520" s="87"/>
      <c r="C520" s="87"/>
      <c r="D520" s="87"/>
      <c r="E520" s="11"/>
      <c r="F520" s="87"/>
      <c r="G520" s="87"/>
      <c r="H520" s="124"/>
      <c r="I520" s="124"/>
      <c r="J520" s="88" t="s">
        <v>838</v>
      </c>
      <c r="K520" s="87" t="s">
        <v>973</v>
      </c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9" t="s">
        <v>974</v>
      </c>
      <c r="Y520" s="87"/>
      <c r="Z520" s="87"/>
      <c r="AA520" s="87"/>
      <c r="AB520" s="87"/>
    </row>
    <row r="521" spans="2:28" ht="16.149999999999999" customHeight="1">
      <c r="B521" s="87"/>
      <c r="C521" s="87"/>
      <c r="D521" s="87"/>
      <c r="E521" s="11"/>
      <c r="F521" s="87"/>
      <c r="G521" s="87"/>
      <c r="H521" s="124"/>
      <c r="I521" s="124"/>
      <c r="J521" s="88" t="s">
        <v>838</v>
      </c>
      <c r="K521" s="11" t="s">
        <v>975</v>
      </c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9"/>
      <c r="W521" s="87"/>
      <c r="X521" s="89" t="s">
        <v>976</v>
      </c>
      <c r="Y521" s="87"/>
      <c r="Z521" s="87"/>
      <c r="AA521" s="87"/>
      <c r="AB521" s="87"/>
    </row>
    <row r="523" spans="2:28" ht="16.149999999999999" customHeight="1">
      <c r="B523" s="87"/>
      <c r="C523" s="87"/>
      <c r="D523" s="87" t="s">
        <v>1025</v>
      </c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  <c r="AB523" s="87"/>
    </row>
    <row r="524" spans="2:28" ht="16.149999999999999" customHeight="1">
      <c r="B524" s="87"/>
      <c r="C524" s="87"/>
      <c r="D524" s="87"/>
      <c r="E524" s="11"/>
      <c r="F524" s="275" t="s">
        <v>1026</v>
      </c>
      <c r="G524" s="275"/>
      <c r="H524" s="124" t="s">
        <v>117</v>
      </c>
      <c r="I524" s="401" t="s">
        <v>948</v>
      </c>
      <c r="J524" s="401"/>
      <c r="K524" s="109" t="s">
        <v>117</v>
      </c>
      <c r="L524" s="403">
        <v>306.18621784789724</v>
      </c>
      <c r="M524" s="403"/>
      <c r="N524" s="403"/>
      <c r="O524" s="403"/>
      <c r="P524" s="87" t="s">
        <v>29</v>
      </c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  <c r="AB524" s="87"/>
    </row>
    <row r="526" spans="2:28" ht="16.149999999999999" customHeight="1">
      <c r="B526" s="87"/>
      <c r="C526" s="87"/>
      <c r="D526" s="87" t="s">
        <v>1027</v>
      </c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109"/>
      <c r="W526" s="109"/>
      <c r="X526" s="109"/>
      <c r="Y526" s="109"/>
      <c r="Z526" s="109"/>
      <c r="AA526" s="87"/>
      <c r="AB526" s="87"/>
    </row>
    <row r="527" spans="2:28" ht="16.149999999999999" customHeight="1">
      <c r="B527" s="87"/>
      <c r="C527" s="87"/>
      <c r="D527" s="87"/>
      <c r="E527" s="11"/>
      <c r="F527" s="275" t="s">
        <v>1028</v>
      </c>
      <c r="G527" s="275"/>
      <c r="H527" s="275" t="s">
        <v>117</v>
      </c>
      <c r="I527" s="275" t="s">
        <v>1013</v>
      </c>
      <c r="J527" s="275"/>
      <c r="K527" s="373" t="s">
        <v>822</v>
      </c>
      <c r="L527" s="373" t="s">
        <v>896</v>
      </c>
      <c r="M527" s="373"/>
      <c r="N527" s="373" t="s">
        <v>117</v>
      </c>
      <c r="O527" s="403">
        <v>286.15310778221351</v>
      </c>
      <c r="P527" s="403"/>
      <c r="Q527" s="403"/>
      <c r="R527" s="403"/>
      <c r="S527" s="373" t="s">
        <v>822</v>
      </c>
      <c r="T527" s="373">
        <v>6</v>
      </c>
      <c r="U527" s="373"/>
      <c r="V527" s="373" t="s">
        <v>117</v>
      </c>
      <c r="W527" s="403">
        <v>286.15310778221351</v>
      </c>
      <c r="X527" s="403"/>
      <c r="Y527" s="403"/>
      <c r="Z527" s="403"/>
      <c r="AA527" s="373" t="s">
        <v>29</v>
      </c>
      <c r="AB527" s="87"/>
    </row>
    <row r="528" spans="2:28" ht="16.149999999999999" customHeight="1">
      <c r="B528" s="87"/>
      <c r="C528" s="87"/>
      <c r="D528" s="87"/>
      <c r="E528" s="11"/>
      <c r="F528" s="275"/>
      <c r="G528" s="275"/>
      <c r="H528" s="275"/>
      <c r="I528" s="275"/>
      <c r="J528" s="275"/>
      <c r="K528" s="373"/>
      <c r="L528" s="650" t="s">
        <v>1029</v>
      </c>
      <c r="M528" s="650"/>
      <c r="N528" s="373"/>
      <c r="O528" s="403"/>
      <c r="P528" s="403"/>
      <c r="Q528" s="403"/>
      <c r="R528" s="403"/>
      <c r="S528" s="373"/>
      <c r="T528" s="373">
        <v>6</v>
      </c>
      <c r="U528" s="373"/>
      <c r="V528" s="373"/>
      <c r="W528" s="403"/>
      <c r="X528" s="403"/>
      <c r="Y528" s="403"/>
      <c r="Z528" s="403"/>
      <c r="AA528" s="373"/>
      <c r="AB528" s="87"/>
    </row>
    <row r="530" spans="2:28" ht="16.149999999999999" customHeight="1">
      <c r="B530" s="87"/>
      <c r="C530" s="87"/>
      <c r="D530" s="87" t="s">
        <v>1030</v>
      </c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  <c r="AB530" s="87"/>
    </row>
    <row r="531" spans="2:28" ht="16.149999999999999" customHeight="1">
      <c r="B531" s="87"/>
      <c r="C531" s="87"/>
      <c r="D531" s="87"/>
      <c r="E531" s="87"/>
      <c r="F531" s="625" t="s">
        <v>1031</v>
      </c>
      <c r="G531" s="625"/>
      <c r="H531" s="275" t="s">
        <v>123</v>
      </c>
      <c r="I531" s="632">
        <v>306.18621784789724</v>
      </c>
      <c r="J531" s="632"/>
      <c r="K531" s="632"/>
      <c r="L531" s="632"/>
      <c r="M531" s="275" t="s">
        <v>123</v>
      </c>
      <c r="N531" s="277">
        <v>1.0700083609818092</v>
      </c>
      <c r="O531" s="277"/>
      <c r="P531" s="277"/>
      <c r="Q531" s="277"/>
      <c r="R531" s="275" t="str">
        <f>IF(N531&lt;1,"&lt;","&gt;")</f>
        <v>&gt;</v>
      </c>
      <c r="S531" s="349">
        <v>1</v>
      </c>
      <c r="T531" s="277" t="s">
        <v>685</v>
      </c>
      <c r="U531" s="350" t="str">
        <f>IF(N531="-","-",IF(N531&lt;1,"N.G","OK"))</f>
        <v>OK</v>
      </c>
      <c r="V531" s="350"/>
      <c r="W531" s="87"/>
      <c r="X531" s="87"/>
      <c r="Y531" s="87"/>
      <c r="Z531" s="87"/>
      <c r="AA531" s="87"/>
      <c r="AB531" s="87"/>
    </row>
    <row r="532" spans="2:28" ht="16.149999999999999" customHeight="1">
      <c r="B532" s="87"/>
      <c r="C532" s="87"/>
      <c r="D532" s="87"/>
      <c r="E532" s="87"/>
      <c r="F532" s="618" t="s">
        <v>1032</v>
      </c>
      <c r="G532" s="618"/>
      <c r="H532" s="275"/>
      <c r="I532" s="643">
        <v>286.15310778221351</v>
      </c>
      <c r="J532" s="643"/>
      <c r="K532" s="643"/>
      <c r="L532" s="643"/>
      <c r="M532" s="275"/>
      <c r="N532" s="277"/>
      <c r="O532" s="277"/>
      <c r="P532" s="277"/>
      <c r="Q532" s="277"/>
      <c r="R532" s="275"/>
      <c r="S532" s="349"/>
      <c r="T532" s="277"/>
      <c r="U532" s="350"/>
      <c r="V532" s="350"/>
      <c r="W532" s="87"/>
      <c r="X532" s="87"/>
      <c r="Y532" s="87"/>
      <c r="Z532" s="87"/>
      <c r="AA532" s="87"/>
      <c r="AB532" s="87"/>
    </row>
    <row r="534" spans="2:28" ht="16.149999999999999" customHeight="1">
      <c r="B534" s="87"/>
      <c r="C534" s="87" t="s">
        <v>1033</v>
      </c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  <c r="AB534" s="87"/>
    </row>
    <row r="535" spans="2:28" ht="16.149999999999999" customHeight="1">
      <c r="B535" s="87"/>
      <c r="C535" s="87"/>
      <c r="D535" s="87" t="s">
        <v>1034</v>
      </c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  <c r="AB535" s="87"/>
    </row>
    <row r="536" spans="2:28" ht="16.149999999999999" customHeight="1">
      <c r="B536" s="87"/>
      <c r="C536" s="87"/>
      <c r="D536" s="87"/>
      <c r="E536" s="275" t="s">
        <v>1035</v>
      </c>
      <c r="F536" s="275"/>
      <c r="G536" s="124" t="s">
        <v>117</v>
      </c>
      <c r="H536" s="401" t="s">
        <v>1036</v>
      </c>
      <c r="I536" s="401"/>
      <c r="J536" s="401"/>
      <c r="K536" s="124" t="s">
        <v>117</v>
      </c>
      <c r="L536" s="109">
        <v>8</v>
      </c>
      <c r="M536" s="109" t="s">
        <v>500</v>
      </c>
      <c r="N536" s="403">
        <v>581.98003907750922</v>
      </c>
      <c r="O536" s="403"/>
      <c r="P536" s="403"/>
      <c r="Q536" s="403"/>
      <c r="R536" s="109" t="s">
        <v>500</v>
      </c>
      <c r="S536" s="403">
        <v>27</v>
      </c>
      <c r="T536" s="403"/>
      <c r="U536" s="403"/>
      <c r="V536" s="403"/>
      <c r="W536" s="109" t="s">
        <v>117</v>
      </c>
      <c r="X536" s="403">
        <v>125.70768844074199</v>
      </c>
      <c r="Y536" s="403"/>
      <c r="Z536" s="403"/>
      <c r="AA536" s="403"/>
      <c r="AB536" s="109" t="s">
        <v>29</v>
      </c>
    </row>
    <row r="537" spans="2:28" ht="16.149999999999999" customHeight="1">
      <c r="B537" s="87"/>
      <c r="C537" s="87"/>
      <c r="D537" s="87"/>
      <c r="E537" s="275" t="s">
        <v>1037</v>
      </c>
      <c r="F537" s="275"/>
      <c r="G537" s="124" t="s">
        <v>117</v>
      </c>
      <c r="H537" s="401" t="s">
        <v>1038</v>
      </c>
      <c r="I537" s="401"/>
      <c r="J537" s="109" t="s">
        <v>117</v>
      </c>
      <c r="K537" s="404">
        <v>1</v>
      </c>
      <c r="L537" s="404"/>
      <c r="M537" s="109" t="s">
        <v>500</v>
      </c>
      <c r="N537" s="403">
        <v>125.70768844074199</v>
      </c>
      <c r="O537" s="403"/>
      <c r="P537" s="403"/>
      <c r="Q537" s="403"/>
      <c r="R537" s="109" t="s">
        <v>117</v>
      </c>
      <c r="S537" s="403">
        <v>125.70768844074199</v>
      </c>
      <c r="T537" s="403"/>
      <c r="U537" s="403"/>
      <c r="V537" s="403"/>
      <c r="W537" s="109" t="s">
        <v>29</v>
      </c>
      <c r="X537" s="109"/>
      <c r="Y537" s="109"/>
      <c r="Z537" s="109"/>
      <c r="AA537" s="109"/>
      <c r="AB537" s="109"/>
    </row>
    <row r="539" spans="2:28" ht="16.149999999999999" customHeight="1">
      <c r="B539" s="87"/>
      <c r="C539" s="87"/>
      <c r="D539" s="87" t="s">
        <v>1039</v>
      </c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  <c r="AB539" s="87"/>
    </row>
    <row r="540" spans="2:28" ht="16.149999999999999" customHeight="1">
      <c r="B540" s="87"/>
      <c r="C540" s="87"/>
      <c r="D540" s="87"/>
      <c r="E540" s="11"/>
      <c r="F540" s="275" t="s">
        <v>1040</v>
      </c>
      <c r="G540" s="275"/>
      <c r="H540" s="124" t="s">
        <v>117</v>
      </c>
      <c r="I540" s="401" t="s">
        <v>1041</v>
      </c>
      <c r="J540" s="401"/>
      <c r="K540" s="124" t="s">
        <v>117</v>
      </c>
      <c r="L540" s="402">
        <v>6</v>
      </c>
      <c r="M540" s="402"/>
      <c r="N540" s="109" t="s">
        <v>500</v>
      </c>
      <c r="O540" s="403">
        <v>125.70768844074199</v>
      </c>
      <c r="P540" s="403"/>
      <c r="Q540" s="403"/>
      <c r="R540" s="403"/>
      <c r="S540" s="109" t="s">
        <v>117</v>
      </c>
      <c r="T540" s="403">
        <v>754.24613064445191</v>
      </c>
      <c r="U540" s="403"/>
      <c r="V540" s="403"/>
      <c r="W540" s="403"/>
      <c r="X540" s="87" t="s">
        <v>29</v>
      </c>
      <c r="Y540" s="87"/>
      <c r="Z540" s="87"/>
      <c r="AA540" s="87"/>
      <c r="AB540" s="87"/>
    </row>
    <row r="542" spans="2:28" ht="16.149999999999999" customHeight="1">
      <c r="B542" s="87"/>
      <c r="C542" s="87"/>
      <c r="D542" s="87" t="s">
        <v>1027</v>
      </c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  <c r="AB542" s="87"/>
    </row>
    <row r="543" spans="2:28" ht="16.149999999999999" customHeight="1">
      <c r="B543" s="87"/>
      <c r="C543" s="87"/>
      <c r="D543" s="87"/>
      <c r="E543" s="11"/>
      <c r="F543" s="275" t="s">
        <v>1040</v>
      </c>
      <c r="G543" s="275"/>
      <c r="H543" s="124" t="s">
        <v>117</v>
      </c>
      <c r="I543" s="275" t="s">
        <v>1013</v>
      </c>
      <c r="J543" s="275"/>
      <c r="K543" s="109" t="s">
        <v>117</v>
      </c>
      <c r="L543" s="403">
        <v>286.15310778221351</v>
      </c>
      <c r="M543" s="403"/>
      <c r="N543" s="403"/>
      <c r="O543" s="403"/>
      <c r="P543" s="87" t="s">
        <v>29</v>
      </c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  <c r="AB543" s="87"/>
    </row>
    <row r="545" spans="2:28" ht="16.149999999999999" customHeight="1">
      <c r="B545" s="87"/>
      <c r="C545" s="87"/>
      <c r="D545" s="87" t="s">
        <v>1042</v>
      </c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  <c r="AB545" s="87"/>
    </row>
    <row r="546" spans="2:28" ht="16.149999999999999" customHeight="1">
      <c r="B546" s="87"/>
      <c r="C546" s="87"/>
      <c r="D546" s="87"/>
      <c r="E546" s="87"/>
      <c r="F546" s="625" t="s">
        <v>1043</v>
      </c>
      <c r="G546" s="625"/>
      <c r="H546" s="275" t="s">
        <v>123</v>
      </c>
      <c r="I546" s="632">
        <v>754.24613064445191</v>
      </c>
      <c r="J546" s="632"/>
      <c r="K546" s="632"/>
      <c r="L546" s="632"/>
      <c r="M546" s="275" t="s">
        <v>123</v>
      </c>
      <c r="N546" s="277">
        <v>2.6358131718020568</v>
      </c>
      <c r="O546" s="277"/>
      <c r="P546" s="277"/>
      <c r="Q546" s="277"/>
      <c r="R546" s="275" t="str">
        <f>IF(N546&lt;1,"&lt;","&gt;")</f>
        <v>&gt;</v>
      </c>
      <c r="S546" s="349">
        <v>1</v>
      </c>
      <c r="T546" s="277" t="s">
        <v>685</v>
      </c>
      <c r="U546" s="350" t="str">
        <f>IF(N546="-","-",IF(N546&lt;1,"N.G","OK"))</f>
        <v>OK</v>
      </c>
      <c r="V546" s="350"/>
      <c r="W546" s="87"/>
      <c r="X546" s="87"/>
      <c r="Y546" s="87"/>
      <c r="Z546" s="87"/>
      <c r="AA546" s="87"/>
      <c r="AB546" s="87"/>
    </row>
    <row r="547" spans="2:28" ht="16.149999999999999" customHeight="1">
      <c r="B547" s="87"/>
      <c r="C547" s="87"/>
      <c r="D547" s="87"/>
      <c r="E547" s="87"/>
      <c r="F547" s="618" t="s">
        <v>1044</v>
      </c>
      <c r="G547" s="618"/>
      <c r="H547" s="275"/>
      <c r="I547" s="643">
        <v>286.15310778221351</v>
      </c>
      <c r="J547" s="643"/>
      <c r="K547" s="643"/>
      <c r="L547" s="643"/>
      <c r="M547" s="275"/>
      <c r="N547" s="277"/>
      <c r="O547" s="277"/>
      <c r="P547" s="277"/>
      <c r="Q547" s="277"/>
      <c r="R547" s="275"/>
      <c r="S547" s="349"/>
      <c r="T547" s="277"/>
      <c r="U547" s="350"/>
      <c r="V547" s="350"/>
      <c r="W547" s="87"/>
      <c r="X547" s="87"/>
      <c r="Y547" s="87"/>
      <c r="Z547" s="87"/>
      <c r="AA547" s="87"/>
      <c r="AB547" s="87"/>
    </row>
    <row r="549" spans="2:28" ht="16.149999999999999" customHeight="1">
      <c r="B549" s="87"/>
      <c r="C549" s="87" t="s">
        <v>1045</v>
      </c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  <c r="AB549" s="87"/>
    </row>
    <row r="550" spans="2:28" ht="16.149999999999999" customHeight="1">
      <c r="B550" s="87"/>
      <c r="C550" s="87"/>
      <c r="D550" s="87" t="s">
        <v>1046</v>
      </c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  <c r="AB550" s="87"/>
    </row>
    <row r="551" spans="2:28" ht="16.149999999999999" customHeight="1">
      <c r="B551" s="87"/>
      <c r="C551" s="87"/>
      <c r="D551" s="87"/>
      <c r="E551" s="11" t="s">
        <v>733</v>
      </c>
      <c r="F551" s="87"/>
      <c r="G551" s="109"/>
      <c r="H551" s="109"/>
      <c r="I551" s="109"/>
      <c r="J551" s="109"/>
      <c r="K551" s="109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  <c r="AB551" s="87"/>
    </row>
    <row r="552" spans="2:28" ht="16.149999999999999" customHeight="1">
      <c r="B552" s="87"/>
      <c r="C552" s="87"/>
      <c r="D552" s="87"/>
      <c r="E552" s="87"/>
      <c r="F552" s="106" t="s">
        <v>1047</v>
      </c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  <c r="AB552" s="87"/>
    </row>
    <row r="554" spans="2:28" ht="16.149999999999999" customHeight="1">
      <c r="B554" s="87"/>
      <c r="C554" s="87"/>
      <c r="D554" s="87"/>
      <c r="E554" s="11" t="s">
        <v>736</v>
      </c>
      <c r="F554" s="87"/>
      <c r="G554" s="109"/>
      <c r="H554" s="109"/>
      <c r="I554" s="109"/>
      <c r="J554" s="109"/>
      <c r="K554" s="109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  <c r="AB554" s="87"/>
    </row>
    <row r="555" spans="2:28" ht="16.149999999999999" customHeight="1">
      <c r="B555" s="87"/>
      <c r="C555" s="87"/>
      <c r="D555" s="87"/>
      <c r="E555" s="87"/>
      <c r="F555" s="106" t="s">
        <v>1047</v>
      </c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  <c r="AB555" s="87"/>
    </row>
    <row r="557" spans="2:28" ht="16.149999999999999" customHeight="1">
      <c r="B557" s="87"/>
      <c r="C557" s="87" t="s">
        <v>1048</v>
      </c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  <c r="AB557" s="87"/>
    </row>
    <row r="558" spans="2:28" ht="16.149999999999999" customHeight="1">
      <c r="B558" s="87"/>
      <c r="C558" s="87"/>
      <c r="D558" s="87" t="s">
        <v>419</v>
      </c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  <c r="AB558" s="87"/>
    </row>
    <row r="559" spans="2:28" ht="16.149999999999999" customHeight="1">
      <c r="B559" s="87"/>
      <c r="C559" s="87"/>
      <c r="D559" s="87"/>
      <c r="E559" s="11" t="s">
        <v>1049</v>
      </c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  <c r="AB559" s="87"/>
    </row>
    <row r="560" spans="2:28" ht="16.149999999999999" customHeight="1">
      <c r="B560" s="87"/>
      <c r="C560" s="87"/>
      <c r="D560" s="87"/>
      <c r="E560" s="87"/>
      <c r="F560" s="275" t="s">
        <v>1050</v>
      </c>
      <c r="G560" s="275"/>
      <c r="H560" s="109" t="s">
        <v>117</v>
      </c>
      <c r="I560" s="398">
        <v>3.1558626286967906</v>
      </c>
      <c r="J560" s="398"/>
      <c r="K560" s="398"/>
      <c r="L560" s="398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  <c r="AB560" s="87"/>
    </row>
    <row r="561" spans="2:28" ht="16.149999999999999" customHeight="1">
      <c r="B561" s="87"/>
      <c r="C561" s="87"/>
      <c r="D561" s="87"/>
      <c r="E561" s="11" t="s">
        <v>1051</v>
      </c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  <c r="AB561" s="87"/>
    </row>
    <row r="562" spans="2:28" ht="16.149999999999999" customHeight="1">
      <c r="B562" s="87"/>
      <c r="C562" s="87"/>
      <c r="D562" s="87"/>
      <c r="E562" s="87"/>
      <c r="F562" s="275" t="s">
        <v>1052</v>
      </c>
      <c r="G562" s="275"/>
      <c r="H562" s="109" t="s">
        <v>117</v>
      </c>
      <c r="I562" s="398">
        <v>1.0700083609818092</v>
      </c>
      <c r="J562" s="398"/>
      <c r="K562" s="398"/>
      <c r="L562" s="398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  <c r="AB562" s="87"/>
    </row>
    <row r="563" spans="2:28" ht="16.149999999999999" customHeight="1">
      <c r="B563" s="87"/>
      <c r="C563" s="87"/>
      <c r="D563" s="87"/>
      <c r="E563" s="11" t="s">
        <v>1053</v>
      </c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  <c r="AB563" s="87"/>
    </row>
    <row r="564" spans="2:28" ht="16.149999999999999" customHeight="1">
      <c r="B564" s="87"/>
      <c r="C564" s="87"/>
      <c r="D564" s="87"/>
      <c r="E564" s="87"/>
      <c r="F564" s="11" t="s">
        <v>1054</v>
      </c>
      <c r="G564" s="124"/>
      <c r="H564" s="109"/>
      <c r="I564" s="124"/>
      <c r="J564" s="124"/>
      <c r="K564" s="109"/>
      <c r="L564" s="109"/>
      <c r="M564" s="109"/>
      <c r="N564" s="109"/>
      <c r="O564" s="109"/>
      <c r="P564" s="128"/>
      <c r="Q564" s="128"/>
      <c r="R564" s="124"/>
      <c r="S564" s="134"/>
      <c r="T564" s="128"/>
      <c r="U564" s="133"/>
      <c r="V564" s="133"/>
      <c r="W564" s="87"/>
      <c r="X564" s="87"/>
      <c r="Y564" s="87"/>
      <c r="Z564" s="87"/>
      <c r="AA564" s="87"/>
      <c r="AB564" s="87"/>
    </row>
    <row r="565" spans="2:28" ht="16.149999999999999" customHeight="1">
      <c r="B565" s="87"/>
      <c r="C565" s="87"/>
      <c r="D565" s="87"/>
      <c r="E565" s="87"/>
      <c r="F565" s="275" t="s">
        <v>1055</v>
      </c>
      <c r="G565" s="275"/>
      <c r="H565" s="109" t="s">
        <v>117</v>
      </c>
      <c r="I565" s="275" t="s">
        <v>1050</v>
      </c>
      <c r="J565" s="275"/>
      <c r="K565" s="109" t="s">
        <v>483</v>
      </c>
      <c r="L565" s="275" t="s">
        <v>1052</v>
      </c>
      <c r="M565" s="275"/>
      <c r="N565" s="109" t="s">
        <v>117</v>
      </c>
      <c r="O565" s="398">
        <v>4.2258709896786</v>
      </c>
      <c r="P565" s="398"/>
      <c r="Q565" s="398"/>
      <c r="R565" s="398"/>
      <c r="S565" s="134" t="str">
        <f>IF(O565&gt;(5/6),"&gt;","&lt;")</f>
        <v>&gt;</v>
      </c>
      <c r="T565" s="127" t="s">
        <v>1056</v>
      </c>
      <c r="U565" s="133"/>
      <c r="V565" s="128" t="s">
        <v>685</v>
      </c>
      <c r="W565" s="350" t="str">
        <f>IF(O565="-","-",IF(O565&lt;(5/6),"N.G","OK"))</f>
        <v>OK</v>
      </c>
      <c r="X565" s="350"/>
      <c r="Y565" s="87"/>
      <c r="Z565" s="87"/>
      <c r="AA565" s="87"/>
      <c r="AB565" s="87"/>
    </row>
    <row r="567" spans="2:28" ht="16.149999999999999" customHeight="1">
      <c r="B567" s="87"/>
      <c r="C567" s="87"/>
      <c r="D567" s="87" t="s">
        <v>424</v>
      </c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  <c r="AB567" s="87"/>
    </row>
    <row r="568" spans="2:28" ht="16.149999999999999" customHeight="1">
      <c r="B568" s="87"/>
      <c r="C568" s="87"/>
      <c r="D568" s="87"/>
      <c r="E568" s="11" t="s">
        <v>1049</v>
      </c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  <c r="AB568" s="87"/>
    </row>
    <row r="569" spans="2:28" ht="16.149999999999999" customHeight="1">
      <c r="B569" s="87"/>
      <c r="C569" s="87"/>
      <c r="D569" s="87"/>
      <c r="E569" s="87"/>
      <c r="F569" s="275" t="s">
        <v>1057</v>
      </c>
      <c r="G569" s="275"/>
      <c r="H569" s="109" t="s">
        <v>117</v>
      </c>
      <c r="I569" s="398">
        <v>1.4709840264417089</v>
      </c>
      <c r="J569" s="398"/>
      <c r="K569" s="398"/>
      <c r="L569" s="398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  <c r="AB569" s="87"/>
    </row>
    <row r="570" spans="2:28" ht="16.149999999999999" customHeight="1">
      <c r="B570" s="87"/>
      <c r="C570" s="87"/>
      <c r="D570" s="87"/>
      <c r="E570" s="11" t="s">
        <v>1051</v>
      </c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  <c r="AB570" s="87"/>
    </row>
    <row r="571" spans="2:28" ht="16.149999999999999" customHeight="1">
      <c r="B571" s="87"/>
      <c r="C571" s="87"/>
      <c r="D571" s="87"/>
      <c r="E571" s="87"/>
      <c r="F571" s="275" t="s">
        <v>1058</v>
      </c>
      <c r="G571" s="275"/>
      <c r="H571" s="109" t="s">
        <v>117</v>
      </c>
      <c r="I571" s="398">
        <v>1.0700083609818092</v>
      </c>
      <c r="J571" s="398"/>
      <c r="K571" s="398"/>
      <c r="L571" s="398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  <c r="AB571" s="87"/>
    </row>
    <row r="572" spans="2:28" ht="16.149999999999999" customHeight="1">
      <c r="B572" s="87"/>
      <c r="C572" s="87"/>
      <c r="D572" s="87"/>
      <c r="E572" s="11" t="s">
        <v>1053</v>
      </c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  <c r="AB572" s="87"/>
    </row>
    <row r="573" spans="2:28" ht="16.149999999999999" customHeight="1">
      <c r="B573" s="87"/>
      <c r="C573" s="87"/>
      <c r="D573" s="87"/>
      <c r="E573" s="87"/>
      <c r="F573" s="11" t="s">
        <v>1059</v>
      </c>
      <c r="G573" s="124"/>
      <c r="H573" s="109"/>
      <c r="I573" s="124"/>
      <c r="J573" s="124"/>
      <c r="K573" s="109"/>
      <c r="L573" s="109"/>
      <c r="M573" s="109"/>
      <c r="N573" s="109"/>
      <c r="O573" s="109"/>
      <c r="P573" s="128"/>
      <c r="Q573" s="128"/>
      <c r="R573" s="124"/>
      <c r="S573" s="134"/>
      <c r="T573" s="128"/>
      <c r="U573" s="133"/>
      <c r="V573" s="133"/>
      <c r="W573" s="87"/>
      <c r="X573" s="87"/>
      <c r="Y573" s="87"/>
      <c r="Z573" s="87"/>
      <c r="AA573" s="87"/>
      <c r="AB573" s="87"/>
    </row>
    <row r="574" spans="2:28" ht="16.149999999999999" customHeight="1">
      <c r="B574" s="87"/>
      <c r="C574" s="87"/>
      <c r="D574" s="87"/>
      <c r="E574" s="87"/>
      <c r="F574" s="275" t="s">
        <v>1060</v>
      </c>
      <c r="G574" s="275"/>
      <c r="H574" s="109" t="s">
        <v>117</v>
      </c>
      <c r="I574" s="275" t="s">
        <v>1057</v>
      </c>
      <c r="J574" s="275"/>
      <c r="K574" s="109" t="s">
        <v>483</v>
      </c>
      <c r="L574" s="275" t="s">
        <v>1061</v>
      </c>
      <c r="M574" s="275"/>
      <c r="N574" s="109" t="s">
        <v>117</v>
      </c>
      <c r="O574" s="398">
        <v>2.5409923874235183</v>
      </c>
      <c r="P574" s="398"/>
      <c r="Q574" s="398"/>
      <c r="R574" s="398"/>
      <c r="S574" s="134" t="str">
        <f>IF(O574&gt;(5/6),"&gt;","&lt;")</f>
        <v>&gt;</v>
      </c>
      <c r="T574" s="127" t="s">
        <v>1056</v>
      </c>
      <c r="U574" s="133"/>
      <c r="V574" s="128" t="s">
        <v>685</v>
      </c>
      <c r="W574" s="350" t="str">
        <f>IF(O574="-","-",IF(O574&lt;(5/6),"N.G","OK"))</f>
        <v>OK</v>
      </c>
      <c r="X574" s="350"/>
      <c r="Y574" s="87"/>
      <c r="Z574" s="87"/>
      <c r="AA574" s="87"/>
      <c r="AB574" s="87"/>
    </row>
    <row r="576" spans="2:28" ht="16.149999999999999" customHeight="1">
      <c r="B576" s="3" t="s">
        <v>1062</v>
      </c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  <c r="AB576" s="87"/>
    </row>
    <row r="577" spans="2:28" ht="16.149999999999999" customHeight="1">
      <c r="B577" s="653" t="s">
        <v>19</v>
      </c>
      <c r="C577" s="654"/>
      <c r="D577" s="654"/>
      <c r="E577" s="654"/>
      <c r="F577" s="655"/>
      <c r="G577" s="653" t="s">
        <v>306</v>
      </c>
      <c r="H577" s="654"/>
      <c r="I577" s="654"/>
      <c r="J577" s="655"/>
      <c r="K577" s="653" t="s">
        <v>1063</v>
      </c>
      <c r="L577" s="654"/>
      <c r="M577" s="654"/>
      <c r="N577" s="654"/>
      <c r="O577" s="655"/>
      <c r="P577" s="653" t="s">
        <v>1064</v>
      </c>
      <c r="Q577" s="654"/>
      <c r="R577" s="654"/>
      <c r="S577" s="654"/>
      <c r="T577" s="655"/>
      <c r="U577" s="653" t="s">
        <v>720</v>
      </c>
      <c r="V577" s="654"/>
      <c r="W577" s="654"/>
      <c r="X577" s="655"/>
      <c r="Y577" s="653" t="s">
        <v>721</v>
      </c>
      <c r="Z577" s="654"/>
      <c r="AA577" s="654"/>
      <c r="AB577" s="655"/>
    </row>
    <row r="578" spans="2:28" ht="16.149999999999999" customHeight="1">
      <c r="B578" s="656" t="s">
        <v>1065</v>
      </c>
      <c r="C578" s="657"/>
      <c r="D578" s="658" t="s">
        <v>61</v>
      </c>
      <c r="E578" s="659"/>
      <c r="F578" s="660"/>
      <c r="G578" s="661" t="s">
        <v>616</v>
      </c>
      <c r="H578" s="662"/>
      <c r="I578" s="662"/>
      <c r="J578" s="663"/>
      <c r="K578" s="664">
        <v>5600</v>
      </c>
      <c r="L578" s="665"/>
      <c r="M578" s="665"/>
      <c r="N578" s="665"/>
      <c r="O578" s="666"/>
      <c r="P578" s="664">
        <v>1736.9101644717432</v>
      </c>
      <c r="Q578" s="665"/>
      <c r="R578" s="665"/>
      <c r="S578" s="665"/>
      <c r="T578" s="666"/>
      <c r="U578" s="664">
        <v>3.2241160853032151</v>
      </c>
      <c r="V578" s="665"/>
      <c r="W578" s="665"/>
      <c r="X578" s="666"/>
      <c r="Y578" s="667" t="str">
        <f t="shared" ref="Y578:Y595" si="0">IF(U578="-","-",IF(U578&lt;1,"N.G","OK"))</f>
        <v>OK</v>
      </c>
      <c r="Z578" s="668"/>
      <c r="AA578" s="668"/>
      <c r="AB578" s="669"/>
    </row>
    <row r="579" spans="2:28" ht="16.149999999999999" customHeight="1">
      <c r="B579" s="394"/>
      <c r="C579" s="396"/>
      <c r="D579" s="383"/>
      <c r="E579" s="384"/>
      <c r="F579" s="385"/>
      <c r="G579" s="661" t="s">
        <v>730</v>
      </c>
      <c r="H579" s="662"/>
      <c r="I579" s="662"/>
      <c r="J579" s="663"/>
      <c r="K579" s="664">
        <v>5600</v>
      </c>
      <c r="L579" s="665"/>
      <c r="M579" s="665"/>
      <c r="N579" s="665"/>
      <c r="O579" s="666"/>
      <c r="P579" s="664">
        <v>2015.8613015856831</v>
      </c>
      <c r="Q579" s="665"/>
      <c r="R579" s="665"/>
      <c r="S579" s="665"/>
      <c r="T579" s="666"/>
      <c r="U579" s="664">
        <v>2.7779688987506339</v>
      </c>
      <c r="V579" s="665"/>
      <c r="W579" s="665"/>
      <c r="X579" s="666"/>
      <c r="Y579" s="667" t="str">
        <f t="shared" si="0"/>
        <v>OK</v>
      </c>
      <c r="Z579" s="668"/>
      <c r="AA579" s="668"/>
      <c r="AB579" s="669"/>
    </row>
    <row r="580" spans="2:28" ht="16.149999999999999" customHeight="1">
      <c r="B580" s="394"/>
      <c r="C580" s="396"/>
      <c r="D580" s="658" t="s">
        <v>63</v>
      </c>
      <c r="E580" s="659"/>
      <c r="F580" s="660"/>
      <c r="G580" s="661" t="s">
        <v>616</v>
      </c>
      <c r="H580" s="662"/>
      <c r="I580" s="662"/>
      <c r="J580" s="663"/>
      <c r="K580" s="664">
        <v>60</v>
      </c>
      <c r="L580" s="665"/>
      <c r="M580" s="665"/>
      <c r="N580" s="665"/>
      <c r="O580" s="666"/>
      <c r="P580" s="664">
        <v>53.479464676379749</v>
      </c>
      <c r="Q580" s="665"/>
      <c r="R580" s="665"/>
      <c r="S580" s="665"/>
      <c r="T580" s="666"/>
      <c r="U580" s="664">
        <v>1.121925964724553</v>
      </c>
      <c r="V580" s="665"/>
      <c r="W580" s="665"/>
      <c r="X580" s="666"/>
      <c r="Y580" s="667" t="str">
        <f t="shared" si="0"/>
        <v>OK</v>
      </c>
      <c r="Z580" s="668"/>
      <c r="AA580" s="668"/>
      <c r="AB580" s="669"/>
    </row>
    <row r="581" spans="2:28" ht="16.149999999999999" customHeight="1">
      <c r="B581" s="395"/>
      <c r="C581" s="397"/>
      <c r="D581" s="383"/>
      <c r="E581" s="384"/>
      <c r="F581" s="385"/>
      <c r="G581" s="661" t="s">
        <v>730</v>
      </c>
      <c r="H581" s="662"/>
      <c r="I581" s="662"/>
      <c r="J581" s="663"/>
      <c r="K581" s="664">
        <v>60</v>
      </c>
      <c r="L581" s="665"/>
      <c r="M581" s="665"/>
      <c r="N581" s="665"/>
      <c r="O581" s="666"/>
      <c r="P581" s="664">
        <v>53.832017721652491</v>
      </c>
      <c r="Q581" s="665"/>
      <c r="R581" s="665"/>
      <c r="S581" s="665"/>
      <c r="T581" s="666"/>
      <c r="U581" s="664">
        <v>1.1145783223330046</v>
      </c>
      <c r="V581" s="665"/>
      <c r="W581" s="665"/>
      <c r="X581" s="666"/>
      <c r="Y581" s="667" t="str">
        <f t="shared" si="0"/>
        <v>OK</v>
      </c>
      <c r="Z581" s="668"/>
      <c r="AA581" s="668"/>
      <c r="AB581" s="669"/>
    </row>
    <row r="582" spans="2:28" ht="16.149999999999999" customHeight="1">
      <c r="B582" s="656" t="s">
        <v>1066</v>
      </c>
      <c r="C582" s="657" t="s">
        <v>1067</v>
      </c>
      <c r="D582" s="658" t="s">
        <v>67</v>
      </c>
      <c r="E582" s="659"/>
      <c r="F582" s="660"/>
      <c r="G582" s="661" t="s">
        <v>616</v>
      </c>
      <c r="H582" s="662"/>
      <c r="I582" s="662"/>
      <c r="J582" s="663"/>
      <c r="K582" s="664">
        <v>14962.023508280607</v>
      </c>
      <c r="L582" s="665"/>
      <c r="M582" s="665"/>
      <c r="N582" s="665"/>
      <c r="O582" s="666"/>
      <c r="P582" s="664">
        <v>1736.9101644717432</v>
      </c>
      <c r="Q582" s="665"/>
      <c r="R582" s="665"/>
      <c r="S582" s="665"/>
      <c r="T582" s="666"/>
      <c r="U582" s="664">
        <v>8.614160832452205</v>
      </c>
      <c r="V582" s="665"/>
      <c r="W582" s="665"/>
      <c r="X582" s="666"/>
      <c r="Y582" s="667" t="str">
        <f t="shared" si="0"/>
        <v>OK</v>
      </c>
      <c r="Z582" s="668"/>
      <c r="AA582" s="668"/>
      <c r="AB582" s="669"/>
    </row>
    <row r="583" spans="2:28" ht="16.149999999999999" customHeight="1">
      <c r="B583" s="394"/>
      <c r="C583" s="396"/>
      <c r="D583" s="383"/>
      <c r="E583" s="384"/>
      <c r="F583" s="385"/>
      <c r="G583" s="661" t="s">
        <v>730</v>
      </c>
      <c r="H583" s="662"/>
      <c r="I583" s="662"/>
      <c r="J583" s="663"/>
      <c r="K583" s="664">
        <v>14962.023508280607</v>
      </c>
      <c r="L583" s="665"/>
      <c r="M583" s="665"/>
      <c r="N583" s="665"/>
      <c r="O583" s="666"/>
      <c r="P583" s="664">
        <v>2015.8613015856831</v>
      </c>
      <c r="Q583" s="665"/>
      <c r="R583" s="665"/>
      <c r="S583" s="665"/>
      <c r="T583" s="666"/>
      <c r="U583" s="664">
        <v>7.422149280067746</v>
      </c>
      <c r="V583" s="665"/>
      <c r="W583" s="665"/>
      <c r="X583" s="666"/>
      <c r="Y583" s="667" t="str">
        <f t="shared" si="0"/>
        <v>OK</v>
      </c>
      <c r="Z583" s="668"/>
      <c r="AA583" s="668"/>
      <c r="AB583" s="669"/>
    </row>
    <row r="584" spans="2:28" ht="16.149999999999999" customHeight="1">
      <c r="B584" s="394"/>
      <c r="C584" s="396"/>
      <c r="D584" s="670" t="s">
        <v>1068</v>
      </c>
      <c r="E584" s="659"/>
      <c r="F584" s="660"/>
      <c r="G584" s="671" t="s">
        <v>616</v>
      </c>
      <c r="H584" s="671"/>
      <c r="I584" s="671"/>
      <c r="J584" s="671"/>
      <c r="K584" s="664">
        <v>342.59061734124816</v>
      </c>
      <c r="L584" s="665"/>
      <c r="M584" s="665"/>
      <c r="N584" s="665"/>
      <c r="O584" s="666"/>
      <c r="P584" s="664">
        <v>108.55688527948395</v>
      </c>
      <c r="Q584" s="665"/>
      <c r="R584" s="665"/>
      <c r="S584" s="665"/>
      <c r="T584" s="666"/>
      <c r="U584" s="664">
        <v>3.1558626286967906</v>
      </c>
      <c r="V584" s="665"/>
      <c r="W584" s="665"/>
      <c r="X584" s="666"/>
      <c r="Y584" s="667" t="str">
        <f t="shared" si="0"/>
        <v>OK</v>
      </c>
      <c r="Z584" s="668"/>
      <c r="AA584" s="668"/>
      <c r="AB584" s="669"/>
    </row>
    <row r="585" spans="2:28" ht="16.149999999999999" customHeight="1">
      <c r="B585" s="394"/>
      <c r="C585" s="396"/>
      <c r="D585" s="384"/>
      <c r="E585" s="384"/>
      <c r="F585" s="385"/>
      <c r="G585" s="671" t="s">
        <v>730</v>
      </c>
      <c r="H585" s="671"/>
      <c r="I585" s="671"/>
      <c r="J585" s="671"/>
      <c r="K585" s="664">
        <v>370.66247176931654</v>
      </c>
      <c r="L585" s="665"/>
      <c r="M585" s="665"/>
      <c r="N585" s="665"/>
      <c r="O585" s="666"/>
      <c r="P585" s="664">
        <v>251.98266269821039</v>
      </c>
      <c r="Q585" s="665"/>
      <c r="R585" s="665"/>
      <c r="S585" s="665"/>
      <c r="T585" s="666"/>
      <c r="U585" s="664">
        <v>1.4709840264417089</v>
      </c>
      <c r="V585" s="665"/>
      <c r="W585" s="665"/>
      <c r="X585" s="666"/>
      <c r="Y585" s="667" t="str">
        <f t="shared" si="0"/>
        <v>OK</v>
      </c>
      <c r="Z585" s="668"/>
      <c r="AA585" s="668"/>
      <c r="AB585" s="669"/>
    </row>
    <row r="586" spans="2:28" ht="16.149999999999999" customHeight="1">
      <c r="B586" s="394"/>
      <c r="C586" s="396"/>
      <c r="D586" s="670" t="s">
        <v>1069</v>
      </c>
      <c r="E586" s="659"/>
      <c r="F586" s="660"/>
      <c r="G586" s="671" t="s">
        <v>616</v>
      </c>
      <c r="H586" s="671"/>
      <c r="I586" s="671"/>
      <c r="J586" s="671"/>
      <c r="K586" s="664">
        <v>489.89794855663564</v>
      </c>
      <c r="L586" s="665"/>
      <c r="M586" s="665"/>
      <c r="N586" s="665"/>
      <c r="O586" s="666"/>
      <c r="P586" s="664">
        <v>108.55688527948394</v>
      </c>
      <c r="Q586" s="665"/>
      <c r="R586" s="665"/>
      <c r="S586" s="665"/>
      <c r="T586" s="666"/>
      <c r="U586" s="664">
        <v>4.5128224459957034</v>
      </c>
      <c r="V586" s="665"/>
      <c r="W586" s="665"/>
      <c r="X586" s="666"/>
      <c r="Y586" s="667" t="str">
        <f t="shared" si="0"/>
        <v>OK</v>
      </c>
      <c r="Z586" s="668"/>
      <c r="AA586" s="668"/>
      <c r="AB586" s="669"/>
    </row>
    <row r="587" spans="2:28" ht="16.149999999999999" customHeight="1">
      <c r="B587" s="395"/>
      <c r="C587" s="397"/>
      <c r="D587" s="384"/>
      <c r="E587" s="384"/>
      <c r="F587" s="385"/>
      <c r="G587" s="671" t="s">
        <v>730</v>
      </c>
      <c r="H587" s="671"/>
      <c r="I587" s="671"/>
      <c r="J587" s="671"/>
      <c r="K587" s="664">
        <v>367.42346141747669</v>
      </c>
      <c r="L587" s="665"/>
      <c r="M587" s="665"/>
      <c r="N587" s="665"/>
      <c r="O587" s="666"/>
      <c r="P587" s="664">
        <v>125.9913313491052</v>
      </c>
      <c r="Q587" s="665"/>
      <c r="R587" s="665"/>
      <c r="S587" s="665"/>
      <c r="T587" s="666"/>
      <c r="U587" s="664">
        <v>2.9162598528258683</v>
      </c>
      <c r="V587" s="665"/>
      <c r="W587" s="665"/>
      <c r="X587" s="666"/>
      <c r="Y587" s="667" t="str">
        <f t="shared" si="0"/>
        <v>OK</v>
      </c>
      <c r="Z587" s="668"/>
      <c r="AA587" s="668"/>
      <c r="AB587" s="669"/>
    </row>
    <row r="588" spans="2:28" ht="16.149999999999999" customHeight="1">
      <c r="B588" s="656" t="s">
        <v>1066</v>
      </c>
      <c r="C588" s="657" t="s">
        <v>1070</v>
      </c>
      <c r="D588" s="659" t="s">
        <v>67</v>
      </c>
      <c r="E588" s="659"/>
      <c r="F588" s="660"/>
      <c r="G588" s="656" t="s">
        <v>1071</v>
      </c>
      <c r="H588" s="659"/>
      <c r="I588" s="659"/>
      <c r="J588" s="660"/>
      <c r="K588" s="381">
        <v>935.12646926753791</v>
      </c>
      <c r="L588" s="381"/>
      <c r="M588" s="381"/>
      <c r="N588" s="381"/>
      <c r="O588" s="381"/>
      <c r="P588" s="381">
        <v>286.15310778221351</v>
      </c>
      <c r="Q588" s="381"/>
      <c r="R588" s="381"/>
      <c r="S588" s="381"/>
      <c r="T588" s="381"/>
      <c r="U588" s="381">
        <v>3.2679235130979167</v>
      </c>
      <c r="V588" s="381"/>
      <c r="W588" s="381"/>
      <c r="X588" s="381"/>
      <c r="Y588" s="382" t="str">
        <f t="shared" si="0"/>
        <v>OK</v>
      </c>
      <c r="Z588" s="382"/>
      <c r="AA588" s="382"/>
      <c r="AB588" s="382"/>
    </row>
    <row r="589" spans="2:28" ht="16.149999999999999" customHeight="1">
      <c r="B589" s="394"/>
      <c r="C589" s="396"/>
      <c r="D589" s="384"/>
      <c r="E589" s="384"/>
      <c r="F589" s="385"/>
      <c r="G589" s="383"/>
      <c r="H589" s="384"/>
      <c r="I589" s="384"/>
      <c r="J589" s="385"/>
      <c r="K589" s="381"/>
      <c r="L589" s="381"/>
      <c r="M589" s="381"/>
      <c r="N589" s="381"/>
      <c r="O589" s="381"/>
      <c r="P589" s="381"/>
      <c r="Q589" s="381"/>
      <c r="R589" s="381"/>
      <c r="S589" s="381"/>
      <c r="T589" s="381"/>
      <c r="U589" s="381"/>
      <c r="V589" s="381"/>
      <c r="W589" s="381"/>
      <c r="X589" s="381"/>
      <c r="Y589" s="382"/>
      <c r="Z589" s="382"/>
      <c r="AA589" s="382"/>
      <c r="AB589" s="382"/>
    </row>
    <row r="590" spans="2:28" ht="16.149999999999999" customHeight="1">
      <c r="B590" s="394"/>
      <c r="C590" s="396"/>
      <c r="D590" s="670" t="s">
        <v>1068</v>
      </c>
      <c r="E590" s="659"/>
      <c r="F590" s="660"/>
      <c r="G590" s="656" t="s">
        <v>1071</v>
      </c>
      <c r="H590" s="659"/>
      <c r="I590" s="659"/>
      <c r="J590" s="660"/>
      <c r="K590" s="386">
        <v>306.18621784789724</v>
      </c>
      <c r="L590" s="647"/>
      <c r="M590" s="647"/>
      <c r="N590" s="647"/>
      <c r="O590" s="672"/>
      <c r="P590" s="386">
        <v>286.15310778221351</v>
      </c>
      <c r="Q590" s="647"/>
      <c r="R590" s="647"/>
      <c r="S590" s="647"/>
      <c r="T590" s="672"/>
      <c r="U590" s="386">
        <v>1.0700083609818092</v>
      </c>
      <c r="V590" s="647"/>
      <c r="W590" s="647"/>
      <c r="X590" s="672"/>
      <c r="Y590" s="390" t="str">
        <f t="shared" si="0"/>
        <v>OK</v>
      </c>
      <c r="Z590" s="673"/>
      <c r="AA590" s="673"/>
      <c r="AB590" s="674"/>
    </row>
    <row r="591" spans="2:28" ht="16.149999999999999" customHeight="1">
      <c r="B591" s="394"/>
      <c r="C591" s="396"/>
      <c r="D591" s="384"/>
      <c r="E591" s="384"/>
      <c r="F591" s="385"/>
      <c r="G591" s="383"/>
      <c r="H591" s="384"/>
      <c r="I591" s="384"/>
      <c r="J591" s="385"/>
      <c r="K591" s="387"/>
      <c r="L591" s="646"/>
      <c r="M591" s="646"/>
      <c r="N591" s="646"/>
      <c r="O591" s="389"/>
      <c r="P591" s="387"/>
      <c r="Q591" s="646"/>
      <c r="R591" s="646"/>
      <c r="S591" s="646"/>
      <c r="T591" s="389"/>
      <c r="U591" s="387"/>
      <c r="V591" s="646"/>
      <c r="W591" s="646"/>
      <c r="X591" s="389"/>
      <c r="Y591" s="391"/>
      <c r="Z591" s="392"/>
      <c r="AA591" s="392"/>
      <c r="AB591" s="393"/>
    </row>
    <row r="592" spans="2:28" ht="16.149999999999999" customHeight="1">
      <c r="B592" s="394"/>
      <c r="C592" s="396"/>
      <c r="D592" s="670" t="s">
        <v>1072</v>
      </c>
      <c r="E592" s="659"/>
      <c r="F592" s="660"/>
      <c r="G592" s="656" t="s">
        <v>1071</v>
      </c>
      <c r="H592" s="659"/>
      <c r="I592" s="659"/>
      <c r="J592" s="660"/>
      <c r="K592" s="381">
        <v>754.24613064445191</v>
      </c>
      <c r="L592" s="381"/>
      <c r="M592" s="381"/>
      <c r="N592" s="381"/>
      <c r="O592" s="381"/>
      <c r="P592" s="381">
        <v>286.15310778221351</v>
      </c>
      <c r="Q592" s="381"/>
      <c r="R592" s="381"/>
      <c r="S592" s="381"/>
      <c r="T592" s="381"/>
      <c r="U592" s="381">
        <v>2.6358131718020568</v>
      </c>
      <c r="V592" s="381"/>
      <c r="W592" s="381"/>
      <c r="X592" s="381"/>
      <c r="Y592" s="382" t="str">
        <f t="shared" si="0"/>
        <v>OK</v>
      </c>
      <c r="Z592" s="382"/>
      <c r="AA592" s="382"/>
      <c r="AB592" s="382"/>
    </row>
    <row r="593" spans="2:28" ht="16.149999999999999" customHeight="1">
      <c r="B593" s="394"/>
      <c r="C593" s="396"/>
      <c r="D593" s="384"/>
      <c r="E593" s="384"/>
      <c r="F593" s="385"/>
      <c r="G593" s="383"/>
      <c r="H593" s="384"/>
      <c r="I593" s="384"/>
      <c r="J593" s="385"/>
      <c r="K593" s="381"/>
      <c r="L593" s="381"/>
      <c r="M593" s="381"/>
      <c r="N593" s="381"/>
      <c r="O593" s="381"/>
      <c r="P593" s="381"/>
      <c r="Q593" s="381"/>
      <c r="R593" s="381"/>
      <c r="S593" s="381"/>
      <c r="T593" s="381"/>
      <c r="U593" s="381"/>
      <c r="V593" s="381"/>
      <c r="W593" s="381"/>
      <c r="X593" s="381"/>
      <c r="Y593" s="382"/>
      <c r="Z593" s="382"/>
      <c r="AA593" s="382"/>
      <c r="AB593" s="382"/>
    </row>
    <row r="594" spans="2:28" ht="16.149999999999999" customHeight="1">
      <c r="B594" s="394"/>
      <c r="C594" s="396"/>
      <c r="D594" s="670" t="s">
        <v>1073</v>
      </c>
      <c r="E594" s="659"/>
      <c r="F594" s="660"/>
      <c r="G594" s="671" t="s">
        <v>616</v>
      </c>
      <c r="H594" s="671"/>
      <c r="I594" s="671"/>
      <c r="J594" s="671"/>
      <c r="K594" s="381" t="s">
        <v>73</v>
      </c>
      <c r="L594" s="381"/>
      <c r="M594" s="381"/>
      <c r="N594" s="381"/>
      <c r="O594" s="381"/>
      <c r="P594" s="381" t="s">
        <v>73</v>
      </c>
      <c r="Q594" s="381"/>
      <c r="R594" s="381"/>
      <c r="S594" s="381"/>
      <c r="T594" s="381"/>
      <c r="U594" s="381" t="s">
        <v>73</v>
      </c>
      <c r="V594" s="381"/>
      <c r="W594" s="381"/>
      <c r="X594" s="381"/>
      <c r="Y594" s="382" t="str">
        <f t="shared" si="0"/>
        <v>-</v>
      </c>
      <c r="Z594" s="382"/>
      <c r="AA594" s="382"/>
      <c r="AB594" s="382"/>
    </row>
    <row r="595" spans="2:28" ht="16.149999999999999" customHeight="1">
      <c r="B595" s="395"/>
      <c r="C595" s="397"/>
      <c r="D595" s="384"/>
      <c r="E595" s="384"/>
      <c r="F595" s="385"/>
      <c r="G595" s="671" t="s">
        <v>730</v>
      </c>
      <c r="H595" s="671"/>
      <c r="I595" s="671"/>
      <c r="J595" s="671"/>
      <c r="K595" s="381" t="s">
        <v>73</v>
      </c>
      <c r="L595" s="381"/>
      <c r="M595" s="381"/>
      <c r="N595" s="381"/>
      <c r="O595" s="381"/>
      <c r="P595" s="381" t="s">
        <v>73</v>
      </c>
      <c r="Q595" s="381"/>
      <c r="R595" s="381"/>
      <c r="S595" s="381"/>
      <c r="T595" s="381"/>
      <c r="U595" s="381" t="s">
        <v>73</v>
      </c>
      <c r="V595" s="381"/>
      <c r="W595" s="381"/>
      <c r="X595" s="381"/>
      <c r="Y595" s="382" t="str">
        <f t="shared" si="0"/>
        <v>-</v>
      </c>
      <c r="Z595" s="382"/>
      <c r="AA595" s="382"/>
      <c r="AB595" s="382"/>
    </row>
    <row r="596" spans="2:28" ht="16.149999999999999" customHeight="1">
      <c r="B596" s="656" t="s">
        <v>1074</v>
      </c>
      <c r="C596" s="659"/>
      <c r="D596" s="659"/>
      <c r="E596" s="659"/>
      <c r="F596" s="660"/>
      <c r="G596" s="671" t="s">
        <v>616</v>
      </c>
      <c r="H596" s="671"/>
      <c r="I596" s="671"/>
      <c r="J596" s="671"/>
      <c r="K596" s="381">
        <v>4.2258709896786</v>
      </c>
      <c r="L596" s="381"/>
      <c r="M596" s="381"/>
      <c r="N596" s="381"/>
      <c r="O596" s="381"/>
      <c r="P596" s="381">
        <v>0.83333333333333337</v>
      </c>
      <c r="Q596" s="381"/>
      <c r="R596" s="381"/>
      <c r="S596" s="381"/>
      <c r="T596" s="381"/>
      <c r="U596" s="381">
        <v>5.0710451876143194</v>
      </c>
      <c r="V596" s="381"/>
      <c r="W596" s="381"/>
      <c r="X596" s="381"/>
      <c r="Y596" s="382" t="str">
        <f>IF(U596="-","-",IF(U596&lt;1,"N.G","OK"))</f>
        <v>OK</v>
      </c>
      <c r="Z596" s="382"/>
      <c r="AA596" s="382"/>
      <c r="AB596" s="382"/>
    </row>
    <row r="597" spans="2:28" ht="16.149999999999999" customHeight="1">
      <c r="B597" s="383"/>
      <c r="C597" s="384"/>
      <c r="D597" s="384"/>
      <c r="E597" s="384"/>
      <c r="F597" s="385"/>
      <c r="G597" s="671" t="s">
        <v>730</v>
      </c>
      <c r="H597" s="671"/>
      <c r="I597" s="671"/>
      <c r="J597" s="671"/>
      <c r="K597" s="381">
        <v>2.5409923874235183</v>
      </c>
      <c r="L597" s="381"/>
      <c r="M597" s="381"/>
      <c r="N597" s="381"/>
      <c r="O597" s="381"/>
      <c r="P597" s="381">
        <v>0.83333333333333337</v>
      </c>
      <c r="Q597" s="381"/>
      <c r="R597" s="381"/>
      <c r="S597" s="381"/>
      <c r="T597" s="381"/>
      <c r="U597" s="381">
        <v>3.0491908649082218</v>
      </c>
      <c r="V597" s="381"/>
      <c r="W597" s="381"/>
      <c r="X597" s="381"/>
      <c r="Y597" s="382" t="str">
        <f>IF(U597="-","-",IF(U597&lt;1,"N.G","OK"))</f>
        <v>OK</v>
      </c>
      <c r="Z597" s="382"/>
      <c r="AA597" s="382"/>
      <c r="AB597" s="382"/>
    </row>
  </sheetData>
  <mergeCells count="1040">
    <mergeCell ref="A2:AC3"/>
    <mergeCell ref="E8:H8"/>
    <mergeCell ref="I8:L8"/>
    <mergeCell ref="M8:P8"/>
    <mergeCell ref="Q8:T8"/>
    <mergeCell ref="U8:X8"/>
    <mergeCell ref="U15:X15"/>
    <mergeCell ref="F19:G19"/>
    <mergeCell ref="I19:J19"/>
    <mergeCell ref="L19:O19"/>
    <mergeCell ref="E13:H13"/>
    <mergeCell ref="I13:L13"/>
    <mergeCell ref="M13:P13"/>
    <mergeCell ref="Q13:T13"/>
    <mergeCell ref="U13:X13"/>
    <mergeCell ref="E14:H14"/>
    <mergeCell ref="I14:L14"/>
    <mergeCell ref="M14:P14"/>
    <mergeCell ref="Q14:T14"/>
    <mergeCell ref="U14:X14"/>
    <mergeCell ref="E9:H9"/>
    <mergeCell ref="I9:L9"/>
    <mergeCell ref="M9:P9"/>
    <mergeCell ref="Q9:T9"/>
    <mergeCell ref="U9:X9"/>
    <mergeCell ref="E10:H10"/>
    <mergeCell ref="I10:L10"/>
    <mergeCell ref="M10:P10"/>
    <mergeCell ref="Q10:T10"/>
    <mergeCell ref="U10:X10"/>
    <mergeCell ref="G28:H28"/>
    <mergeCell ref="J28:M28"/>
    <mergeCell ref="E29:H29"/>
    <mergeCell ref="J29:M29"/>
    <mergeCell ref="E30:H30"/>
    <mergeCell ref="J30:M30"/>
    <mergeCell ref="F21:G21"/>
    <mergeCell ref="I21:J21"/>
    <mergeCell ref="L21:O21"/>
    <mergeCell ref="G26:H26"/>
    <mergeCell ref="J26:M26"/>
    <mergeCell ref="G27:H27"/>
    <mergeCell ref="J27:M27"/>
    <mergeCell ref="E15:H15"/>
    <mergeCell ref="I15:L15"/>
    <mergeCell ref="M15:P15"/>
    <mergeCell ref="Q15:T15"/>
    <mergeCell ref="G41:H41"/>
    <mergeCell ref="G42:H42"/>
    <mergeCell ref="G43:H43"/>
    <mergeCell ref="E44:H44"/>
    <mergeCell ref="E45:H45"/>
    <mergeCell ref="F51:G51"/>
    <mergeCell ref="H51:H52"/>
    <mergeCell ref="F37:G38"/>
    <mergeCell ref="H37:H38"/>
    <mergeCell ref="I37:AA38"/>
    <mergeCell ref="K39:N39"/>
    <mergeCell ref="P39:S39"/>
    <mergeCell ref="V39:Y39"/>
    <mergeCell ref="F33:G34"/>
    <mergeCell ref="H33:H34"/>
    <mergeCell ref="I33:AA34"/>
    <mergeCell ref="K35:N35"/>
    <mergeCell ref="P35:S35"/>
    <mergeCell ref="V35:Y35"/>
    <mergeCell ref="T54:T55"/>
    <mergeCell ref="U54:V55"/>
    <mergeCell ref="F55:G55"/>
    <mergeCell ref="I55:L55"/>
    <mergeCell ref="H60:K60"/>
    <mergeCell ref="H62:K62"/>
    <mergeCell ref="U51:V52"/>
    <mergeCell ref="F52:G52"/>
    <mergeCell ref="I52:L52"/>
    <mergeCell ref="F54:G54"/>
    <mergeCell ref="H54:H55"/>
    <mergeCell ref="I54:L54"/>
    <mergeCell ref="M54:M55"/>
    <mergeCell ref="N54:Q55"/>
    <mergeCell ref="R54:R55"/>
    <mergeCell ref="S54:S55"/>
    <mergeCell ref="I51:L51"/>
    <mergeCell ref="M51:M52"/>
    <mergeCell ref="N51:Q52"/>
    <mergeCell ref="R51:R52"/>
    <mergeCell ref="S51:S52"/>
    <mergeCell ref="T51:T52"/>
    <mergeCell ref="R78:R79"/>
    <mergeCell ref="S78:S79"/>
    <mergeCell ref="T78:T79"/>
    <mergeCell ref="U78:V79"/>
    <mergeCell ref="F79:G79"/>
    <mergeCell ref="I79:L79"/>
    <mergeCell ref="F74:G74"/>
    <mergeCell ref="I74:K74"/>
    <mergeCell ref="M74:P74"/>
    <mergeCell ref="F78:G78"/>
    <mergeCell ref="H78:H79"/>
    <mergeCell ref="I78:L78"/>
    <mergeCell ref="M78:M79"/>
    <mergeCell ref="N78:Q79"/>
    <mergeCell ref="F66:G66"/>
    <mergeCell ref="K66:N66"/>
    <mergeCell ref="F68:G68"/>
    <mergeCell ref="K68:N68"/>
    <mergeCell ref="F72:G72"/>
    <mergeCell ref="I72:K72"/>
    <mergeCell ref="M72:P72"/>
    <mergeCell ref="S87:T87"/>
    <mergeCell ref="U87:V87"/>
    <mergeCell ref="W87:Y87"/>
    <mergeCell ref="Z87:AA87"/>
    <mergeCell ref="E88:F88"/>
    <mergeCell ref="G88:J88"/>
    <mergeCell ref="K88:L88"/>
    <mergeCell ref="M88:N88"/>
    <mergeCell ref="O88:R88"/>
    <mergeCell ref="S88:T88"/>
    <mergeCell ref="S81:S82"/>
    <mergeCell ref="T81:T82"/>
    <mergeCell ref="U81:V82"/>
    <mergeCell ref="F82:G82"/>
    <mergeCell ref="I82:L82"/>
    <mergeCell ref="E87:F87"/>
    <mergeCell ref="G87:J87"/>
    <mergeCell ref="K87:L87"/>
    <mergeCell ref="M87:N87"/>
    <mergeCell ref="O87:R87"/>
    <mergeCell ref="F81:G81"/>
    <mergeCell ref="H81:H82"/>
    <mergeCell ref="I81:L81"/>
    <mergeCell ref="M81:M82"/>
    <mergeCell ref="N81:Q82"/>
    <mergeCell ref="R81:R82"/>
    <mergeCell ref="W89:Y89"/>
    <mergeCell ref="Z89:AA89"/>
    <mergeCell ref="E90:G90"/>
    <mergeCell ref="I90:J90"/>
    <mergeCell ref="L90:Q90"/>
    <mergeCell ref="E92:F92"/>
    <mergeCell ref="G92:I92"/>
    <mergeCell ref="J92:K92"/>
    <mergeCell ref="L92:M92"/>
    <mergeCell ref="N92:Q92"/>
    <mergeCell ref="U88:V88"/>
    <mergeCell ref="W88:Y88"/>
    <mergeCell ref="Z88:AA88"/>
    <mergeCell ref="E89:F89"/>
    <mergeCell ref="G89:J89"/>
    <mergeCell ref="K89:L89"/>
    <mergeCell ref="M89:N89"/>
    <mergeCell ref="O89:R89"/>
    <mergeCell ref="S89:T89"/>
    <mergeCell ref="U89:V89"/>
    <mergeCell ref="E95:L95"/>
    <mergeCell ref="N95:P95"/>
    <mergeCell ref="F100:G100"/>
    <mergeCell ref="I100:J100"/>
    <mergeCell ref="I101:J101"/>
    <mergeCell ref="L101:M101"/>
    <mergeCell ref="O101:P101"/>
    <mergeCell ref="E94:F94"/>
    <mergeCell ref="G94:I94"/>
    <mergeCell ref="J94:K94"/>
    <mergeCell ref="L94:M94"/>
    <mergeCell ref="N94:Q94"/>
    <mergeCell ref="R94:S94"/>
    <mergeCell ref="R92:S92"/>
    <mergeCell ref="E93:F93"/>
    <mergeCell ref="G93:I93"/>
    <mergeCell ref="J93:K93"/>
    <mergeCell ref="L93:M93"/>
    <mergeCell ref="N93:Q93"/>
    <mergeCell ref="R93:S93"/>
    <mergeCell ref="P113:P114"/>
    <mergeCell ref="F116:G117"/>
    <mergeCell ref="H116:H117"/>
    <mergeCell ref="I116:J117"/>
    <mergeCell ref="K116:K117"/>
    <mergeCell ref="L116:O117"/>
    <mergeCell ref="P116:P117"/>
    <mergeCell ref="I107:L107"/>
    <mergeCell ref="F113:G114"/>
    <mergeCell ref="H113:H114"/>
    <mergeCell ref="I113:J114"/>
    <mergeCell ref="K113:K114"/>
    <mergeCell ref="L113:O114"/>
    <mergeCell ref="R101:U101"/>
    <mergeCell ref="W101:Z101"/>
    <mergeCell ref="I102:L102"/>
    <mergeCell ref="F105:G105"/>
    <mergeCell ref="I105:J105"/>
    <mergeCell ref="I106:J106"/>
    <mergeCell ref="L106:M106"/>
    <mergeCell ref="O106:P106"/>
    <mergeCell ref="R106:U106"/>
    <mergeCell ref="W106:Z106"/>
    <mergeCell ref="R124:R125"/>
    <mergeCell ref="S124:S125"/>
    <mergeCell ref="T124:T125"/>
    <mergeCell ref="U124:V125"/>
    <mergeCell ref="F125:G125"/>
    <mergeCell ref="I125:L125"/>
    <mergeCell ref="S121:S122"/>
    <mergeCell ref="T121:T122"/>
    <mergeCell ref="U121:V122"/>
    <mergeCell ref="F122:G122"/>
    <mergeCell ref="I122:L122"/>
    <mergeCell ref="F124:G124"/>
    <mergeCell ref="H124:H125"/>
    <mergeCell ref="I124:L124"/>
    <mergeCell ref="M124:M125"/>
    <mergeCell ref="N124:Q125"/>
    <mergeCell ref="F121:G121"/>
    <mergeCell ref="H121:H122"/>
    <mergeCell ref="I121:L121"/>
    <mergeCell ref="M121:M122"/>
    <mergeCell ref="N121:Q122"/>
    <mergeCell ref="R121:R122"/>
    <mergeCell ref="H139:I139"/>
    <mergeCell ref="H144:I144"/>
    <mergeCell ref="H145:I145"/>
    <mergeCell ref="H147:I147"/>
    <mergeCell ref="H148:I148"/>
    <mergeCell ref="H149:I149"/>
    <mergeCell ref="O129:P130"/>
    <mergeCell ref="I130:J130"/>
    <mergeCell ref="H131:I131"/>
    <mergeCell ref="H133:I133"/>
    <mergeCell ref="K135:N135"/>
    <mergeCell ref="H136:I136"/>
    <mergeCell ref="F129:G130"/>
    <mergeCell ref="H129:H130"/>
    <mergeCell ref="I129:J129"/>
    <mergeCell ref="K129:K130"/>
    <mergeCell ref="L129:M130"/>
    <mergeCell ref="N129:N130"/>
    <mergeCell ref="G183:H183"/>
    <mergeCell ref="J183:L183"/>
    <mergeCell ref="G184:H184"/>
    <mergeCell ref="J184:L184"/>
    <mergeCell ref="G185:H185"/>
    <mergeCell ref="J185:L185"/>
    <mergeCell ref="G178:H178"/>
    <mergeCell ref="J178:L178"/>
    <mergeCell ref="G179:H179"/>
    <mergeCell ref="J179:L179"/>
    <mergeCell ref="G182:H182"/>
    <mergeCell ref="J182:L182"/>
    <mergeCell ref="H151:I151"/>
    <mergeCell ref="D158:AB175"/>
    <mergeCell ref="G176:H176"/>
    <mergeCell ref="J176:L176"/>
    <mergeCell ref="G177:H177"/>
    <mergeCell ref="J177:L177"/>
    <mergeCell ref="G199:H199"/>
    <mergeCell ref="J199:K199"/>
    <mergeCell ref="M199:O199"/>
    <mergeCell ref="M200:N200"/>
    <mergeCell ref="P200:R200"/>
    <mergeCell ref="M201:P201"/>
    <mergeCell ref="G194:H194"/>
    <mergeCell ref="R194:T194"/>
    <mergeCell ref="V194:X194"/>
    <mergeCell ref="J195:L195"/>
    <mergeCell ref="G198:H198"/>
    <mergeCell ref="J198:M198"/>
    <mergeCell ref="G186:H186"/>
    <mergeCell ref="J186:K186"/>
    <mergeCell ref="M186:O186"/>
    <mergeCell ref="Q186:S186"/>
    <mergeCell ref="T191:U191"/>
    <mergeCell ref="W191:X191"/>
    <mergeCell ref="AB210:AB211"/>
    <mergeCell ref="I211:L211"/>
    <mergeCell ref="N208:N209"/>
    <mergeCell ref="O208:P209"/>
    <mergeCell ref="I209:J209"/>
    <mergeCell ref="H210:H211"/>
    <mergeCell ref="I210:L210"/>
    <mergeCell ref="M210:M211"/>
    <mergeCell ref="N210:Q211"/>
    <mergeCell ref="J204:K204"/>
    <mergeCell ref="J205:M205"/>
    <mergeCell ref="F208:G209"/>
    <mergeCell ref="H208:H209"/>
    <mergeCell ref="I208:J208"/>
    <mergeCell ref="K208:K209"/>
    <mergeCell ref="L208:M209"/>
    <mergeCell ref="G202:H202"/>
    <mergeCell ref="J202:M202"/>
    <mergeCell ref="O202:Q202"/>
    <mergeCell ref="S202:V202"/>
    <mergeCell ref="I203:J203"/>
    <mergeCell ref="L203:M203"/>
    <mergeCell ref="O203:R203"/>
    <mergeCell ref="T203:W203"/>
    <mergeCell ref="U212:W213"/>
    <mergeCell ref="X212:AA213"/>
    <mergeCell ref="L213:M213"/>
    <mergeCell ref="Q213:S213"/>
    <mergeCell ref="F214:F215"/>
    <mergeCell ref="G214:G215"/>
    <mergeCell ref="H214:H215"/>
    <mergeCell ref="I214:I215"/>
    <mergeCell ref="J214:J215"/>
    <mergeCell ref="K214:K215"/>
    <mergeCell ref="G212:H213"/>
    <mergeCell ref="I212:K213"/>
    <mergeCell ref="L212:M212"/>
    <mergeCell ref="N212:P213"/>
    <mergeCell ref="Q212:S212"/>
    <mergeCell ref="T212:T213"/>
    <mergeCell ref="R210:R211"/>
    <mergeCell ref="S210:V211"/>
    <mergeCell ref="W210:W211"/>
    <mergeCell ref="X210:AA211"/>
    <mergeCell ref="Z214:Z215"/>
    <mergeCell ref="I216:I217"/>
    <mergeCell ref="J216:K217"/>
    <mergeCell ref="L216:L217"/>
    <mergeCell ref="M216:N216"/>
    <mergeCell ref="O216:O217"/>
    <mergeCell ref="P216:P217"/>
    <mergeCell ref="Q216:Q217"/>
    <mergeCell ref="R216:S217"/>
    <mergeCell ref="T216:T217"/>
    <mergeCell ref="T214:T215"/>
    <mergeCell ref="U214:U215"/>
    <mergeCell ref="V214:V215"/>
    <mergeCell ref="W214:W215"/>
    <mergeCell ref="X214:X215"/>
    <mergeCell ref="Y214:Y215"/>
    <mergeCell ref="L214:M215"/>
    <mergeCell ref="N214:N215"/>
    <mergeCell ref="P214:P215"/>
    <mergeCell ref="Q214:Q215"/>
    <mergeCell ref="R214:R215"/>
    <mergeCell ref="S214:S215"/>
    <mergeCell ref="F223:G223"/>
    <mergeCell ref="I223:J223"/>
    <mergeCell ref="L223:O223"/>
    <mergeCell ref="D226:AB243"/>
    <mergeCell ref="G245:H245"/>
    <mergeCell ref="J245:L245"/>
    <mergeCell ref="M217:N217"/>
    <mergeCell ref="J218:M218"/>
    <mergeCell ref="E220:F220"/>
    <mergeCell ref="H220:K220"/>
    <mergeCell ref="M220:P220"/>
    <mergeCell ref="R220:U220"/>
    <mergeCell ref="U216:U217"/>
    <mergeCell ref="V216:W217"/>
    <mergeCell ref="X216:X217"/>
    <mergeCell ref="Y216:Z217"/>
    <mergeCell ref="AA216:AA217"/>
    <mergeCell ref="AB216:AB217"/>
    <mergeCell ref="G257:H257"/>
    <mergeCell ref="R257:T257"/>
    <mergeCell ref="V257:X257"/>
    <mergeCell ref="J258:L258"/>
    <mergeCell ref="G265:G266"/>
    <mergeCell ref="H265:H266"/>
    <mergeCell ref="I265:I266"/>
    <mergeCell ref="J265:J266"/>
    <mergeCell ref="K265:L265"/>
    <mergeCell ref="M265:M266"/>
    <mergeCell ref="G249:H249"/>
    <mergeCell ref="J249:K249"/>
    <mergeCell ref="M249:O249"/>
    <mergeCell ref="Q249:S249"/>
    <mergeCell ref="T254:U254"/>
    <mergeCell ref="W254:X254"/>
    <mergeCell ref="G246:H246"/>
    <mergeCell ref="J246:L246"/>
    <mergeCell ref="G247:H247"/>
    <mergeCell ref="J247:L247"/>
    <mergeCell ref="G248:H248"/>
    <mergeCell ref="J248:L248"/>
    <mergeCell ref="R267:R268"/>
    <mergeCell ref="S267:U267"/>
    <mergeCell ref="V267:V268"/>
    <mergeCell ref="W267:W268"/>
    <mergeCell ref="X267:Z268"/>
    <mergeCell ref="AA267:AA268"/>
    <mergeCell ref="S268:U268"/>
    <mergeCell ref="H267:H268"/>
    <mergeCell ref="I267:I268"/>
    <mergeCell ref="J267:J268"/>
    <mergeCell ref="K267:M267"/>
    <mergeCell ref="N267:N268"/>
    <mergeCell ref="O267:Q267"/>
    <mergeCell ref="K268:M268"/>
    <mergeCell ref="O268:Q268"/>
    <mergeCell ref="N265:O265"/>
    <mergeCell ref="P265:P266"/>
    <mergeCell ref="Q265:R265"/>
    <mergeCell ref="S265:S266"/>
    <mergeCell ref="K266:L266"/>
    <mergeCell ref="N266:O266"/>
    <mergeCell ref="Q266:R266"/>
    <mergeCell ref="S282:V282"/>
    <mergeCell ref="I283:J283"/>
    <mergeCell ref="L283:M283"/>
    <mergeCell ref="O283:R283"/>
    <mergeCell ref="T283:W283"/>
    <mergeCell ref="J284:K284"/>
    <mergeCell ref="M279:N279"/>
    <mergeCell ref="P279:R279"/>
    <mergeCell ref="M280:N280"/>
    <mergeCell ref="P280:R280"/>
    <mergeCell ref="M281:P281"/>
    <mergeCell ref="G282:H282"/>
    <mergeCell ref="J282:M282"/>
    <mergeCell ref="O282:Q282"/>
    <mergeCell ref="T274:U274"/>
    <mergeCell ref="W274:X274"/>
    <mergeCell ref="G277:H277"/>
    <mergeCell ref="J277:M277"/>
    <mergeCell ref="G278:H278"/>
    <mergeCell ref="J278:K278"/>
    <mergeCell ref="M278:O278"/>
    <mergeCell ref="R290:R291"/>
    <mergeCell ref="S290:V291"/>
    <mergeCell ref="W290:W291"/>
    <mergeCell ref="X290:AA291"/>
    <mergeCell ref="AB290:AB291"/>
    <mergeCell ref="I291:L291"/>
    <mergeCell ref="N288:N289"/>
    <mergeCell ref="O288:P289"/>
    <mergeCell ref="I289:J289"/>
    <mergeCell ref="H290:H291"/>
    <mergeCell ref="I290:L290"/>
    <mergeCell ref="M290:M291"/>
    <mergeCell ref="N290:Q291"/>
    <mergeCell ref="J285:M285"/>
    <mergeCell ref="F288:G289"/>
    <mergeCell ref="H288:H289"/>
    <mergeCell ref="I288:J288"/>
    <mergeCell ref="K288:K289"/>
    <mergeCell ref="L288:M289"/>
    <mergeCell ref="R294:R295"/>
    <mergeCell ref="S294:S295"/>
    <mergeCell ref="U292:W293"/>
    <mergeCell ref="X292:AA293"/>
    <mergeCell ref="L293:M293"/>
    <mergeCell ref="Q293:S293"/>
    <mergeCell ref="F294:F295"/>
    <mergeCell ref="G294:G295"/>
    <mergeCell ref="H294:H295"/>
    <mergeCell ref="I294:I295"/>
    <mergeCell ref="J294:J295"/>
    <mergeCell ref="K294:K295"/>
    <mergeCell ref="G292:H293"/>
    <mergeCell ref="I292:K293"/>
    <mergeCell ref="L292:M292"/>
    <mergeCell ref="N292:P293"/>
    <mergeCell ref="Q292:S292"/>
    <mergeCell ref="T292:T293"/>
    <mergeCell ref="M297:N297"/>
    <mergeCell ref="I298:I299"/>
    <mergeCell ref="J298:K299"/>
    <mergeCell ref="L298:L299"/>
    <mergeCell ref="M298:N298"/>
    <mergeCell ref="O298:O299"/>
    <mergeCell ref="U296:U297"/>
    <mergeCell ref="V296:W297"/>
    <mergeCell ref="X296:X297"/>
    <mergeCell ref="Y296:Z297"/>
    <mergeCell ref="AA296:AA297"/>
    <mergeCell ref="AB296:AB297"/>
    <mergeCell ref="Z294:Z295"/>
    <mergeCell ref="I296:I297"/>
    <mergeCell ref="J296:K297"/>
    <mergeCell ref="L296:L297"/>
    <mergeCell ref="M296:N296"/>
    <mergeCell ref="O296:O297"/>
    <mergeCell ref="P296:P297"/>
    <mergeCell ref="Q296:Q297"/>
    <mergeCell ref="R296:S297"/>
    <mergeCell ref="T296:T297"/>
    <mergeCell ref="T294:T295"/>
    <mergeCell ref="U294:U295"/>
    <mergeCell ref="V294:V295"/>
    <mergeCell ref="W294:W295"/>
    <mergeCell ref="X294:X295"/>
    <mergeCell ref="Y294:Y295"/>
    <mergeCell ref="L294:M295"/>
    <mergeCell ref="N294:N295"/>
    <mergeCell ref="P294:P295"/>
    <mergeCell ref="Q294:Q295"/>
    <mergeCell ref="E302:F302"/>
    <mergeCell ref="H302:K302"/>
    <mergeCell ref="M302:P302"/>
    <mergeCell ref="R302:U302"/>
    <mergeCell ref="F305:G305"/>
    <mergeCell ref="I305:J305"/>
    <mergeCell ref="L305:O305"/>
    <mergeCell ref="X298:X299"/>
    <mergeCell ref="Y298:Z299"/>
    <mergeCell ref="AA298:AA299"/>
    <mergeCell ref="AB298:AB299"/>
    <mergeCell ref="M299:N299"/>
    <mergeCell ref="J300:M300"/>
    <mergeCell ref="P298:P299"/>
    <mergeCell ref="Q298:Q299"/>
    <mergeCell ref="R298:S299"/>
    <mergeCell ref="T298:T299"/>
    <mergeCell ref="U298:U299"/>
    <mergeCell ref="V298:W299"/>
    <mergeCell ref="O312:R313"/>
    <mergeCell ref="S312:S313"/>
    <mergeCell ref="T312:U312"/>
    <mergeCell ref="V312:V313"/>
    <mergeCell ref="W312:Z313"/>
    <mergeCell ref="AA312:AA313"/>
    <mergeCell ref="T313:U313"/>
    <mergeCell ref="F312:G313"/>
    <mergeCell ref="H312:H313"/>
    <mergeCell ref="I312:J313"/>
    <mergeCell ref="K312:K313"/>
    <mergeCell ref="L312:M312"/>
    <mergeCell ref="N312:N313"/>
    <mergeCell ref="L313:M313"/>
    <mergeCell ref="O309:R310"/>
    <mergeCell ref="S309:S310"/>
    <mergeCell ref="T309:U309"/>
    <mergeCell ref="V309:V310"/>
    <mergeCell ref="W309:Z310"/>
    <mergeCell ref="AA309:AA310"/>
    <mergeCell ref="T310:U310"/>
    <mergeCell ref="F309:G310"/>
    <mergeCell ref="H309:H310"/>
    <mergeCell ref="I309:J310"/>
    <mergeCell ref="K309:K310"/>
    <mergeCell ref="L309:M309"/>
    <mergeCell ref="N309:N310"/>
    <mergeCell ref="L310:M310"/>
    <mergeCell ref="F325:G326"/>
    <mergeCell ref="H325:H326"/>
    <mergeCell ref="I325:J326"/>
    <mergeCell ref="K325:K326"/>
    <mergeCell ref="L325:M326"/>
    <mergeCell ref="H327:I327"/>
    <mergeCell ref="R320:R321"/>
    <mergeCell ref="S320:S321"/>
    <mergeCell ref="T320:T321"/>
    <mergeCell ref="U320:V321"/>
    <mergeCell ref="F321:G321"/>
    <mergeCell ref="I321:L321"/>
    <mergeCell ref="S317:S318"/>
    <mergeCell ref="T317:T318"/>
    <mergeCell ref="U317:V318"/>
    <mergeCell ref="F318:G318"/>
    <mergeCell ref="I318:L318"/>
    <mergeCell ref="F320:G320"/>
    <mergeCell ref="H320:H321"/>
    <mergeCell ref="I320:L320"/>
    <mergeCell ref="M320:M321"/>
    <mergeCell ref="N320:Q321"/>
    <mergeCell ref="F317:G317"/>
    <mergeCell ref="H317:H318"/>
    <mergeCell ref="I317:L317"/>
    <mergeCell ref="M317:M318"/>
    <mergeCell ref="N317:Q318"/>
    <mergeCell ref="R317:R318"/>
    <mergeCell ref="D346:AB363"/>
    <mergeCell ref="G364:H364"/>
    <mergeCell ref="J364:L364"/>
    <mergeCell ref="G365:H365"/>
    <mergeCell ref="J365:L365"/>
    <mergeCell ref="G366:H366"/>
    <mergeCell ref="J366:L366"/>
    <mergeCell ref="H332:I332"/>
    <mergeCell ref="H333:I333"/>
    <mergeCell ref="H335:I335"/>
    <mergeCell ref="H338:I338"/>
    <mergeCell ref="H343:I343"/>
    <mergeCell ref="H344:I344"/>
    <mergeCell ref="S328:T328"/>
    <mergeCell ref="S329:T329"/>
    <mergeCell ref="H330:I331"/>
    <mergeCell ref="J330:J331"/>
    <mergeCell ref="K330:L330"/>
    <mergeCell ref="M330:M331"/>
    <mergeCell ref="N330:O331"/>
    <mergeCell ref="P330:P331"/>
    <mergeCell ref="Q330:R331"/>
    <mergeCell ref="K331:L331"/>
    <mergeCell ref="G381:H381"/>
    <mergeCell ref="J381:M381"/>
    <mergeCell ref="G382:H382"/>
    <mergeCell ref="J382:K382"/>
    <mergeCell ref="M382:N382"/>
    <mergeCell ref="P382:R382"/>
    <mergeCell ref="G372:H372"/>
    <mergeCell ref="J372:L372"/>
    <mergeCell ref="G373:H373"/>
    <mergeCell ref="J373:L373"/>
    <mergeCell ref="V378:W378"/>
    <mergeCell ref="Y378:Z378"/>
    <mergeCell ref="G367:H367"/>
    <mergeCell ref="J367:L367"/>
    <mergeCell ref="G370:H370"/>
    <mergeCell ref="J370:L370"/>
    <mergeCell ref="G371:H371"/>
    <mergeCell ref="J371:L371"/>
    <mergeCell ref="Q389:T389"/>
    <mergeCell ref="G390:H390"/>
    <mergeCell ref="J390:L390"/>
    <mergeCell ref="M390:P390"/>
    <mergeCell ref="G391:H392"/>
    <mergeCell ref="I391:I392"/>
    <mergeCell ref="J391:K391"/>
    <mergeCell ref="L391:L392"/>
    <mergeCell ref="M391:N392"/>
    <mergeCell ref="O391:O392"/>
    <mergeCell ref="J385:M385"/>
    <mergeCell ref="F388:G388"/>
    <mergeCell ref="I388:J388"/>
    <mergeCell ref="L388:M388"/>
    <mergeCell ref="I389:J389"/>
    <mergeCell ref="L389:O389"/>
    <mergeCell ref="U382:X382"/>
    <mergeCell ref="I383:J383"/>
    <mergeCell ref="L383:M383"/>
    <mergeCell ref="O383:R383"/>
    <mergeCell ref="T383:W383"/>
    <mergeCell ref="J384:K384"/>
    <mergeCell ref="M384:N384"/>
    <mergeCell ref="P384:Q384"/>
    <mergeCell ref="S384:T384"/>
    <mergeCell ref="G395:H395"/>
    <mergeCell ref="J395:L395"/>
    <mergeCell ref="M395:P395"/>
    <mergeCell ref="G396:H396"/>
    <mergeCell ref="J396:L396"/>
    <mergeCell ref="N396:O396"/>
    <mergeCell ref="R393:R394"/>
    <mergeCell ref="S393:V394"/>
    <mergeCell ref="W393:W394"/>
    <mergeCell ref="X393:AA394"/>
    <mergeCell ref="AB393:AB394"/>
    <mergeCell ref="J394:M394"/>
    <mergeCell ref="P391:Q392"/>
    <mergeCell ref="J392:K392"/>
    <mergeCell ref="I393:I394"/>
    <mergeCell ref="J393:M393"/>
    <mergeCell ref="N393:N394"/>
    <mergeCell ref="O393:Q394"/>
    <mergeCell ref="Y434:Z434"/>
    <mergeCell ref="G423:H423"/>
    <mergeCell ref="J423:L423"/>
    <mergeCell ref="G426:H426"/>
    <mergeCell ref="J426:L426"/>
    <mergeCell ref="G427:H427"/>
    <mergeCell ref="J427:L427"/>
    <mergeCell ref="D402:AB419"/>
    <mergeCell ref="G420:H420"/>
    <mergeCell ref="J420:L420"/>
    <mergeCell ref="G421:H421"/>
    <mergeCell ref="J421:L421"/>
    <mergeCell ref="G422:H422"/>
    <mergeCell ref="J422:L422"/>
    <mergeCell ref="Q396:R396"/>
    <mergeCell ref="T396:U396"/>
    <mergeCell ref="X396:AA396"/>
    <mergeCell ref="F399:G399"/>
    <mergeCell ref="I399:J399"/>
    <mergeCell ref="L399:O399"/>
    <mergeCell ref="U438:X438"/>
    <mergeCell ref="I439:J439"/>
    <mergeCell ref="L439:M439"/>
    <mergeCell ref="O439:R439"/>
    <mergeCell ref="T439:W439"/>
    <mergeCell ref="J440:K440"/>
    <mergeCell ref="M440:N440"/>
    <mergeCell ref="P440:Q440"/>
    <mergeCell ref="S440:T440"/>
    <mergeCell ref="G437:H437"/>
    <mergeCell ref="J437:M437"/>
    <mergeCell ref="G438:H438"/>
    <mergeCell ref="J438:K438"/>
    <mergeCell ref="M438:N438"/>
    <mergeCell ref="P438:R438"/>
    <mergeCell ref="G428:H428"/>
    <mergeCell ref="J428:L428"/>
    <mergeCell ref="G429:H429"/>
    <mergeCell ref="J429:L429"/>
    <mergeCell ref="V434:W434"/>
    <mergeCell ref="P447:Q448"/>
    <mergeCell ref="J448:K448"/>
    <mergeCell ref="I449:I450"/>
    <mergeCell ref="J449:M449"/>
    <mergeCell ref="N449:N450"/>
    <mergeCell ref="O449:Q450"/>
    <mergeCell ref="Q445:T445"/>
    <mergeCell ref="G446:H446"/>
    <mergeCell ref="J446:L446"/>
    <mergeCell ref="M446:P446"/>
    <mergeCell ref="G447:H448"/>
    <mergeCell ref="I447:I448"/>
    <mergeCell ref="J447:K447"/>
    <mergeCell ref="L447:L448"/>
    <mergeCell ref="M447:N448"/>
    <mergeCell ref="O447:O448"/>
    <mergeCell ref="J441:M441"/>
    <mergeCell ref="F444:G444"/>
    <mergeCell ref="I444:J444"/>
    <mergeCell ref="L444:M444"/>
    <mergeCell ref="I445:J445"/>
    <mergeCell ref="L445:O445"/>
    <mergeCell ref="Q452:R452"/>
    <mergeCell ref="T452:U452"/>
    <mergeCell ref="X452:AA452"/>
    <mergeCell ref="F455:G455"/>
    <mergeCell ref="I455:J455"/>
    <mergeCell ref="L455:O455"/>
    <mergeCell ref="G451:H451"/>
    <mergeCell ref="J451:L451"/>
    <mergeCell ref="M451:P451"/>
    <mergeCell ref="G452:H452"/>
    <mergeCell ref="J452:L452"/>
    <mergeCell ref="N452:O452"/>
    <mergeCell ref="R449:R450"/>
    <mergeCell ref="S449:V450"/>
    <mergeCell ref="W449:W450"/>
    <mergeCell ref="X449:AA450"/>
    <mergeCell ref="AB449:AB450"/>
    <mergeCell ref="J450:M450"/>
    <mergeCell ref="O462:R463"/>
    <mergeCell ref="S462:S463"/>
    <mergeCell ref="T462:U462"/>
    <mergeCell ref="V462:V463"/>
    <mergeCell ref="W462:Z463"/>
    <mergeCell ref="AA462:AA463"/>
    <mergeCell ref="T463:U463"/>
    <mergeCell ref="F462:G463"/>
    <mergeCell ref="H462:H463"/>
    <mergeCell ref="I462:J463"/>
    <mergeCell ref="K462:K463"/>
    <mergeCell ref="L462:M462"/>
    <mergeCell ref="N462:N463"/>
    <mergeCell ref="L463:M463"/>
    <mergeCell ref="O459:R460"/>
    <mergeCell ref="S459:S460"/>
    <mergeCell ref="T459:U459"/>
    <mergeCell ref="V459:V460"/>
    <mergeCell ref="W459:Z460"/>
    <mergeCell ref="AA459:AA460"/>
    <mergeCell ref="T460:U460"/>
    <mergeCell ref="F459:G460"/>
    <mergeCell ref="H459:H460"/>
    <mergeCell ref="I459:J460"/>
    <mergeCell ref="K459:K460"/>
    <mergeCell ref="L459:M459"/>
    <mergeCell ref="N459:N460"/>
    <mergeCell ref="L460:M460"/>
    <mergeCell ref="R470:R471"/>
    <mergeCell ref="S470:S471"/>
    <mergeCell ref="T470:T471"/>
    <mergeCell ref="U470:V471"/>
    <mergeCell ref="F471:G471"/>
    <mergeCell ref="I471:L471"/>
    <mergeCell ref="S467:S468"/>
    <mergeCell ref="T467:T468"/>
    <mergeCell ref="U467:V468"/>
    <mergeCell ref="F468:G468"/>
    <mergeCell ref="I468:L468"/>
    <mergeCell ref="F470:G470"/>
    <mergeCell ref="H470:H471"/>
    <mergeCell ref="I470:L470"/>
    <mergeCell ref="M470:M471"/>
    <mergeCell ref="N470:Q471"/>
    <mergeCell ref="F467:G467"/>
    <mergeCell ref="H467:H468"/>
    <mergeCell ref="I467:L467"/>
    <mergeCell ref="M467:M468"/>
    <mergeCell ref="N467:Q468"/>
    <mergeCell ref="R467:R468"/>
    <mergeCell ref="K480:L480"/>
    <mergeCell ref="N480:Q480"/>
    <mergeCell ref="S480:V480"/>
    <mergeCell ref="K481:N481"/>
    <mergeCell ref="E484:F485"/>
    <mergeCell ref="G484:G485"/>
    <mergeCell ref="H484:J485"/>
    <mergeCell ref="K484:K485"/>
    <mergeCell ref="L484:O485"/>
    <mergeCell ref="P484:P485"/>
    <mergeCell ref="J474:L474"/>
    <mergeCell ref="O474:Q474"/>
    <mergeCell ref="S474:U474"/>
    <mergeCell ref="E478:F479"/>
    <mergeCell ref="G478:G479"/>
    <mergeCell ref="H478:I479"/>
    <mergeCell ref="J478:J479"/>
    <mergeCell ref="K478:M479"/>
    <mergeCell ref="G495:H495"/>
    <mergeCell ref="J495:L495"/>
    <mergeCell ref="G496:H496"/>
    <mergeCell ref="J496:L496"/>
    <mergeCell ref="G497:H497"/>
    <mergeCell ref="J497:L497"/>
    <mergeCell ref="R488:R489"/>
    <mergeCell ref="S488:S489"/>
    <mergeCell ref="T488:U489"/>
    <mergeCell ref="E489:F489"/>
    <mergeCell ref="H489:K489"/>
    <mergeCell ref="G494:H494"/>
    <mergeCell ref="J494:L494"/>
    <mergeCell ref="E488:F488"/>
    <mergeCell ref="G488:G489"/>
    <mergeCell ref="H488:K488"/>
    <mergeCell ref="L488:L489"/>
    <mergeCell ref="M488:P489"/>
    <mergeCell ref="Q488:Q489"/>
    <mergeCell ref="J508:K508"/>
    <mergeCell ref="J509:M509"/>
    <mergeCell ref="F512:G513"/>
    <mergeCell ref="H512:H513"/>
    <mergeCell ref="I512:J512"/>
    <mergeCell ref="K512:K513"/>
    <mergeCell ref="L512:M513"/>
    <mergeCell ref="G506:H506"/>
    <mergeCell ref="J506:K506"/>
    <mergeCell ref="M506:N506"/>
    <mergeCell ref="P506:R506"/>
    <mergeCell ref="U506:X506"/>
    <mergeCell ref="I507:J507"/>
    <mergeCell ref="L507:M507"/>
    <mergeCell ref="O507:R507"/>
    <mergeCell ref="T507:W507"/>
    <mergeCell ref="G498:H498"/>
    <mergeCell ref="J498:L498"/>
    <mergeCell ref="G499:H499"/>
    <mergeCell ref="J499:L499"/>
    <mergeCell ref="G503:H503"/>
    <mergeCell ref="J505:M505"/>
    <mergeCell ref="H516:I516"/>
    <mergeCell ref="K516:M516"/>
    <mergeCell ref="N516:Q516"/>
    <mergeCell ref="H517:I517"/>
    <mergeCell ref="K517:N517"/>
    <mergeCell ref="H518:I518"/>
    <mergeCell ref="Q514:Q515"/>
    <mergeCell ref="R514:U515"/>
    <mergeCell ref="V514:V515"/>
    <mergeCell ref="W514:Z515"/>
    <mergeCell ref="AA514:AA515"/>
    <mergeCell ref="I515:L515"/>
    <mergeCell ref="N512:N513"/>
    <mergeCell ref="O512:P513"/>
    <mergeCell ref="I513:J513"/>
    <mergeCell ref="H514:H515"/>
    <mergeCell ref="I514:L514"/>
    <mergeCell ref="M514:M515"/>
    <mergeCell ref="N514:P515"/>
    <mergeCell ref="S527:S528"/>
    <mergeCell ref="T527:U527"/>
    <mergeCell ref="V527:V528"/>
    <mergeCell ref="W527:Z528"/>
    <mergeCell ref="AA527:AA528"/>
    <mergeCell ref="L528:M528"/>
    <mergeCell ref="T528:U528"/>
    <mergeCell ref="F524:G524"/>
    <mergeCell ref="I524:J524"/>
    <mergeCell ref="L524:O524"/>
    <mergeCell ref="F527:G528"/>
    <mergeCell ref="H527:H528"/>
    <mergeCell ref="I527:J528"/>
    <mergeCell ref="K527:K528"/>
    <mergeCell ref="L527:M527"/>
    <mergeCell ref="N527:N528"/>
    <mergeCell ref="O527:R528"/>
    <mergeCell ref="X536:AA536"/>
    <mergeCell ref="E537:F537"/>
    <mergeCell ref="H537:I537"/>
    <mergeCell ref="K537:L537"/>
    <mergeCell ref="N537:Q537"/>
    <mergeCell ref="S537:V537"/>
    <mergeCell ref="S531:S532"/>
    <mergeCell ref="T531:T532"/>
    <mergeCell ref="U531:V532"/>
    <mergeCell ref="F532:G532"/>
    <mergeCell ref="I532:L532"/>
    <mergeCell ref="E536:F536"/>
    <mergeCell ref="H536:J536"/>
    <mergeCell ref="N536:Q536"/>
    <mergeCell ref="S536:V536"/>
    <mergeCell ref="F531:G531"/>
    <mergeCell ref="H531:H532"/>
    <mergeCell ref="I531:L531"/>
    <mergeCell ref="M531:M532"/>
    <mergeCell ref="N531:Q532"/>
    <mergeCell ref="R531:R532"/>
    <mergeCell ref="S546:S547"/>
    <mergeCell ref="T546:T547"/>
    <mergeCell ref="U546:V547"/>
    <mergeCell ref="F547:G547"/>
    <mergeCell ref="I547:L547"/>
    <mergeCell ref="F560:G560"/>
    <mergeCell ref="I560:L560"/>
    <mergeCell ref="F546:G546"/>
    <mergeCell ref="H546:H547"/>
    <mergeCell ref="I546:L546"/>
    <mergeCell ref="M546:M547"/>
    <mergeCell ref="N546:Q547"/>
    <mergeCell ref="R546:R547"/>
    <mergeCell ref="F540:G540"/>
    <mergeCell ref="I540:J540"/>
    <mergeCell ref="L540:M540"/>
    <mergeCell ref="O540:R540"/>
    <mergeCell ref="T540:W540"/>
    <mergeCell ref="F543:G543"/>
    <mergeCell ref="I543:J543"/>
    <mergeCell ref="L543:O543"/>
    <mergeCell ref="B577:F577"/>
    <mergeCell ref="G577:J577"/>
    <mergeCell ref="K577:O577"/>
    <mergeCell ref="P577:T577"/>
    <mergeCell ref="U577:X577"/>
    <mergeCell ref="Y577:AB577"/>
    <mergeCell ref="W565:X565"/>
    <mergeCell ref="F569:G569"/>
    <mergeCell ref="I569:L569"/>
    <mergeCell ref="F571:G571"/>
    <mergeCell ref="I571:L571"/>
    <mergeCell ref="F574:G574"/>
    <mergeCell ref="I574:J574"/>
    <mergeCell ref="L574:M574"/>
    <mergeCell ref="O574:R574"/>
    <mergeCell ref="W574:X574"/>
    <mergeCell ref="F562:G562"/>
    <mergeCell ref="I562:L562"/>
    <mergeCell ref="F565:G565"/>
    <mergeCell ref="I565:J565"/>
    <mergeCell ref="L565:M565"/>
    <mergeCell ref="O565:R565"/>
    <mergeCell ref="U580:X580"/>
    <mergeCell ref="Y580:AB580"/>
    <mergeCell ref="G581:J581"/>
    <mergeCell ref="K581:O581"/>
    <mergeCell ref="P581:T581"/>
    <mergeCell ref="U581:X581"/>
    <mergeCell ref="Y581:AB581"/>
    <mergeCell ref="Y578:AB578"/>
    <mergeCell ref="G579:J579"/>
    <mergeCell ref="K579:O579"/>
    <mergeCell ref="P579:T579"/>
    <mergeCell ref="U579:X579"/>
    <mergeCell ref="Y579:AB579"/>
    <mergeCell ref="B578:C581"/>
    <mergeCell ref="D578:F579"/>
    <mergeCell ref="G578:J578"/>
    <mergeCell ref="K578:O578"/>
    <mergeCell ref="P578:T578"/>
    <mergeCell ref="U578:X578"/>
    <mergeCell ref="D580:F581"/>
    <mergeCell ref="G580:J580"/>
    <mergeCell ref="K580:O580"/>
    <mergeCell ref="P580:T580"/>
    <mergeCell ref="U584:X584"/>
    <mergeCell ref="Y584:AB584"/>
    <mergeCell ref="G585:J585"/>
    <mergeCell ref="K585:O585"/>
    <mergeCell ref="P585:T585"/>
    <mergeCell ref="U585:X585"/>
    <mergeCell ref="Y585:AB585"/>
    <mergeCell ref="U582:X582"/>
    <mergeCell ref="Y582:AB582"/>
    <mergeCell ref="G583:J583"/>
    <mergeCell ref="K583:O583"/>
    <mergeCell ref="P583:T583"/>
    <mergeCell ref="U583:X583"/>
    <mergeCell ref="Y583:AB583"/>
    <mergeCell ref="B582:B587"/>
    <mergeCell ref="C582:C587"/>
    <mergeCell ref="D582:F583"/>
    <mergeCell ref="G582:J582"/>
    <mergeCell ref="K582:O582"/>
    <mergeCell ref="P582:T582"/>
    <mergeCell ref="D584:F585"/>
    <mergeCell ref="G584:J584"/>
    <mergeCell ref="K584:O584"/>
    <mergeCell ref="P584:T584"/>
    <mergeCell ref="G590:J591"/>
    <mergeCell ref="K590:O591"/>
    <mergeCell ref="P590:T591"/>
    <mergeCell ref="U590:X591"/>
    <mergeCell ref="Y590:AB591"/>
    <mergeCell ref="D592:F593"/>
    <mergeCell ref="G592:J593"/>
    <mergeCell ref="K592:O593"/>
    <mergeCell ref="P592:T593"/>
    <mergeCell ref="U592:X593"/>
    <mergeCell ref="Y587:AB587"/>
    <mergeCell ref="B588:B595"/>
    <mergeCell ref="C588:C595"/>
    <mergeCell ref="D588:F589"/>
    <mergeCell ref="G588:J589"/>
    <mergeCell ref="K588:O589"/>
    <mergeCell ref="P588:T589"/>
    <mergeCell ref="U588:X589"/>
    <mergeCell ref="Y588:AB589"/>
    <mergeCell ref="D590:F591"/>
    <mergeCell ref="D586:F587"/>
    <mergeCell ref="G586:J586"/>
    <mergeCell ref="K586:O586"/>
    <mergeCell ref="P586:T586"/>
    <mergeCell ref="U586:X586"/>
    <mergeCell ref="Y586:AB586"/>
    <mergeCell ref="G587:J587"/>
    <mergeCell ref="K587:O587"/>
    <mergeCell ref="P587:T587"/>
    <mergeCell ref="U587:X587"/>
    <mergeCell ref="P597:T597"/>
    <mergeCell ref="U597:X597"/>
    <mergeCell ref="Y597:AB597"/>
    <mergeCell ref="U595:X595"/>
    <mergeCell ref="Y595:AB595"/>
    <mergeCell ref="B596:F597"/>
    <mergeCell ref="G596:J596"/>
    <mergeCell ref="K596:O596"/>
    <mergeCell ref="P596:T596"/>
    <mergeCell ref="U596:X596"/>
    <mergeCell ref="Y596:AB596"/>
    <mergeCell ref="G597:J597"/>
    <mergeCell ref="K597:O597"/>
    <mergeCell ref="Y592:AB593"/>
    <mergeCell ref="D594:F595"/>
    <mergeCell ref="G594:J594"/>
    <mergeCell ref="K594:O594"/>
    <mergeCell ref="P594:T594"/>
    <mergeCell ref="U594:X594"/>
    <mergeCell ref="Y594:AB594"/>
    <mergeCell ref="G595:J595"/>
    <mergeCell ref="K595:O595"/>
    <mergeCell ref="P595:T595"/>
  </mergeCells>
  <phoneticPr fontId="6" type="noConversion"/>
  <conditionalFormatting sqref="U51">
    <cfRule type="containsText" dxfId="111" priority="32" stopIfTrue="1" operator="containsText" text="N.G">
      <formula>NOT(ISERROR(SEARCH("N.G",U51)))</formula>
    </cfRule>
  </conditionalFormatting>
  <conditionalFormatting sqref="U54">
    <cfRule type="containsText" dxfId="110" priority="31" stopIfTrue="1" operator="containsText" text="N.G">
      <formula>NOT(ISERROR(SEARCH("N.G",U54)))</formula>
    </cfRule>
  </conditionalFormatting>
  <conditionalFormatting sqref="U78">
    <cfRule type="containsText" dxfId="109" priority="30" stopIfTrue="1" operator="containsText" text="N.G">
      <formula>NOT(ISERROR(SEARCH("N.G",U78)))</formula>
    </cfRule>
  </conditionalFormatting>
  <conditionalFormatting sqref="U81">
    <cfRule type="containsText" dxfId="108" priority="29" stopIfTrue="1" operator="containsText" text="N.G">
      <formula>NOT(ISERROR(SEARCH("N.G",U81)))</formula>
    </cfRule>
  </conditionalFormatting>
  <conditionalFormatting sqref="U121">
    <cfRule type="containsText" dxfId="107" priority="28" stopIfTrue="1" operator="containsText" text="N.G">
      <formula>NOT(ISERROR(SEARCH("N.G",U121)))</formula>
    </cfRule>
  </conditionalFormatting>
  <conditionalFormatting sqref="U124">
    <cfRule type="containsText" dxfId="106" priority="27" stopIfTrue="1" operator="containsText" text="N.G">
      <formula>NOT(ISERROR(SEARCH("N.G",U124)))</formula>
    </cfRule>
  </conditionalFormatting>
  <conditionalFormatting sqref="U317">
    <cfRule type="containsText" dxfId="105" priority="26" stopIfTrue="1" operator="containsText" text="N.G">
      <formula>NOT(ISERROR(SEARCH("N.G",U317)))</formula>
    </cfRule>
  </conditionalFormatting>
  <conditionalFormatting sqref="U320">
    <cfRule type="containsText" dxfId="104" priority="25" stopIfTrue="1" operator="containsText" text="N.G">
      <formula>NOT(ISERROR(SEARCH("N.G",U320)))</formula>
    </cfRule>
  </conditionalFormatting>
  <conditionalFormatting sqref="U467">
    <cfRule type="containsText" dxfId="103" priority="24" stopIfTrue="1" operator="containsText" text="N.G">
      <formula>NOT(ISERROR(SEARCH("N.G",U467)))</formula>
    </cfRule>
  </conditionalFormatting>
  <conditionalFormatting sqref="U470">
    <cfRule type="containsText" dxfId="102" priority="23" stopIfTrue="1" operator="containsText" text="N.G">
      <formula>NOT(ISERROR(SEARCH("N.G",U470)))</formula>
    </cfRule>
  </conditionalFormatting>
  <conditionalFormatting sqref="T488">
    <cfRule type="containsText" dxfId="101" priority="22" stopIfTrue="1" operator="containsText" text="N.G">
      <formula>NOT(ISERROR(SEARCH("N.G",T488)))</formula>
    </cfRule>
  </conditionalFormatting>
  <conditionalFormatting sqref="U531">
    <cfRule type="containsText" dxfId="100" priority="21" stopIfTrue="1" operator="containsText" text="N.G">
      <formula>NOT(ISERROR(SEARCH("N.G",U531)))</formula>
    </cfRule>
  </conditionalFormatting>
  <conditionalFormatting sqref="U546">
    <cfRule type="containsText" dxfId="99" priority="20" stopIfTrue="1" operator="containsText" text="N.G">
      <formula>NOT(ISERROR(SEARCH("N.G",U546)))</formula>
    </cfRule>
  </conditionalFormatting>
  <conditionalFormatting sqref="W565">
    <cfRule type="containsText" dxfId="98" priority="19" stopIfTrue="1" operator="containsText" text="N.G">
      <formula>NOT(ISERROR(SEARCH("N.G",W565)))</formula>
    </cfRule>
  </conditionalFormatting>
  <conditionalFormatting sqref="W574">
    <cfRule type="containsText" dxfId="97" priority="18" stopIfTrue="1" operator="containsText" text="N.G">
      <formula>NOT(ISERROR(SEARCH("N.G",W574)))</formula>
    </cfRule>
  </conditionalFormatting>
  <conditionalFormatting sqref="Y578">
    <cfRule type="containsText" dxfId="96" priority="17" stopIfTrue="1" operator="containsText" text="N.G">
      <formula>NOT(ISERROR(SEARCH("N.G",Y578)))</formula>
    </cfRule>
  </conditionalFormatting>
  <conditionalFormatting sqref="Y579">
    <cfRule type="containsText" dxfId="95" priority="16" stopIfTrue="1" operator="containsText" text="N.G">
      <formula>NOT(ISERROR(SEARCH("N.G",Y579)))</formula>
    </cfRule>
  </conditionalFormatting>
  <conditionalFormatting sqref="Y580">
    <cfRule type="containsText" dxfId="94" priority="15" stopIfTrue="1" operator="containsText" text="N.G">
      <formula>NOT(ISERROR(SEARCH("N.G",Y580)))</formula>
    </cfRule>
  </conditionalFormatting>
  <conditionalFormatting sqref="Y581">
    <cfRule type="containsText" dxfId="93" priority="14" stopIfTrue="1" operator="containsText" text="N.G">
      <formula>NOT(ISERROR(SEARCH("N.G",Y581)))</formula>
    </cfRule>
  </conditionalFormatting>
  <conditionalFormatting sqref="Y582">
    <cfRule type="containsText" dxfId="92" priority="13" stopIfTrue="1" operator="containsText" text="N.G">
      <formula>NOT(ISERROR(SEARCH("N.G",Y582)))</formula>
    </cfRule>
  </conditionalFormatting>
  <conditionalFormatting sqref="Y583">
    <cfRule type="containsText" dxfId="91" priority="12" stopIfTrue="1" operator="containsText" text="N.G">
      <formula>NOT(ISERROR(SEARCH("N.G",Y583)))</formula>
    </cfRule>
  </conditionalFormatting>
  <conditionalFormatting sqref="Y584">
    <cfRule type="containsText" dxfId="90" priority="11" stopIfTrue="1" operator="containsText" text="N.G">
      <formula>NOT(ISERROR(SEARCH("N.G",Y584)))</formula>
    </cfRule>
  </conditionalFormatting>
  <conditionalFormatting sqref="Y585">
    <cfRule type="containsText" dxfId="89" priority="10" stopIfTrue="1" operator="containsText" text="N.G">
      <formula>NOT(ISERROR(SEARCH("N.G",Y585)))</formula>
    </cfRule>
  </conditionalFormatting>
  <conditionalFormatting sqref="Y586">
    <cfRule type="containsText" dxfId="88" priority="9" stopIfTrue="1" operator="containsText" text="N.G">
      <formula>NOT(ISERROR(SEARCH("N.G",Y586)))</formula>
    </cfRule>
  </conditionalFormatting>
  <conditionalFormatting sqref="Y587">
    <cfRule type="containsText" dxfId="87" priority="8" stopIfTrue="1" operator="containsText" text="N.G">
      <formula>NOT(ISERROR(SEARCH("N.G",Y587)))</formula>
    </cfRule>
  </conditionalFormatting>
  <conditionalFormatting sqref="Y588">
    <cfRule type="containsText" dxfId="86" priority="7" stopIfTrue="1" operator="containsText" text="N.G">
      <formula>NOT(ISERROR(SEARCH("N.G",Y588)))</formula>
    </cfRule>
  </conditionalFormatting>
  <conditionalFormatting sqref="Y590">
    <cfRule type="containsText" dxfId="85" priority="6" stopIfTrue="1" operator="containsText" text="N.G">
      <formula>NOT(ISERROR(SEARCH("N.G",Y590)))</formula>
    </cfRule>
  </conditionalFormatting>
  <conditionalFormatting sqref="Y592">
    <cfRule type="containsText" dxfId="84" priority="5" stopIfTrue="1" operator="containsText" text="N.G">
      <formula>NOT(ISERROR(SEARCH("N.G",Y592)))</formula>
    </cfRule>
  </conditionalFormatting>
  <conditionalFormatting sqref="Y594">
    <cfRule type="containsText" dxfId="83" priority="4" stopIfTrue="1" operator="containsText" text="N.G">
      <formula>NOT(ISERROR(SEARCH("N.G",Y594)))</formula>
    </cfRule>
  </conditionalFormatting>
  <conditionalFormatting sqref="Y595">
    <cfRule type="containsText" dxfId="82" priority="3" stopIfTrue="1" operator="containsText" text="N.G">
      <formula>NOT(ISERROR(SEARCH("N.G",Y595)))</formula>
    </cfRule>
  </conditionalFormatting>
  <conditionalFormatting sqref="Y596">
    <cfRule type="containsText" dxfId="81" priority="2" stopIfTrue="1" operator="containsText" text="N.G">
      <formula>NOT(ISERROR(SEARCH("N.G",Y596)))</formula>
    </cfRule>
  </conditionalFormatting>
  <conditionalFormatting sqref="Y597">
    <cfRule type="containsText" dxfId="80" priority="1" stopIfTrue="1" operator="containsText" text="N.G">
      <formula>NOT(ISERROR(SEARCH("N.G",Y597)))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2" manualBreakCount="12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2EEFE-4FDC-4435-A492-40721E4146B9}">
  <sheetPr>
    <tabColor rgb="FF0070C0"/>
  </sheetPr>
  <dimension ref="A2:AC597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725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</row>
    <row r="5" spans="1:29" ht="16.149999999999999" customHeight="1">
      <c r="B5" s="3" t="s">
        <v>726</v>
      </c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</row>
    <row r="6" spans="1:29" ht="16.149999999999999" customHeight="1">
      <c r="B6" s="87"/>
      <c r="C6" s="87" t="s">
        <v>727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</row>
    <row r="7" spans="1:29" ht="16.149999999999999" customHeight="1">
      <c r="B7" s="87"/>
      <c r="C7" s="87"/>
      <c r="D7" s="87" t="s">
        <v>728</v>
      </c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</row>
    <row r="8" spans="1:29" ht="16.149999999999999" customHeight="1">
      <c r="B8" s="87"/>
      <c r="C8" s="87"/>
      <c r="D8" s="87"/>
      <c r="E8" s="426"/>
      <c r="F8" s="426"/>
      <c r="G8" s="426"/>
      <c r="H8" s="426"/>
      <c r="I8" s="426" t="s">
        <v>729</v>
      </c>
      <c r="J8" s="426"/>
      <c r="K8" s="426"/>
      <c r="L8" s="426"/>
      <c r="M8" s="426" t="s">
        <v>73</v>
      </c>
      <c r="N8" s="426"/>
      <c r="O8" s="426"/>
      <c r="P8" s="426"/>
      <c r="Q8" s="426" t="s">
        <v>73</v>
      </c>
      <c r="R8" s="426"/>
      <c r="S8" s="426"/>
      <c r="T8" s="426"/>
      <c r="U8" s="426" t="s">
        <v>73</v>
      </c>
      <c r="V8" s="426"/>
      <c r="W8" s="426"/>
      <c r="X8" s="426"/>
      <c r="Y8" s="87"/>
      <c r="Z8" s="87"/>
      <c r="AA8" s="87"/>
      <c r="AB8" s="87"/>
    </row>
    <row r="9" spans="1:29" ht="16.149999999999999" customHeight="1">
      <c r="B9" s="87"/>
      <c r="C9" s="87"/>
      <c r="D9" s="87"/>
      <c r="E9" s="432" t="s">
        <v>616</v>
      </c>
      <c r="F9" s="432"/>
      <c r="G9" s="432"/>
      <c r="H9" s="432"/>
      <c r="I9" s="433">
        <v>350</v>
      </c>
      <c r="J9" s="433"/>
      <c r="K9" s="433"/>
      <c r="L9" s="433"/>
      <c r="M9" s="433" t="s">
        <v>73</v>
      </c>
      <c r="N9" s="433"/>
      <c r="O9" s="433"/>
      <c r="P9" s="433"/>
      <c r="Q9" s="433" t="s">
        <v>73</v>
      </c>
      <c r="R9" s="433"/>
      <c r="S9" s="433"/>
      <c r="T9" s="433"/>
      <c r="U9" s="433" t="s">
        <v>73</v>
      </c>
      <c r="V9" s="433"/>
      <c r="W9" s="433"/>
      <c r="X9" s="433"/>
      <c r="Y9" s="87"/>
      <c r="Z9" s="87"/>
      <c r="AA9" s="87"/>
      <c r="AB9" s="87"/>
    </row>
    <row r="10" spans="1:29" ht="16.149999999999999" customHeight="1">
      <c r="B10" s="87"/>
      <c r="C10" s="87"/>
      <c r="D10" s="87"/>
      <c r="E10" s="432" t="s">
        <v>730</v>
      </c>
      <c r="F10" s="432"/>
      <c r="G10" s="432"/>
      <c r="H10" s="432"/>
      <c r="I10" s="433">
        <v>350</v>
      </c>
      <c r="J10" s="433"/>
      <c r="K10" s="433"/>
      <c r="L10" s="433"/>
      <c r="M10" s="433" t="s">
        <v>73</v>
      </c>
      <c r="N10" s="433"/>
      <c r="O10" s="433"/>
      <c r="P10" s="433"/>
      <c r="Q10" s="433" t="s">
        <v>73</v>
      </c>
      <c r="R10" s="433"/>
      <c r="S10" s="433"/>
      <c r="T10" s="433"/>
      <c r="U10" s="433" t="s">
        <v>73</v>
      </c>
      <c r="V10" s="433"/>
      <c r="W10" s="433"/>
      <c r="X10" s="433"/>
      <c r="Y10" s="87"/>
      <c r="Z10" s="87"/>
      <c r="AA10" s="87"/>
      <c r="AB10" s="87"/>
    </row>
    <row r="11" spans="1:29" ht="16.149999999999999" customHeight="1"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</row>
    <row r="12" spans="1:29" ht="16.149999999999999" customHeight="1">
      <c r="B12" s="87"/>
      <c r="C12" s="87"/>
      <c r="D12" s="87" t="s">
        <v>731</v>
      </c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</row>
    <row r="13" spans="1:29" ht="16.149999999999999" customHeight="1">
      <c r="B13" s="87"/>
      <c r="C13" s="87"/>
      <c r="D13" s="87"/>
      <c r="E13" s="426"/>
      <c r="F13" s="426"/>
      <c r="G13" s="426"/>
      <c r="H13" s="426"/>
      <c r="I13" s="426" t="s">
        <v>729</v>
      </c>
      <c r="J13" s="426"/>
      <c r="K13" s="426"/>
      <c r="L13" s="426"/>
      <c r="M13" s="426" t="s">
        <v>73</v>
      </c>
      <c r="N13" s="426"/>
      <c r="O13" s="426"/>
      <c r="P13" s="426"/>
      <c r="Q13" s="426" t="s">
        <v>73</v>
      </c>
      <c r="R13" s="426"/>
      <c r="S13" s="426"/>
      <c r="T13" s="426"/>
      <c r="U13" s="426" t="s">
        <v>73</v>
      </c>
      <c r="V13" s="426"/>
      <c r="W13" s="426"/>
      <c r="X13" s="426"/>
      <c r="Y13" s="87"/>
      <c r="Z13" s="87"/>
      <c r="AA13" s="87"/>
      <c r="AB13" s="87"/>
    </row>
    <row r="14" spans="1:29" ht="16.149999999999999" customHeight="1">
      <c r="B14" s="87"/>
      <c r="C14" s="87"/>
      <c r="D14" s="87"/>
      <c r="E14" s="432" t="s">
        <v>616</v>
      </c>
      <c r="F14" s="432"/>
      <c r="G14" s="432"/>
      <c r="H14" s="432"/>
      <c r="I14" s="433">
        <v>16</v>
      </c>
      <c r="J14" s="433"/>
      <c r="K14" s="433"/>
      <c r="L14" s="433"/>
      <c r="M14" s="433" t="s">
        <v>73</v>
      </c>
      <c r="N14" s="433"/>
      <c r="O14" s="433"/>
      <c r="P14" s="433"/>
      <c r="Q14" s="433" t="s">
        <v>73</v>
      </c>
      <c r="R14" s="433"/>
      <c r="S14" s="433"/>
      <c r="T14" s="433"/>
      <c r="U14" s="433" t="s">
        <v>73</v>
      </c>
      <c r="V14" s="433"/>
      <c r="W14" s="433"/>
      <c r="X14" s="433"/>
      <c r="Y14" s="87"/>
      <c r="Z14" s="87"/>
      <c r="AA14" s="87"/>
      <c r="AB14" s="87"/>
    </row>
    <row r="15" spans="1:29" ht="16.149999999999999" customHeight="1">
      <c r="B15" s="87"/>
      <c r="C15" s="87"/>
      <c r="D15" s="87"/>
      <c r="E15" s="432" t="s">
        <v>730</v>
      </c>
      <c r="F15" s="432"/>
      <c r="G15" s="432"/>
      <c r="H15" s="432"/>
      <c r="I15" s="433">
        <v>16</v>
      </c>
      <c r="J15" s="433"/>
      <c r="K15" s="433"/>
      <c r="L15" s="433"/>
      <c r="M15" s="433" t="s">
        <v>73</v>
      </c>
      <c r="N15" s="433"/>
      <c r="O15" s="433"/>
      <c r="P15" s="433"/>
      <c r="Q15" s="433" t="s">
        <v>73</v>
      </c>
      <c r="R15" s="433"/>
      <c r="S15" s="433"/>
      <c r="T15" s="433"/>
      <c r="U15" s="433" t="s">
        <v>73</v>
      </c>
      <c r="V15" s="433"/>
      <c r="W15" s="433"/>
      <c r="X15" s="433"/>
      <c r="Y15" s="87"/>
      <c r="Z15" s="87"/>
      <c r="AA15" s="87"/>
      <c r="AB15" s="87"/>
    </row>
    <row r="16" spans="1:29" ht="16.149999999999999" customHeight="1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</row>
    <row r="17" spans="2:28" ht="16.149999999999999" customHeight="1">
      <c r="B17" s="87"/>
      <c r="C17" s="87"/>
      <c r="D17" s="87" t="s">
        <v>732</v>
      </c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</row>
    <row r="18" spans="2:28" ht="16.149999999999999" customHeight="1">
      <c r="B18" s="87"/>
      <c r="C18" s="87"/>
      <c r="D18" s="87"/>
      <c r="E18" s="11" t="s">
        <v>733</v>
      </c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</row>
    <row r="19" spans="2:28" ht="16.149999999999999" customHeight="1">
      <c r="B19" s="87"/>
      <c r="C19" s="87"/>
      <c r="D19" s="87"/>
      <c r="E19" s="87"/>
      <c r="F19" s="275" t="s">
        <v>734</v>
      </c>
      <c r="G19" s="275"/>
      <c r="H19" s="124" t="s">
        <v>117</v>
      </c>
      <c r="I19" s="431" t="s">
        <v>735</v>
      </c>
      <c r="J19" s="275"/>
      <c r="K19" s="124" t="s">
        <v>117</v>
      </c>
      <c r="L19" s="351">
        <v>5600</v>
      </c>
      <c r="M19" s="351"/>
      <c r="N19" s="351"/>
      <c r="O19" s="351"/>
      <c r="P19" s="124" t="s">
        <v>29</v>
      </c>
      <c r="Q19" s="87"/>
      <c r="R19" s="87"/>
      <c r="S19" s="87"/>
      <c r="T19" s="87"/>
      <c r="U19" s="124"/>
      <c r="V19" s="87"/>
      <c r="W19" s="87"/>
      <c r="X19" s="87"/>
      <c r="Y19" s="87"/>
      <c r="Z19" s="87"/>
      <c r="AA19" s="87"/>
      <c r="AB19" s="87"/>
    </row>
    <row r="20" spans="2:28" ht="16.149999999999999" customHeight="1">
      <c r="B20" s="87"/>
      <c r="C20" s="87"/>
      <c r="D20" s="87"/>
      <c r="E20" s="11" t="s">
        <v>736</v>
      </c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</row>
    <row r="21" spans="2:28" ht="16.149999999999999" customHeight="1">
      <c r="B21" s="87"/>
      <c r="C21" s="87"/>
      <c r="D21" s="87"/>
      <c r="E21" s="87"/>
      <c r="F21" s="275" t="s">
        <v>737</v>
      </c>
      <c r="G21" s="275"/>
      <c r="H21" s="124" t="s">
        <v>117</v>
      </c>
      <c r="I21" s="431" t="s">
        <v>738</v>
      </c>
      <c r="J21" s="275"/>
      <c r="K21" s="124" t="s">
        <v>117</v>
      </c>
      <c r="L21" s="351">
        <v>5600</v>
      </c>
      <c r="M21" s="351"/>
      <c r="N21" s="351"/>
      <c r="O21" s="351"/>
      <c r="P21" s="124" t="s">
        <v>29</v>
      </c>
      <c r="Q21" s="87"/>
      <c r="R21" s="87"/>
      <c r="S21" s="87"/>
      <c r="T21" s="87"/>
      <c r="U21" s="124"/>
      <c r="V21" s="87"/>
      <c r="W21" s="87"/>
      <c r="X21" s="87"/>
      <c r="Y21" s="87"/>
      <c r="Z21" s="87"/>
      <c r="AA21" s="87"/>
      <c r="AB21" s="87"/>
    </row>
    <row r="22" spans="2:28" ht="16.149999999999999" customHeight="1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</row>
    <row r="23" spans="2:28" ht="16.149999999999999" customHeight="1">
      <c r="B23" s="87"/>
      <c r="C23" s="87"/>
      <c r="D23" s="87"/>
      <c r="E23" s="87"/>
      <c r="F23" s="87"/>
      <c r="G23" s="87"/>
      <c r="H23" s="124" t="s">
        <v>739</v>
      </c>
      <c r="I23" s="124" t="s">
        <v>8</v>
      </c>
      <c r="J23" s="10" t="s">
        <v>740</v>
      </c>
      <c r="K23" s="124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</row>
    <row r="24" spans="2:28" ht="16.149999999999999" customHeight="1"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</row>
    <row r="25" spans="2:28" ht="16.149999999999999" customHeight="1">
      <c r="B25" s="87"/>
      <c r="C25" s="87"/>
      <c r="D25" s="87" t="s">
        <v>741</v>
      </c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</row>
    <row r="26" spans="2:28" ht="16.149999999999999" customHeight="1">
      <c r="B26" s="87"/>
      <c r="C26" s="87"/>
      <c r="D26" s="87"/>
      <c r="E26" s="87"/>
      <c r="F26" s="87"/>
      <c r="G26" s="373" t="s">
        <v>742</v>
      </c>
      <c r="H26" s="373"/>
      <c r="I26" s="109" t="s">
        <v>117</v>
      </c>
      <c r="J26" s="351">
        <v>0</v>
      </c>
      <c r="K26" s="351"/>
      <c r="L26" s="351"/>
      <c r="M26" s="351"/>
      <c r="N26" s="104" t="s">
        <v>743</v>
      </c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</row>
    <row r="27" spans="2:28" ht="16.149999999999999" customHeight="1">
      <c r="B27" s="87"/>
      <c r="C27" s="87"/>
      <c r="D27" s="87"/>
      <c r="E27" s="87"/>
      <c r="F27" s="87"/>
      <c r="G27" s="373" t="s">
        <v>744</v>
      </c>
      <c r="H27" s="373"/>
      <c r="I27" s="109" t="s">
        <v>117</v>
      </c>
      <c r="J27" s="351">
        <v>3285.1149472863203</v>
      </c>
      <c r="K27" s="351"/>
      <c r="L27" s="351"/>
      <c r="M27" s="351"/>
      <c r="N27" s="124" t="s">
        <v>29</v>
      </c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</row>
    <row r="28" spans="2:28" ht="16.149999999999999" customHeight="1">
      <c r="B28" s="87"/>
      <c r="C28" s="87"/>
      <c r="D28" s="87"/>
      <c r="E28" s="87"/>
      <c r="F28" s="87"/>
      <c r="G28" s="373" t="s">
        <v>745</v>
      </c>
      <c r="H28" s="373"/>
      <c r="I28" s="109" t="s">
        <v>117</v>
      </c>
      <c r="J28" s="351">
        <v>9790.6288658600097</v>
      </c>
      <c r="K28" s="351"/>
      <c r="L28" s="351"/>
      <c r="M28" s="351"/>
      <c r="N28" s="124" t="s">
        <v>29</v>
      </c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</row>
    <row r="29" spans="2:28" ht="16.149999999999999" customHeight="1">
      <c r="B29" s="87"/>
      <c r="C29" s="87"/>
      <c r="D29" s="87"/>
      <c r="E29" s="373" t="s">
        <v>746</v>
      </c>
      <c r="F29" s="373"/>
      <c r="G29" s="373"/>
      <c r="H29" s="373"/>
      <c r="I29" s="109" t="s">
        <v>117</v>
      </c>
      <c r="J29" s="351">
        <v>1736.9098371592117</v>
      </c>
      <c r="K29" s="351"/>
      <c r="L29" s="351"/>
      <c r="M29" s="351"/>
      <c r="N29" s="124" t="s">
        <v>29</v>
      </c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</row>
    <row r="30" spans="2:28" ht="16.149999999999999" customHeight="1">
      <c r="B30" s="87"/>
      <c r="C30" s="87"/>
      <c r="D30" s="87"/>
      <c r="E30" s="373" t="s">
        <v>747</v>
      </c>
      <c r="F30" s="373"/>
      <c r="G30" s="373"/>
      <c r="H30" s="373"/>
      <c r="I30" s="109" t="s">
        <v>117</v>
      </c>
      <c r="J30" s="351">
        <v>2015.8606599471834</v>
      </c>
      <c r="K30" s="351"/>
      <c r="L30" s="351"/>
      <c r="M30" s="351"/>
      <c r="N30" s="124" t="s">
        <v>29</v>
      </c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</row>
    <row r="31" spans="2:28" ht="16.149999999999999" customHeight="1"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</row>
    <row r="32" spans="2:28" ht="16.149999999999999" customHeight="1">
      <c r="B32" s="87"/>
      <c r="C32" s="87"/>
      <c r="D32" s="87"/>
      <c r="E32" s="11" t="s">
        <v>733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</row>
    <row r="33" spans="2:28" ht="16.149999999999999" customHeight="1">
      <c r="B33" s="87"/>
      <c r="C33" s="87"/>
      <c r="D33" s="87"/>
      <c r="E33" s="87"/>
      <c r="F33" s="275" t="s">
        <v>748</v>
      </c>
      <c r="G33" s="275"/>
      <c r="H33" s="275" t="s">
        <v>117</v>
      </c>
      <c r="I33" s="373" t="s">
        <v>749</v>
      </c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  <c r="W33" s="373"/>
      <c r="X33" s="373"/>
      <c r="Y33" s="373"/>
      <c r="Z33" s="373"/>
      <c r="AA33" s="373"/>
      <c r="AB33" s="87"/>
    </row>
    <row r="34" spans="2:28" ht="16.149999999999999" customHeight="1">
      <c r="B34" s="87"/>
      <c r="C34" s="87"/>
      <c r="D34" s="87"/>
      <c r="E34" s="87"/>
      <c r="F34" s="275"/>
      <c r="G34" s="275"/>
      <c r="H34" s="275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  <c r="AB34" s="87"/>
    </row>
    <row r="35" spans="2:28" ht="16.149999999999999" customHeight="1">
      <c r="B35" s="87"/>
      <c r="C35" s="87"/>
      <c r="D35" s="87"/>
      <c r="E35" s="87"/>
      <c r="F35" s="87"/>
      <c r="G35" s="87"/>
      <c r="H35" s="124" t="s">
        <v>117</v>
      </c>
      <c r="I35" s="124" t="s">
        <v>506</v>
      </c>
      <c r="J35" s="109" t="s">
        <v>507</v>
      </c>
      <c r="K35" s="351">
        <v>3285.1149472863203</v>
      </c>
      <c r="L35" s="351"/>
      <c r="M35" s="351"/>
      <c r="N35" s="351"/>
      <c r="O35" s="109" t="s">
        <v>508</v>
      </c>
      <c r="P35" s="351">
        <v>1736.9098371592117</v>
      </c>
      <c r="Q35" s="351"/>
      <c r="R35" s="351"/>
      <c r="S35" s="351"/>
      <c r="T35" s="109" t="s">
        <v>510</v>
      </c>
      <c r="U35" s="124" t="s">
        <v>117</v>
      </c>
      <c r="V35" s="351">
        <v>1736.9098371592117</v>
      </c>
      <c r="W35" s="351"/>
      <c r="X35" s="351"/>
      <c r="Y35" s="351"/>
      <c r="Z35" s="124" t="s">
        <v>29</v>
      </c>
      <c r="AA35" s="87"/>
      <c r="AB35" s="87"/>
    </row>
    <row r="36" spans="2:28" ht="16.149999999999999" customHeight="1">
      <c r="B36" s="87"/>
      <c r="C36" s="87"/>
      <c r="D36" s="87"/>
      <c r="E36" s="11" t="s">
        <v>736</v>
      </c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</row>
    <row r="37" spans="2:28" ht="16.149999999999999" customHeight="1">
      <c r="B37" s="87"/>
      <c r="C37" s="87"/>
      <c r="D37" s="87"/>
      <c r="E37" s="87"/>
      <c r="F37" s="275" t="s">
        <v>750</v>
      </c>
      <c r="G37" s="275"/>
      <c r="H37" s="275" t="s">
        <v>117</v>
      </c>
      <c r="I37" s="373" t="s">
        <v>751</v>
      </c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87"/>
    </row>
    <row r="38" spans="2:28" ht="16.149999999999999" customHeight="1">
      <c r="B38" s="87"/>
      <c r="C38" s="87"/>
      <c r="D38" s="87"/>
      <c r="E38" s="87"/>
      <c r="F38" s="275"/>
      <c r="G38" s="275"/>
      <c r="H38" s="275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73"/>
      <c r="X38" s="373"/>
      <c r="Y38" s="373"/>
      <c r="Z38" s="373"/>
      <c r="AA38" s="373"/>
      <c r="AB38" s="87"/>
    </row>
    <row r="39" spans="2:28" ht="16.149999999999999" customHeight="1">
      <c r="B39" s="87"/>
      <c r="C39" s="87"/>
      <c r="D39" s="87"/>
      <c r="E39" s="87"/>
      <c r="F39" s="87"/>
      <c r="G39" s="87"/>
      <c r="H39" s="124" t="s">
        <v>117</v>
      </c>
      <c r="I39" s="124" t="s">
        <v>506</v>
      </c>
      <c r="J39" s="109" t="s">
        <v>507</v>
      </c>
      <c r="K39" s="351">
        <v>9790.6288658600097</v>
      </c>
      <c r="L39" s="351"/>
      <c r="M39" s="351"/>
      <c r="N39" s="351"/>
      <c r="O39" s="109" t="s">
        <v>508</v>
      </c>
      <c r="P39" s="351">
        <v>2015.8606599471834</v>
      </c>
      <c r="Q39" s="351"/>
      <c r="R39" s="351"/>
      <c r="S39" s="351"/>
      <c r="T39" s="109" t="s">
        <v>510</v>
      </c>
      <c r="U39" s="124" t="s">
        <v>117</v>
      </c>
      <c r="V39" s="351">
        <v>2015.8606599471834</v>
      </c>
      <c r="W39" s="351"/>
      <c r="X39" s="351"/>
      <c r="Y39" s="351"/>
      <c r="Z39" s="124" t="s">
        <v>29</v>
      </c>
      <c r="AA39" s="87"/>
      <c r="AB39" s="87"/>
    </row>
    <row r="40" spans="2:28" ht="16.149999999999999" customHeight="1"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</row>
    <row r="41" spans="2:28" ht="16.149999999999999" customHeight="1">
      <c r="B41" s="87"/>
      <c r="C41" s="87"/>
      <c r="D41" s="87"/>
      <c r="E41" s="87"/>
      <c r="F41" s="87"/>
      <c r="G41" s="373" t="s">
        <v>752</v>
      </c>
      <c r="H41" s="373"/>
      <c r="I41" s="109" t="s">
        <v>8</v>
      </c>
      <c r="J41" s="87" t="s">
        <v>753</v>
      </c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</row>
    <row r="42" spans="2:28" ht="16.149999999999999" customHeight="1">
      <c r="B42" s="87"/>
      <c r="C42" s="87"/>
      <c r="D42" s="87"/>
      <c r="E42" s="87"/>
      <c r="F42" s="87"/>
      <c r="G42" s="373" t="s">
        <v>754</v>
      </c>
      <c r="H42" s="373"/>
      <c r="I42" s="109" t="s">
        <v>8</v>
      </c>
      <c r="J42" s="87" t="s">
        <v>755</v>
      </c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</row>
    <row r="43" spans="2:28" ht="16.149999999999999" customHeight="1">
      <c r="B43" s="87"/>
      <c r="C43" s="87"/>
      <c r="D43" s="87"/>
      <c r="E43" s="87"/>
      <c r="F43" s="87"/>
      <c r="G43" s="373" t="s">
        <v>756</v>
      </c>
      <c r="H43" s="373"/>
      <c r="I43" s="109" t="s">
        <v>8</v>
      </c>
      <c r="J43" s="87" t="s">
        <v>757</v>
      </c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</row>
    <row r="44" spans="2:28" ht="16.149999999999999" customHeight="1">
      <c r="B44" s="87"/>
      <c r="C44" s="87"/>
      <c r="D44" s="87"/>
      <c r="E44" s="373" t="s">
        <v>746</v>
      </c>
      <c r="F44" s="373"/>
      <c r="G44" s="373"/>
      <c r="H44" s="373"/>
      <c r="I44" s="109" t="s">
        <v>8</v>
      </c>
      <c r="J44" s="87" t="s">
        <v>758</v>
      </c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</row>
    <row r="45" spans="2:28" ht="16.149999999999999" customHeight="1">
      <c r="B45" s="87"/>
      <c r="C45" s="87"/>
      <c r="D45" s="87"/>
      <c r="E45" s="373" t="s">
        <v>747</v>
      </c>
      <c r="F45" s="373"/>
      <c r="G45" s="373"/>
      <c r="H45" s="373"/>
      <c r="I45" s="109" t="s">
        <v>8</v>
      </c>
      <c r="J45" s="87" t="s">
        <v>759</v>
      </c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</row>
    <row r="46" spans="2:28" ht="16.149999999999999" customHeight="1">
      <c r="B46" s="87"/>
      <c r="C46" s="87"/>
      <c r="D46" s="87"/>
      <c r="E46" s="87"/>
      <c r="F46" s="87" t="s">
        <v>760</v>
      </c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</row>
    <row r="47" spans="2:28" ht="16.149999999999999" customHeight="1">
      <c r="B47" s="87"/>
      <c r="C47" s="87"/>
      <c r="D47" s="87"/>
      <c r="E47" s="87"/>
      <c r="F47" s="87" t="s">
        <v>761</v>
      </c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</row>
    <row r="48" spans="2:28" ht="16.149999999999999" customHeight="1"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</row>
    <row r="49" spans="2:28" ht="16.149999999999999" customHeight="1">
      <c r="B49" s="87"/>
      <c r="C49" s="87"/>
      <c r="D49" s="87" t="s">
        <v>762</v>
      </c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</row>
    <row r="50" spans="2:28" ht="16.149999999999999" customHeight="1">
      <c r="B50" s="87"/>
      <c r="C50" s="87"/>
      <c r="D50" s="87"/>
      <c r="E50" s="11" t="s">
        <v>733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</row>
    <row r="51" spans="2:28" ht="16.149999999999999" customHeight="1">
      <c r="B51" s="87"/>
      <c r="C51" s="87"/>
      <c r="D51" s="87"/>
      <c r="E51" s="87"/>
      <c r="F51" s="399" t="s">
        <v>763</v>
      </c>
      <c r="G51" s="399"/>
      <c r="H51" s="275" t="s">
        <v>123</v>
      </c>
      <c r="I51" s="400">
        <v>5600</v>
      </c>
      <c r="J51" s="400"/>
      <c r="K51" s="400"/>
      <c r="L51" s="400"/>
      <c r="M51" s="275" t="s">
        <v>123</v>
      </c>
      <c r="N51" s="277">
        <v>3.2241166928728049</v>
      </c>
      <c r="O51" s="277"/>
      <c r="P51" s="277"/>
      <c r="Q51" s="277"/>
      <c r="R51" s="275" t="str">
        <f>IF(N51&lt;1,"&lt;","&gt;")</f>
        <v>&gt;</v>
      </c>
      <c r="S51" s="349">
        <v>1</v>
      </c>
      <c r="T51" s="277" t="s">
        <v>685</v>
      </c>
      <c r="U51" s="350" t="str">
        <f>IF(N51="-","-",IF(N51&lt;1,"N.G","OK"))</f>
        <v>OK</v>
      </c>
      <c r="V51" s="350"/>
      <c r="W51" s="87"/>
      <c r="X51" s="87"/>
      <c r="Y51" s="87"/>
      <c r="Z51" s="87"/>
      <c r="AA51" s="87"/>
      <c r="AB51" s="87"/>
    </row>
    <row r="52" spans="2:28" ht="16.149999999999999" customHeight="1">
      <c r="B52" s="87"/>
      <c r="C52" s="87"/>
      <c r="D52" s="87"/>
      <c r="E52" s="87"/>
      <c r="F52" s="275" t="s">
        <v>764</v>
      </c>
      <c r="G52" s="275"/>
      <c r="H52" s="275"/>
      <c r="I52" s="643">
        <v>1736.9098371592117</v>
      </c>
      <c r="J52" s="643"/>
      <c r="K52" s="643"/>
      <c r="L52" s="643"/>
      <c r="M52" s="275"/>
      <c r="N52" s="277"/>
      <c r="O52" s="277"/>
      <c r="P52" s="277"/>
      <c r="Q52" s="277"/>
      <c r="R52" s="275"/>
      <c r="S52" s="349"/>
      <c r="T52" s="277"/>
      <c r="U52" s="350"/>
      <c r="V52" s="350"/>
      <c r="W52" s="87"/>
      <c r="X52" s="87"/>
      <c r="Y52" s="87"/>
      <c r="Z52" s="87"/>
      <c r="AA52" s="87"/>
      <c r="AB52" s="87"/>
    </row>
    <row r="53" spans="2:28" ht="16.149999999999999" customHeight="1">
      <c r="B53" s="87"/>
      <c r="C53" s="87"/>
      <c r="D53" s="87"/>
      <c r="E53" s="11" t="s">
        <v>736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</row>
    <row r="54" spans="2:28" ht="16.149999999999999" customHeight="1">
      <c r="B54" s="87"/>
      <c r="C54" s="87"/>
      <c r="D54" s="87"/>
      <c r="E54" s="87"/>
      <c r="F54" s="399" t="s">
        <v>765</v>
      </c>
      <c r="G54" s="399"/>
      <c r="H54" s="275" t="s">
        <v>123</v>
      </c>
      <c r="I54" s="400">
        <v>5600</v>
      </c>
      <c r="J54" s="400"/>
      <c r="K54" s="400"/>
      <c r="L54" s="400"/>
      <c r="M54" s="275" t="s">
        <v>123</v>
      </c>
      <c r="N54" s="277">
        <v>2.777969782964425</v>
      </c>
      <c r="O54" s="277"/>
      <c r="P54" s="277"/>
      <c r="Q54" s="277"/>
      <c r="R54" s="275" t="str">
        <f>IF(N54&lt;1,"&lt;","&gt;")</f>
        <v>&gt;</v>
      </c>
      <c r="S54" s="349">
        <v>1</v>
      </c>
      <c r="T54" s="277" t="s">
        <v>685</v>
      </c>
      <c r="U54" s="350" t="str">
        <f>IF(N54="-","-",IF(N54&lt;1,"N.G","OK"))</f>
        <v>OK</v>
      </c>
      <c r="V54" s="350"/>
      <c r="W54" s="87"/>
      <c r="X54" s="87"/>
      <c r="Y54" s="87"/>
      <c r="Z54" s="87"/>
      <c r="AA54" s="87"/>
      <c r="AB54" s="87"/>
    </row>
    <row r="55" spans="2:28" ht="16.149999999999999" customHeight="1">
      <c r="B55" s="87"/>
      <c r="C55" s="87"/>
      <c r="D55" s="87"/>
      <c r="E55" s="87"/>
      <c r="F55" s="275" t="s">
        <v>766</v>
      </c>
      <c r="G55" s="275"/>
      <c r="H55" s="275"/>
      <c r="I55" s="643">
        <v>2015.8606599471834</v>
      </c>
      <c r="J55" s="643"/>
      <c r="K55" s="643"/>
      <c r="L55" s="643"/>
      <c r="M55" s="275"/>
      <c r="N55" s="277"/>
      <c r="O55" s="277"/>
      <c r="P55" s="277"/>
      <c r="Q55" s="277"/>
      <c r="R55" s="275"/>
      <c r="S55" s="349"/>
      <c r="T55" s="277"/>
      <c r="U55" s="350"/>
      <c r="V55" s="350"/>
      <c r="W55" s="87"/>
      <c r="X55" s="87"/>
      <c r="Y55" s="87"/>
      <c r="Z55" s="87"/>
      <c r="AA55" s="87"/>
      <c r="AB55" s="87"/>
    </row>
    <row r="56" spans="2:28" ht="16.149999999999999" customHeight="1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</row>
    <row r="57" spans="2:28" ht="16.149999999999999" customHeight="1">
      <c r="B57" s="87"/>
      <c r="C57" s="87" t="s">
        <v>767</v>
      </c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</row>
    <row r="58" spans="2:28" ht="16.149999999999999" customHeight="1">
      <c r="B58" s="87"/>
      <c r="C58" s="87"/>
      <c r="D58" s="87" t="s">
        <v>768</v>
      </c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</row>
    <row r="59" spans="2:28" ht="16.149999999999999" customHeight="1">
      <c r="B59" s="87"/>
      <c r="C59" s="87"/>
      <c r="D59" s="87"/>
      <c r="E59" s="11" t="s">
        <v>733</v>
      </c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</row>
    <row r="60" spans="2:28" ht="16.149999999999999" customHeight="1">
      <c r="B60" s="87"/>
      <c r="C60" s="87"/>
      <c r="D60" s="87"/>
      <c r="E60" s="87"/>
      <c r="F60" s="124" t="s">
        <v>769</v>
      </c>
      <c r="G60" s="124" t="s">
        <v>117</v>
      </c>
      <c r="H60" s="351">
        <v>60</v>
      </c>
      <c r="I60" s="351"/>
      <c r="J60" s="351"/>
      <c r="K60" s="351"/>
      <c r="L60" s="124" t="s">
        <v>479</v>
      </c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</row>
    <row r="61" spans="2:28" ht="16.149999999999999" customHeight="1">
      <c r="B61" s="87"/>
      <c r="C61" s="87"/>
      <c r="D61" s="87"/>
      <c r="E61" s="11" t="s">
        <v>736</v>
      </c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</row>
    <row r="62" spans="2:28" ht="16.149999999999999" customHeight="1">
      <c r="B62" s="87"/>
      <c r="C62" s="87"/>
      <c r="D62" s="87"/>
      <c r="E62" s="87"/>
      <c r="F62" s="124" t="s">
        <v>769</v>
      </c>
      <c r="G62" s="124" t="s">
        <v>117</v>
      </c>
      <c r="H62" s="351">
        <v>60</v>
      </c>
      <c r="I62" s="351"/>
      <c r="J62" s="351"/>
      <c r="K62" s="351"/>
      <c r="L62" s="124" t="s">
        <v>479</v>
      </c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</row>
    <row r="63" spans="2:28" ht="16.149999999999999" customHeight="1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</row>
    <row r="64" spans="2:28" ht="16.149999999999999" customHeight="1">
      <c r="B64" s="87"/>
      <c r="C64" s="87"/>
      <c r="D64" s="87" t="s">
        <v>770</v>
      </c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</row>
    <row r="65" spans="2:28" ht="16.149999999999999" customHeight="1">
      <c r="B65" s="87"/>
      <c r="C65" s="87"/>
      <c r="D65" s="87"/>
      <c r="E65" s="11" t="s">
        <v>733</v>
      </c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</row>
    <row r="66" spans="2:28" ht="16.149999999999999" customHeight="1">
      <c r="B66" s="87"/>
      <c r="C66" s="87"/>
      <c r="D66" s="87"/>
      <c r="E66" s="11"/>
      <c r="F66" s="275" t="s">
        <v>734</v>
      </c>
      <c r="G66" s="275"/>
      <c r="H66" s="124" t="s">
        <v>117</v>
      </c>
      <c r="I66" s="124" t="s">
        <v>769</v>
      </c>
      <c r="J66" s="124" t="s">
        <v>117</v>
      </c>
      <c r="K66" s="351">
        <v>60</v>
      </c>
      <c r="L66" s="351"/>
      <c r="M66" s="351"/>
      <c r="N66" s="351"/>
      <c r="O66" s="124" t="s">
        <v>479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</row>
    <row r="67" spans="2:28" ht="16.149999999999999" customHeight="1">
      <c r="B67" s="87"/>
      <c r="C67" s="87"/>
      <c r="D67" s="87"/>
      <c r="E67" s="11" t="s">
        <v>736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</row>
    <row r="68" spans="2:28" ht="16.149999999999999" customHeight="1">
      <c r="B68" s="87"/>
      <c r="C68" s="87"/>
      <c r="D68" s="87"/>
      <c r="E68" s="11"/>
      <c r="F68" s="275" t="s">
        <v>737</v>
      </c>
      <c r="G68" s="275"/>
      <c r="H68" s="124" t="s">
        <v>117</v>
      </c>
      <c r="I68" s="124" t="s">
        <v>769</v>
      </c>
      <c r="J68" s="124" t="s">
        <v>117</v>
      </c>
      <c r="K68" s="351">
        <v>60</v>
      </c>
      <c r="L68" s="351"/>
      <c r="M68" s="351"/>
      <c r="N68" s="351"/>
      <c r="O68" s="124" t="s">
        <v>479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</row>
    <row r="69" spans="2:28" ht="16.149999999999999" customHeight="1"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</row>
    <row r="70" spans="2:28" ht="16.149999999999999" customHeight="1">
      <c r="B70" s="87"/>
      <c r="C70" s="87"/>
      <c r="D70" s="87" t="s">
        <v>771</v>
      </c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</row>
    <row r="71" spans="2:28" ht="16.149999999999999" customHeight="1">
      <c r="B71" s="87"/>
      <c r="C71" s="87"/>
      <c r="D71" s="87"/>
      <c r="E71" s="11" t="s">
        <v>733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</row>
    <row r="72" spans="2:28" ht="16.149999999999999" customHeight="1">
      <c r="B72" s="87"/>
      <c r="C72" s="87"/>
      <c r="D72" s="87"/>
      <c r="E72" s="11"/>
      <c r="F72" s="275" t="s">
        <v>748</v>
      </c>
      <c r="G72" s="275"/>
      <c r="H72" s="124" t="s">
        <v>117</v>
      </c>
      <c r="I72" s="275" t="s">
        <v>772</v>
      </c>
      <c r="J72" s="275"/>
      <c r="K72" s="275"/>
      <c r="L72" s="124" t="s">
        <v>117</v>
      </c>
      <c r="M72" s="351">
        <v>53.479459207415154</v>
      </c>
      <c r="N72" s="351"/>
      <c r="O72" s="351"/>
      <c r="P72" s="351"/>
      <c r="Q72" s="124" t="s">
        <v>479</v>
      </c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</row>
    <row r="73" spans="2:28" ht="16.149999999999999" customHeight="1">
      <c r="B73" s="87"/>
      <c r="C73" s="87"/>
      <c r="D73" s="87"/>
      <c r="E73" s="11" t="s">
        <v>736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</row>
    <row r="74" spans="2:28" ht="16.149999999999999" customHeight="1">
      <c r="B74" s="87"/>
      <c r="C74" s="87"/>
      <c r="D74" s="87"/>
      <c r="E74" s="87"/>
      <c r="F74" s="275" t="s">
        <v>750</v>
      </c>
      <c r="G74" s="275"/>
      <c r="H74" s="124" t="s">
        <v>117</v>
      </c>
      <c r="I74" s="275" t="s">
        <v>773</v>
      </c>
      <c r="J74" s="275"/>
      <c r="K74" s="275"/>
      <c r="L74" s="124" t="s">
        <v>117</v>
      </c>
      <c r="M74" s="351">
        <v>53.832016795439657</v>
      </c>
      <c r="N74" s="351"/>
      <c r="O74" s="351"/>
      <c r="P74" s="351"/>
      <c r="Q74" s="124" t="s">
        <v>479</v>
      </c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</row>
    <row r="75" spans="2:28" ht="16.149999999999999" customHeight="1"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</row>
    <row r="76" spans="2:28" ht="16.149999999999999" customHeight="1">
      <c r="B76" s="87"/>
      <c r="C76" s="87"/>
      <c r="D76" s="87" t="s">
        <v>774</v>
      </c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</row>
    <row r="77" spans="2:28" ht="16.149999999999999" customHeight="1">
      <c r="B77" s="87"/>
      <c r="C77" s="87"/>
      <c r="D77" s="87"/>
      <c r="E77" s="11" t="s">
        <v>733</v>
      </c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</row>
    <row r="78" spans="2:28" ht="16.149999999999999" customHeight="1">
      <c r="B78" s="87"/>
      <c r="C78" s="87"/>
      <c r="D78" s="87"/>
      <c r="E78" s="87"/>
      <c r="F78" s="399" t="s">
        <v>763</v>
      </c>
      <c r="G78" s="399"/>
      <c r="H78" s="275" t="s">
        <v>123</v>
      </c>
      <c r="I78" s="400">
        <v>60</v>
      </c>
      <c r="J78" s="400"/>
      <c r="K78" s="400"/>
      <c r="L78" s="400"/>
      <c r="M78" s="275" t="s">
        <v>123</v>
      </c>
      <c r="N78" s="277">
        <v>1.1219260794559558</v>
      </c>
      <c r="O78" s="277"/>
      <c r="P78" s="277"/>
      <c r="Q78" s="277"/>
      <c r="R78" s="275" t="str">
        <f>IF(N78&lt;1,"&lt;","&gt;")</f>
        <v>&gt;</v>
      </c>
      <c r="S78" s="349">
        <v>1</v>
      </c>
      <c r="T78" s="277" t="s">
        <v>685</v>
      </c>
      <c r="U78" s="350" t="str">
        <f>IF(N78="-","-",IF(N78&lt;1,"N.G","OK"))</f>
        <v>OK</v>
      </c>
      <c r="V78" s="350"/>
      <c r="W78" s="87"/>
      <c r="X78" s="87"/>
      <c r="Y78" s="87"/>
      <c r="Z78" s="87"/>
      <c r="AA78" s="87"/>
      <c r="AB78" s="87"/>
    </row>
    <row r="79" spans="2:28" ht="16.149999999999999" customHeight="1">
      <c r="B79" s="87"/>
      <c r="C79" s="87"/>
      <c r="D79" s="87"/>
      <c r="E79" s="87"/>
      <c r="F79" s="618" t="s">
        <v>764</v>
      </c>
      <c r="G79" s="618"/>
      <c r="H79" s="275"/>
      <c r="I79" s="643">
        <v>53.479459207415154</v>
      </c>
      <c r="J79" s="643"/>
      <c r="K79" s="643"/>
      <c r="L79" s="643"/>
      <c r="M79" s="275"/>
      <c r="N79" s="277"/>
      <c r="O79" s="277"/>
      <c r="P79" s="277"/>
      <c r="Q79" s="277"/>
      <c r="R79" s="275"/>
      <c r="S79" s="349"/>
      <c r="T79" s="277"/>
      <c r="U79" s="350"/>
      <c r="V79" s="350"/>
      <c r="W79" s="87"/>
      <c r="X79" s="87"/>
      <c r="Y79" s="87"/>
      <c r="Z79" s="87"/>
      <c r="AA79" s="87"/>
      <c r="AB79" s="87"/>
    </row>
    <row r="80" spans="2:28" ht="16.149999999999999" customHeight="1">
      <c r="B80" s="87"/>
      <c r="C80" s="87"/>
      <c r="D80" s="87"/>
      <c r="E80" s="11" t="s">
        <v>736</v>
      </c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</row>
    <row r="81" spans="2:28" ht="16.149999999999999" customHeight="1">
      <c r="B81" s="87"/>
      <c r="C81" s="87"/>
      <c r="D81" s="87"/>
      <c r="E81" s="87"/>
      <c r="F81" s="399" t="s">
        <v>765</v>
      </c>
      <c r="G81" s="399"/>
      <c r="H81" s="275" t="s">
        <v>123</v>
      </c>
      <c r="I81" s="400">
        <v>60</v>
      </c>
      <c r="J81" s="400"/>
      <c r="K81" s="400"/>
      <c r="L81" s="400"/>
      <c r="M81" s="275" t="s">
        <v>123</v>
      </c>
      <c r="N81" s="277">
        <v>1.1145783415100075</v>
      </c>
      <c r="O81" s="277"/>
      <c r="P81" s="277"/>
      <c r="Q81" s="277"/>
      <c r="R81" s="275" t="str">
        <f>IF(N81&lt;1,"&lt;","&gt;")</f>
        <v>&gt;</v>
      </c>
      <c r="S81" s="349">
        <v>1</v>
      </c>
      <c r="T81" s="277" t="s">
        <v>685</v>
      </c>
      <c r="U81" s="350" t="str">
        <f>IF(N81="-","-",IF(N81&lt;1,"N.G","OK"))</f>
        <v>OK</v>
      </c>
      <c r="V81" s="350"/>
      <c r="W81" s="87"/>
      <c r="X81" s="87"/>
      <c r="Y81" s="87"/>
      <c r="Z81" s="87"/>
      <c r="AA81" s="87"/>
      <c r="AB81" s="87"/>
    </row>
    <row r="82" spans="2:28" ht="16.149999999999999" customHeight="1">
      <c r="B82" s="87"/>
      <c r="C82" s="87"/>
      <c r="D82" s="87"/>
      <c r="E82" s="87"/>
      <c r="F82" s="618" t="s">
        <v>766</v>
      </c>
      <c r="G82" s="618"/>
      <c r="H82" s="275"/>
      <c r="I82" s="643">
        <v>53.832016795439657</v>
      </c>
      <c r="J82" s="643"/>
      <c r="K82" s="643"/>
      <c r="L82" s="643"/>
      <c r="M82" s="275"/>
      <c r="N82" s="277"/>
      <c r="O82" s="277"/>
      <c r="P82" s="277"/>
      <c r="Q82" s="277"/>
      <c r="R82" s="275"/>
      <c r="S82" s="349"/>
      <c r="T82" s="277"/>
      <c r="U82" s="350"/>
      <c r="V82" s="350"/>
      <c r="W82" s="87"/>
      <c r="X82" s="87"/>
      <c r="Y82" s="87"/>
      <c r="Z82" s="87"/>
      <c r="AA82" s="87"/>
      <c r="AB82" s="87"/>
    </row>
    <row r="83" spans="2:28" ht="16.149999999999999" customHeight="1"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</row>
    <row r="84" spans="2:28" ht="16.149999999999999" customHeight="1">
      <c r="B84" s="3" t="s">
        <v>775</v>
      </c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</row>
    <row r="85" spans="2:28" ht="16.149999999999999" customHeight="1">
      <c r="B85" s="87"/>
      <c r="C85" s="87" t="s">
        <v>776</v>
      </c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</row>
    <row r="86" spans="2:28" ht="16.149999999999999" customHeight="1">
      <c r="B86" s="87"/>
      <c r="C86" s="87"/>
      <c r="D86" s="144" t="s">
        <v>777</v>
      </c>
      <c r="E86" s="87" t="s">
        <v>729</v>
      </c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</row>
    <row r="87" spans="2:28" ht="16.149999999999999" customHeight="1">
      <c r="B87" s="87"/>
      <c r="C87" s="87"/>
      <c r="D87" s="87"/>
      <c r="E87" s="426" t="s">
        <v>778</v>
      </c>
      <c r="F87" s="427"/>
      <c r="G87" s="428">
        <v>600</v>
      </c>
      <c r="H87" s="428"/>
      <c r="I87" s="428"/>
      <c r="J87" s="428"/>
      <c r="K87" s="429" t="s">
        <v>779</v>
      </c>
      <c r="L87" s="429"/>
      <c r="M87" s="426" t="s">
        <v>780</v>
      </c>
      <c r="N87" s="427"/>
      <c r="O87" s="428" t="s">
        <v>781</v>
      </c>
      <c r="P87" s="428"/>
      <c r="Q87" s="428"/>
      <c r="R87" s="428"/>
      <c r="S87" s="429" t="s">
        <v>779</v>
      </c>
      <c r="T87" s="430"/>
      <c r="U87" s="427" t="s">
        <v>782</v>
      </c>
      <c r="V87" s="426"/>
      <c r="W87" s="428">
        <v>3</v>
      </c>
      <c r="X87" s="428"/>
      <c r="Y87" s="428"/>
      <c r="Z87" s="429" t="s">
        <v>783</v>
      </c>
      <c r="AA87" s="430"/>
      <c r="AB87" s="87"/>
    </row>
    <row r="88" spans="2:28" ht="16.149999999999999" customHeight="1">
      <c r="B88" s="87"/>
      <c r="C88" s="87"/>
      <c r="D88" s="87"/>
      <c r="E88" s="427" t="s">
        <v>784</v>
      </c>
      <c r="F88" s="426"/>
      <c r="G88" s="428">
        <v>350.00000000000006</v>
      </c>
      <c r="H88" s="428"/>
      <c r="I88" s="428"/>
      <c r="J88" s="428"/>
      <c r="K88" s="429" t="s">
        <v>779</v>
      </c>
      <c r="L88" s="429"/>
      <c r="M88" s="427" t="s">
        <v>785</v>
      </c>
      <c r="N88" s="426"/>
      <c r="O88" s="428">
        <v>200</v>
      </c>
      <c r="P88" s="428"/>
      <c r="Q88" s="428"/>
      <c r="R88" s="428"/>
      <c r="S88" s="429" t="s">
        <v>779</v>
      </c>
      <c r="T88" s="429"/>
      <c r="U88" s="427" t="s">
        <v>786</v>
      </c>
      <c r="V88" s="426"/>
      <c r="W88" s="428">
        <v>2</v>
      </c>
      <c r="X88" s="428"/>
      <c r="Y88" s="428"/>
      <c r="Z88" s="429" t="s">
        <v>783</v>
      </c>
      <c r="AA88" s="430"/>
      <c r="AB88" s="87"/>
    </row>
    <row r="89" spans="2:28" ht="16.149999999999999" customHeight="1">
      <c r="B89" s="87"/>
      <c r="C89" s="87"/>
      <c r="D89" s="87"/>
      <c r="E89" s="426" t="s">
        <v>787</v>
      </c>
      <c r="F89" s="426"/>
      <c r="G89" s="428">
        <v>22</v>
      </c>
      <c r="H89" s="428"/>
      <c r="I89" s="428"/>
      <c r="J89" s="428"/>
      <c r="K89" s="429" t="s">
        <v>779</v>
      </c>
      <c r="L89" s="429"/>
      <c r="M89" s="427" t="s">
        <v>788</v>
      </c>
      <c r="N89" s="426"/>
      <c r="O89" s="428">
        <v>150</v>
      </c>
      <c r="P89" s="428"/>
      <c r="Q89" s="428"/>
      <c r="R89" s="428"/>
      <c r="S89" s="429" t="s">
        <v>779</v>
      </c>
      <c r="T89" s="429"/>
      <c r="U89" s="427" t="s">
        <v>789</v>
      </c>
      <c r="V89" s="426"/>
      <c r="W89" s="428">
        <v>6</v>
      </c>
      <c r="X89" s="428"/>
      <c r="Y89" s="428"/>
      <c r="Z89" s="429" t="s">
        <v>783</v>
      </c>
      <c r="AA89" s="430"/>
      <c r="AB89" s="87"/>
    </row>
    <row r="90" spans="2:28" ht="16.149999999999999" customHeight="1">
      <c r="B90" s="87"/>
      <c r="C90" s="87"/>
      <c r="D90" s="87"/>
      <c r="E90" s="373" t="s">
        <v>790</v>
      </c>
      <c r="F90" s="373"/>
      <c r="G90" s="373"/>
      <c r="H90" s="109" t="s">
        <v>8</v>
      </c>
      <c r="I90" s="373" t="s">
        <v>791</v>
      </c>
      <c r="J90" s="373"/>
      <c r="K90" s="109" t="s">
        <v>73</v>
      </c>
      <c r="L90" s="373" t="s">
        <v>792</v>
      </c>
      <c r="M90" s="373"/>
      <c r="N90" s="373"/>
      <c r="O90" s="373"/>
      <c r="P90" s="373"/>
      <c r="Q90" s="373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</row>
    <row r="91" spans="2:28" ht="16.149999999999999" customHeight="1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</row>
    <row r="92" spans="2:28" ht="16.149999999999999" customHeight="1">
      <c r="B92" s="87"/>
      <c r="C92" s="87"/>
      <c r="D92" s="87"/>
      <c r="E92" s="426" t="s">
        <v>793</v>
      </c>
      <c r="F92" s="426"/>
      <c r="G92" s="428">
        <v>27</v>
      </c>
      <c r="H92" s="428"/>
      <c r="I92" s="428"/>
      <c r="J92" s="429" t="s">
        <v>794</v>
      </c>
      <c r="K92" s="429"/>
      <c r="L92" s="426" t="s">
        <v>795</v>
      </c>
      <c r="M92" s="426"/>
      <c r="N92" s="428">
        <v>380.13271108436498</v>
      </c>
      <c r="O92" s="428"/>
      <c r="P92" s="428"/>
      <c r="Q92" s="428"/>
      <c r="R92" s="429" t="s">
        <v>796</v>
      </c>
      <c r="S92" s="429"/>
      <c r="T92" s="87"/>
      <c r="U92" s="87"/>
      <c r="V92" s="87"/>
      <c r="W92" s="87"/>
      <c r="X92" s="87"/>
      <c r="Y92" s="87"/>
      <c r="Z92" s="87"/>
      <c r="AA92" s="87"/>
      <c r="AB92" s="87"/>
    </row>
    <row r="93" spans="2:28" ht="16.149999999999999" customHeight="1">
      <c r="B93" s="87"/>
      <c r="C93" s="87"/>
      <c r="D93" s="87"/>
      <c r="E93" s="426" t="s">
        <v>797</v>
      </c>
      <c r="F93" s="426"/>
      <c r="G93" s="428">
        <v>300</v>
      </c>
      <c r="H93" s="428"/>
      <c r="I93" s="428"/>
      <c r="J93" s="429" t="s">
        <v>794</v>
      </c>
      <c r="K93" s="429"/>
      <c r="L93" s="427" t="s">
        <v>798</v>
      </c>
      <c r="M93" s="427"/>
      <c r="N93" s="428">
        <v>200</v>
      </c>
      <c r="O93" s="428"/>
      <c r="P93" s="428"/>
      <c r="Q93" s="428"/>
      <c r="R93" s="429" t="s">
        <v>779</v>
      </c>
      <c r="S93" s="429"/>
      <c r="T93" s="87"/>
      <c r="U93" s="87"/>
      <c r="V93" s="87"/>
      <c r="W93" s="87"/>
      <c r="X93" s="87"/>
      <c r="Y93" s="87"/>
      <c r="Z93" s="87"/>
      <c r="AA93" s="87"/>
      <c r="AB93" s="87"/>
    </row>
    <row r="94" spans="2:28" ht="16.149999999999999" customHeight="1">
      <c r="B94" s="87"/>
      <c r="C94" s="87"/>
      <c r="D94" s="87"/>
      <c r="E94" s="426" t="s">
        <v>799</v>
      </c>
      <c r="F94" s="427"/>
      <c r="G94" s="428">
        <v>410</v>
      </c>
      <c r="H94" s="428"/>
      <c r="I94" s="428"/>
      <c r="J94" s="429" t="s">
        <v>794</v>
      </c>
      <c r="K94" s="429"/>
      <c r="L94" s="427" t="s">
        <v>800</v>
      </c>
      <c r="M94" s="426"/>
      <c r="N94" s="428">
        <v>1200</v>
      </c>
      <c r="O94" s="428"/>
      <c r="P94" s="428"/>
      <c r="Q94" s="428"/>
      <c r="R94" s="429" t="s">
        <v>779</v>
      </c>
      <c r="S94" s="429"/>
      <c r="T94" s="87"/>
      <c r="U94" s="87"/>
      <c r="V94" s="87"/>
      <c r="W94" s="87"/>
      <c r="X94" s="87"/>
      <c r="Y94" s="87"/>
      <c r="Z94" s="87"/>
      <c r="AA94" s="87"/>
      <c r="AB94" s="87"/>
    </row>
    <row r="95" spans="2:28" ht="16.149999999999999" customHeight="1">
      <c r="B95" s="87"/>
      <c r="C95" s="87"/>
      <c r="D95" s="87"/>
      <c r="E95" s="373" t="s">
        <v>801</v>
      </c>
      <c r="F95" s="373"/>
      <c r="G95" s="373"/>
      <c r="H95" s="373"/>
      <c r="I95" s="373"/>
      <c r="J95" s="373"/>
      <c r="K95" s="373"/>
      <c r="L95" s="373"/>
      <c r="M95" s="109" t="s">
        <v>117</v>
      </c>
      <c r="N95" s="403">
        <v>570</v>
      </c>
      <c r="O95" s="403"/>
      <c r="P95" s="403"/>
      <c r="Q95" s="87" t="s">
        <v>572</v>
      </c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</row>
    <row r="96" spans="2:28" ht="16.149999999999999" customHeight="1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</row>
    <row r="97" spans="2:28" ht="16.149999999999999" customHeight="1">
      <c r="B97" s="87"/>
      <c r="C97" s="87" t="s">
        <v>802</v>
      </c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</row>
    <row r="98" spans="2:28" ht="16.149999999999999" customHeight="1">
      <c r="B98" s="87"/>
      <c r="C98" s="87"/>
      <c r="D98" s="87" t="s">
        <v>803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</row>
    <row r="99" spans="2:28" ht="16.149999999999999" customHeight="1">
      <c r="B99" s="87"/>
      <c r="C99" s="87"/>
      <c r="D99" s="87"/>
      <c r="E99" s="11" t="s">
        <v>733</v>
      </c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</row>
    <row r="100" spans="2:28" ht="16.149999999999999" customHeight="1">
      <c r="B100" s="87"/>
      <c r="C100" s="87"/>
      <c r="D100" s="87"/>
      <c r="E100" s="87"/>
      <c r="F100" s="275" t="s">
        <v>804</v>
      </c>
      <c r="G100" s="275"/>
      <c r="H100" s="124" t="s">
        <v>117</v>
      </c>
      <c r="I100" s="275" t="s">
        <v>805</v>
      </c>
      <c r="J100" s="275"/>
      <c r="K100" s="124" t="s">
        <v>117</v>
      </c>
      <c r="L100" s="87" t="s">
        <v>806</v>
      </c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</row>
    <row r="101" spans="2:28" ht="16.149999999999999" customHeight="1">
      <c r="B101" s="87"/>
      <c r="C101" s="87"/>
      <c r="D101" s="87"/>
      <c r="E101" s="87"/>
      <c r="F101" s="87"/>
      <c r="G101" s="87"/>
      <c r="H101" s="109" t="s">
        <v>123</v>
      </c>
      <c r="I101" s="402">
        <v>16</v>
      </c>
      <c r="J101" s="402"/>
      <c r="K101" s="109" t="s">
        <v>500</v>
      </c>
      <c r="L101" s="402">
        <v>6</v>
      </c>
      <c r="M101" s="402"/>
      <c r="N101" s="109" t="s">
        <v>500</v>
      </c>
      <c r="O101" s="404">
        <v>1</v>
      </c>
      <c r="P101" s="404"/>
      <c r="Q101" s="109" t="s">
        <v>500</v>
      </c>
      <c r="R101" s="403">
        <v>380.13271108436498</v>
      </c>
      <c r="S101" s="403"/>
      <c r="T101" s="403"/>
      <c r="U101" s="403"/>
      <c r="V101" s="109" t="s">
        <v>500</v>
      </c>
      <c r="W101" s="403">
        <v>410</v>
      </c>
      <c r="X101" s="403"/>
      <c r="Y101" s="403"/>
      <c r="Z101" s="403"/>
      <c r="AA101" s="109"/>
      <c r="AB101" s="87"/>
    </row>
    <row r="102" spans="2:28" ht="16.149999999999999" customHeight="1">
      <c r="B102" s="87"/>
      <c r="C102" s="87"/>
      <c r="D102" s="87"/>
      <c r="E102" s="87"/>
      <c r="F102" s="87"/>
      <c r="G102" s="87"/>
      <c r="H102" s="109" t="s">
        <v>117</v>
      </c>
      <c r="I102" s="403">
        <v>14962.023508280607</v>
      </c>
      <c r="J102" s="403"/>
      <c r="K102" s="403"/>
      <c r="L102" s="403"/>
      <c r="M102" s="87" t="s">
        <v>29</v>
      </c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</row>
    <row r="104" spans="2:28" ht="16.149999999999999" customHeight="1">
      <c r="B104" s="87"/>
      <c r="C104" s="87"/>
      <c r="D104" s="87"/>
      <c r="E104" s="11" t="s">
        <v>736</v>
      </c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</row>
    <row r="105" spans="2:28" ht="16.149999999999999" customHeight="1">
      <c r="B105" s="87"/>
      <c r="C105" s="87"/>
      <c r="D105" s="87"/>
      <c r="E105" s="87"/>
      <c r="F105" s="275" t="s">
        <v>807</v>
      </c>
      <c r="G105" s="275"/>
      <c r="H105" s="11" t="s">
        <v>117</v>
      </c>
      <c r="I105" s="275" t="s">
        <v>808</v>
      </c>
      <c r="J105" s="275"/>
      <c r="K105" s="124" t="s">
        <v>117</v>
      </c>
      <c r="L105" s="87" t="s">
        <v>806</v>
      </c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</row>
    <row r="106" spans="2:28" ht="16.149999999999999" customHeight="1">
      <c r="B106" s="87"/>
      <c r="C106" s="87"/>
      <c r="D106" s="87"/>
      <c r="E106" s="87"/>
      <c r="F106" s="87"/>
      <c r="G106" s="87"/>
      <c r="H106" s="109" t="s">
        <v>123</v>
      </c>
      <c r="I106" s="402">
        <v>16</v>
      </c>
      <c r="J106" s="402"/>
      <c r="K106" s="109" t="s">
        <v>500</v>
      </c>
      <c r="L106" s="402">
        <v>6</v>
      </c>
      <c r="M106" s="402"/>
      <c r="N106" s="109" t="s">
        <v>500</v>
      </c>
      <c r="O106" s="404">
        <v>1</v>
      </c>
      <c r="P106" s="404"/>
      <c r="Q106" s="109" t="s">
        <v>500</v>
      </c>
      <c r="R106" s="403">
        <v>380.13271108436498</v>
      </c>
      <c r="S106" s="403"/>
      <c r="T106" s="403"/>
      <c r="U106" s="403"/>
      <c r="V106" s="109" t="s">
        <v>500</v>
      </c>
      <c r="W106" s="403">
        <v>410</v>
      </c>
      <c r="X106" s="403"/>
      <c r="Y106" s="403"/>
      <c r="Z106" s="403"/>
      <c r="AA106" s="109"/>
      <c r="AB106" s="87"/>
    </row>
    <row r="107" spans="2:28" ht="16.149999999999999" customHeight="1">
      <c r="B107" s="87"/>
      <c r="C107" s="87"/>
      <c r="D107" s="87"/>
      <c r="E107" s="87"/>
      <c r="F107" s="87"/>
      <c r="G107" s="87"/>
      <c r="H107" s="109" t="s">
        <v>117</v>
      </c>
      <c r="I107" s="403">
        <v>14962.023508280607</v>
      </c>
      <c r="J107" s="403"/>
      <c r="K107" s="403"/>
      <c r="L107" s="403"/>
      <c r="M107" s="87" t="s">
        <v>29</v>
      </c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</row>
    <row r="109" spans="2:28" ht="16.149999999999999" customHeight="1">
      <c r="B109" s="87"/>
      <c r="C109" s="87"/>
      <c r="D109" s="87"/>
      <c r="E109" s="109" t="s">
        <v>73</v>
      </c>
      <c r="F109" s="87" t="s">
        <v>809</v>
      </c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</row>
    <row r="111" spans="2:28" ht="16.149999999999999" customHeight="1">
      <c r="B111" s="87"/>
      <c r="C111" s="87"/>
      <c r="D111" s="87" t="s">
        <v>810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</row>
    <row r="112" spans="2:28" ht="16.149999999999999" customHeight="1">
      <c r="B112" s="87"/>
      <c r="C112" s="87"/>
      <c r="D112" s="87"/>
      <c r="E112" s="11" t="s">
        <v>733</v>
      </c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</row>
    <row r="113" spans="2:28" ht="16.149999999999999" customHeight="1">
      <c r="B113" s="87"/>
      <c r="C113" s="87"/>
      <c r="D113" s="87"/>
      <c r="E113" s="87"/>
      <c r="F113" s="275" t="s">
        <v>811</v>
      </c>
      <c r="G113" s="275"/>
      <c r="H113" s="275" t="s">
        <v>117</v>
      </c>
      <c r="I113" s="399" t="s">
        <v>764</v>
      </c>
      <c r="J113" s="399"/>
      <c r="K113" s="275" t="s">
        <v>117</v>
      </c>
      <c r="L113" s="351">
        <v>1736.9098371592117</v>
      </c>
      <c r="M113" s="351"/>
      <c r="N113" s="351"/>
      <c r="O113" s="351"/>
      <c r="P113" s="373" t="s">
        <v>29</v>
      </c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</row>
    <row r="114" spans="2:28" ht="16.149999999999999" customHeight="1">
      <c r="B114" s="87"/>
      <c r="C114" s="87"/>
      <c r="D114" s="87"/>
      <c r="E114" s="87"/>
      <c r="F114" s="275"/>
      <c r="G114" s="275"/>
      <c r="H114" s="275"/>
      <c r="I114" s="275"/>
      <c r="J114" s="275"/>
      <c r="K114" s="275"/>
      <c r="L114" s="351"/>
      <c r="M114" s="351"/>
      <c r="N114" s="351"/>
      <c r="O114" s="351"/>
      <c r="P114" s="373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</row>
    <row r="115" spans="2:28" ht="16.149999999999999" customHeight="1">
      <c r="B115" s="87"/>
      <c r="C115" s="87"/>
      <c r="D115" s="87"/>
      <c r="E115" s="11" t="s">
        <v>736</v>
      </c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</row>
    <row r="116" spans="2:28" ht="16.149999999999999" customHeight="1">
      <c r="B116" s="87"/>
      <c r="C116" s="87"/>
      <c r="D116" s="87"/>
      <c r="E116" s="87"/>
      <c r="F116" s="275" t="s">
        <v>812</v>
      </c>
      <c r="G116" s="275"/>
      <c r="H116" s="275" t="s">
        <v>117</v>
      </c>
      <c r="I116" s="399" t="s">
        <v>766</v>
      </c>
      <c r="J116" s="399"/>
      <c r="K116" s="275" t="s">
        <v>117</v>
      </c>
      <c r="L116" s="351">
        <v>2015.8606599471834</v>
      </c>
      <c r="M116" s="351"/>
      <c r="N116" s="351"/>
      <c r="O116" s="351"/>
      <c r="P116" s="373" t="s">
        <v>29</v>
      </c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</row>
    <row r="117" spans="2:28" ht="16.149999999999999" customHeight="1">
      <c r="B117" s="87"/>
      <c r="C117" s="87"/>
      <c r="D117" s="87"/>
      <c r="E117" s="87"/>
      <c r="F117" s="275"/>
      <c r="G117" s="275"/>
      <c r="H117" s="275"/>
      <c r="I117" s="275"/>
      <c r="J117" s="275"/>
      <c r="K117" s="275"/>
      <c r="L117" s="351"/>
      <c r="M117" s="351"/>
      <c r="N117" s="351"/>
      <c r="O117" s="351"/>
      <c r="P117" s="373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</row>
    <row r="119" spans="2:28" ht="16.149999999999999" customHeight="1">
      <c r="B119" s="87"/>
      <c r="C119" s="87"/>
      <c r="D119" s="87" t="s">
        <v>813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</row>
    <row r="120" spans="2:28" ht="16.149999999999999" customHeight="1">
      <c r="B120" s="87"/>
      <c r="C120" s="87"/>
      <c r="D120" s="87"/>
      <c r="E120" s="11" t="s">
        <v>733</v>
      </c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</row>
    <row r="121" spans="2:28" ht="16.149999999999999" customHeight="1">
      <c r="B121" s="87"/>
      <c r="C121" s="87"/>
      <c r="D121" s="87"/>
      <c r="E121" s="87"/>
      <c r="F121" s="399" t="s">
        <v>814</v>
      </c>
      <c r="G121" s="399"/>
      <c r="H121" s="275" t="s">
        <v>123</v>
      </c>
      <c r="I121" s="400">
        <v>14962.023508280607</v>
      </c>
      <c r="J121" s="400"/>
      <c r="K121" s="400"/>
      <c r="L121" s="400"/>
      <c r="M121" s="275" t="s">
        <v>123</v>
      </c>
      <c r="N121" s="277">
        <v>8.6141624557505061</v>
      </c>
      <c r="O121" s="277"/>
      <c r="P121" s="277"/>
      <c r="Q121" s="277"/>
      <c r="R121" s="275" t="str">
        <f>IF(N121&lt;1,"&lt;","&gt;")</f>
        <v>&gt;</v>
      </c>
      <c r="S121" s="349">
        <v>1</v>
      </c>
      <c r="T121" s="277" t="s">
        <v>685</v>
      </c>
      <c r="U121" s="350" t="str">
        <f>IF(N121="-","-",IF(N121&lt;1,"N.G","OK"))</f>
        <v>OK</v>
      </c>
      <c r="V121" s="350"/>
      <c r="W121" s="87"/>
      <c r="X121" s="87"/>
      <c r="Y121" s="87"/>
      <c r="Z121" s="87"/>
      <c r="AA121" s="87"/>
      <c r="AB121" s="87"/>
    </row>
    <row r="122" spans="2:28" ht="16.149999999999999" customHeight="1">
      <c r="B122" s="87"/>
      <c r="C122" s="87"/>
      <c r="D122" s="87"/>
      <c r="E122" s="87"/>
      <c r="F122" s="618" t="s">
        <v>815</v>
      </c>
      <c r="G122" s="618"/>
      <c r="H122" s="275"/>
      <c r="I122" s="643">
        <v>1736.9098371592117</v>
      </c>
      <c r="J122" s="643"/>
      <c r="K122" s="643"/>
      <c r="L122" s="643"/>
      <c r="M122" s="275"/>
      <c r="N122" s="277"/>
      <c r="O122" s="277"/>
      <c r="P122" s="277"/>
      <c r="Q122" s="277"/>
      <c r="R122" s="275"/>
      <c r="S122" s="349"/>
      <c r="T122" s="277"/>
      <c r="U122" s="350"/>
      <c r="V122" s="350"/>
      <c r="W122" s="87"/>
      <c r="X122" s="87"/>
      <c r="Y122" s="87"/>
      <c r="Z122" s="87"/>
      <c r="AA122" s="87"/>
      <c r="AB122" s="87"/>
    </row>
    <row r="123" spans="2:28" ht="16.149999999999999" customHeight="1">
      <c r="B123" s="87"/>
      <c r="C123" s="87"/>
      <c r="D123" s="87"/>
      <c r="E123" s="11" t="s">
        <v>736</v>
      </c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</row>
    <row r="124" spans="2:28" ht="16.149999999999999" customHeight="1">
      <c r="B124" s="87"/>
      <c r="C124" s="87"/>
      <c r="D124" s="87"/>
      <c r="E124" s="87"/>
      <c r="F124" s="399" t="s">
        <v>816</v>
      </c>
      <c r="G124" s="399"/>
      <c r="H124" s="275" t="s">
        <v>123</v>
      </c>
      <c r="I124" s="400">
        <v>14962.023508280607</v>
      </c>
      <c r="J124" s="400"/>
      <c r="K124" s="400"/>
      <c r="L124" s="400"/>
      <c r="M124" s="275" t="s">
        <v>123</v>
      </c>
      <c r="N124" s="277">
        <v>7.422151642501233</v>
      </c>
      <c r="O124" s="277"/>
      <c r="P124" s="277"/>
      <c r="Q124" s="277"/>
      <c r="R124" s="275" t="str">
        <f>IF(N124&lt;1,"&lt;","&gt;")</f>
        <v>&gt;</v>
      </c>
      <c r="S124" s="349">
        <v>1</v>
      </c>
      <c r="T124" s="277" t="s">
        <v>685</v>
      </c>
      <c r="U124" s="350" t="str">
        <f>IF(N124="-","-",IF(N124&lt;1,"N.G","OK"))</f>
        <v>OK</v>
      </c>
      <c r="V124" s="350"/>
      <c r="W124" s="87"/>
      <c r="X124" s="87"/>
      <c r="Y124" s="87"/>
      <c r="Z124" s="87"/>
      <c r="AA124" s="87"/>
      <c r="AB124" s="87"/>
    </row>
    <row r="125" spans="2:28" ht="16.149999999999999" customHeight="1">
      <c r="B125" s="87"/>
      <c r="C125" s="87"/>
      <c r="D125" s="87"/>
      <c r="E125" s="87"/>
      <c r="F125" s="618" t="s">
        <v>817</v>
      </c>
      <c r="G125" s="618"/>
      <c r="H125" s="275"/>
      <c r="I125" s="643">
        <v>2015.8606599471834</v>
      </c>
      <c r="J125" s="643"/>
      <c r="K125" s="643"/>
      <c r="L125" s="643"/>
      <c r="M125" s="275"/>
      <c r="N125" s="277"/>
      <c r="O125" s="277"/>
      <c r="P125" s="277"/>
      <c r="Q125" s="277"/>
      <c r="R125" s="275"/>
      <c r="S125" s="349"/>
      <c r="T125" s="277"/>
      <c r="U125" s="350"/>
      <c r="V125" s="350"/>
      <c r="W125" s="87"/>
      <c r="X125" s="87"/>
      <c r="Y125" s="87"/>
      <c r="Z125" s="87"/>
      <c r="AA125" s="87"/>
      <c r="AB125" s="87"/>
    </row>
    <row r="127" spans="2:28" ht="16.149999999999999" customHeight="1">
      <c r="B127" s="87"/>
      <c r="C127" s="87" t="s">
        <v>818</v>
      </c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</row>
    <row r="128" spans="2:28" ht="16.149999999999999" customHeight="1">
      <c r="B128" s="87"/>
      <c r="C128" s="87"/>
      <c r="D128" s="87" t="s">
        <v>819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</row>
    <row r="129" spans="2:28" ht="16.149999999999999" customHeight="1">
      <c r="B129" s="87"/>
      <c r="C129" s="87"/>
      <c r="D129" s="87"/>
      <c r="E129" s="87"/>
      <c r="F129" s="275" t="s">
        <v>820</v>
      </c>
      <c r="G129" s="275"/>
      <c r="H129" s="275" t="s">
        <v>117</v>
      </c>
      <c r="I129" s="421" t="s">
        <v>821</v>
      </c>
      <c r="J129" s="421"/>
      <c r="K129" s="275" t="s">
        <v>822</v>
      </c>
      <c r="L129" s="275" t="s">
        <v>823</v>
      </c>
      <c r="M129" s="275"/>
      <c r="N129" s="275" t="s">
        <v>822</v>
      </c>
      <c r="O129" s="275" t="s">
        <v>824</v>
      </c>
      <c r="P129" s="275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</row>
    <row r="130" spans="2:28" ht="16.149999999999999" customHeight="1">
      <c r="B130" s="87"/>
      <c r="C130" s="87"/>
      <c r="D130" s="87"/>
      <c r="E130" s="87"/>
      <c r="F130" s="275"/>
      <c r="G130" s="275"/>
      <c r="H130" s="275"/>
      <c r="I130" s="645" t="s">
        <v>825</v>
      </c>
      <c r="J130" s="645"/>
      <c r="K130" s="275"/>
      <c r="L130" s="275"/>
      <c r="M130" s="275"/>
      <c r="N130" s="275"/>
      <c r="O130" s="275"/>
      <c r="P130" s="275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</row>
    <row r="131" spans="2:28" ht="16.149999999999999" customHeight="1">
      <c r="B131" s="87"/>
      <c r="C131" s="87"/>
      <c r="D131" s="87"/>
      <c r="E131" s="87"/>
      <c r="F131" s="87" t="s">
        <v>826</v>
      </c>
      <c r="G131" s="87"/>
      <c r="H131" s="406" t="s">
        <v>821</v>
      </c>
      <c r="I131" s="406"/>
      <c r="J131" s="124" t="s">
        <v>117</v>
      </c>
      <c r="K131" s="88" t="s">
        <v>827</v>
      </c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</row>
    <row r="132" spans="2:28" ht="16.149999999999999" customHeight="1">
      <c r="B132" s="87"/>
      <c r="C132" s="87"/>
      <c r="D132" s="87"/>
      <c r="E132" s="87"/>
      <c r="F132" s="87"/>
      <c r="G132" s="87"/>
      <c r="H132" s="140"/>
      <c r="I132" s="140"/>
      <c r="J132" s="124"/>
      <c r="K132" s="88" t="s">
        <v>828</v>
      </c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</row>
    <row r="133" spans="2:28" ht="16.149999999999999" customHeight="1">
      <c r="B133" s="87"/>
      <c r="C133" s="87"/>
      <c r="D133" s="87"/>
      <c r="E133" s="87"/>
      <c r="F133" s="87"/>
      <c r="G133" s="87"/>
      <c r="H133" s="406" t="s">
        <v>825</v>
      </c>
      <c r="I133" s="406"/>
      <c r="J133" s="124" t="s">
        <v>117</v>
      </c>
      <c r="K133" s="88" t="s">
        <v>829</v>
      </c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</row>
    <row r="134" spans="2:28" ht="16.149999999999999" customHeight="1">
      <c r="B134" s="87"/>
      <c r="C134" s="87"/>
      <c r="D134" s="87"/>
      <c r="E134" s="87"/>
      <c r="F134" s="87"/>
      <c r="G134" s="87"/>
      <c r="H134" s="11"/>
      <c r="I134" s="11"/>
      <c r="J134" s="11"/>
      <c r="K134" s="88" t="s">
        <v>830</v>
      </c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</row>
    <row r="135" spans="2:28" ht="16.149999999999999" customHeight="1">
      <c r="B135" s="87"/>
      <c r="C135" s="87"/>
      <c r="D135" s="87"/>
      <c r="E135" s="87"/>
      <c r="F135" s="87"/>
      <c r="G135" s="87"/>
      <c r="H135" s="11"/>
      <c r="I135" s="11"/>
      <c r="J135" s="11"/>
      <c r="K135" s="425" t="s">
        <v>831</v>
      </c>
      <c r="L135" s="425"/>
      <c r="M135" s="425"/>
      <c r="N135" s="425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</row>
    <row r="136" spans="2:28" ht="16.149999999999999" customHeight="1">
      <c r="B136" s="87"/>
      <c r="C136" s="87"/>
      <c r="D136" s="87"/>
      <c r="E136" s="87"/>
      <c r="F136" s="87"/>
      <c r="G136" s="87"/>
      <c r="H136" s="275" t="s">
        <v>832</v>
      </c>
      <c r="I136" s="275"/>
      <c r="J136" s="124" t="s">
        <v>117</v>
      </c>
      <c r="K136" s="11" t="s">
        <v>833</v>
      </c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</row>
    <row r="137" spans="2:28" ht="16.149999999999999" customHeight="1">
      <c r="B137" s="87"/>
      <c r="C137" s="87"/>
      <c r="D137" s="87"/>
      <c r="E137" s="87"/>
      <c r="F137" s="87"/>
      <c r="G137" s="87"/>
      <c r="H137" s="124"/>
      <c r="I137" s="124"/>
      <c r="J137" s="87" t="s">
        <v>834</v>
      </c>
      <c r="K137" s="30" t="s">
        <v>835</v>
      </c>
      <c r="L137" s="11"/>
      <c r="M137" s="11"/>
      <c r="N137" s="11" t="s">
        <v>836</v>
      </c>
      <c r="O137" s="87"/>
      <c r="P137" s="11"/>
      <c r="Q137" s="89" t="s">
        <v>837</v>
      </c>
      <c r="R137" s="11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</row>
    <row r="138" spans="2:28" ht="16.149999999999999" customHeight="1">
      <c r="B138" s="87"/>
      <c r="C138" s="87"/>
      <c r="D138" s="87"/>
      <c r="E138" s="87"/>
      <c r="F138" s="87"/>
      <c r="G138" s="87"/>
      <c r="H138" s="124"/>
      <c r="I138" s="124"/>
      <c r="J138" s="87" t="s">
        <v>838</v>
      </c>
      <c r="K138" s="30" t="s">
        <v>839</v>
      </c>
      <c r="L138" s="11"/>
      <c r="M138" s="11"/>
      <c r="N138" s="11" t="s">
        <v>836</v>
      </c>
      <c r="O138" s="87"/>
      <c r="P138" s="11"/>
      <c r="Q138" s="89" t="s">
        <v>840</v>
      </c>
      <c r="R138" s="11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</row>
    <row r="139" spans="2:28" ht="16.149999999999999" customHeight="1">
      <c r="B139" s="87"/>
      <c r="C139" s="87"/>
      <c r="D139" s="87"/>
      <c r="E139" s="87"/>
      <c r="F139" s="87"/>
      <c r="G139" s="87"/>
      <c r="H139" s="275" t="s">
        <v>824</v>
      </c>
      <c r="I139" s="275"/>
      <c r="J139" s="124" t="s">
        <v>117</v>
      </c>
      <c r="K139" s="88" t="s">
        <v>841</v>
      </c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</row>
    <row r="140" spans="2:28" ht="16.149999999999999" customHeight="1">
      <c r="B140" s="87"/>
      <c r="C140" s="87"/>
      <c r="D140" s="87"/>
      <c r="E140" s="87"/>
      <c r="F140" s="87"/>
      <c r="G140" s="87"/>
      <c r="H140" s="124"/>
      <c r="I140" s="124"/>
      <c r="J140" s="88" t="s">
        <v>834</v>
      </c>
      <c r="K140" s="87" t="s">
        <v>842</v>
      </c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</row>
    <row r="141" spans="2:28" ht="16.149999999999999" customHeight="1">
      <c r="B141" s="87"/>
      <c r="C141" s="87"/>
      <c r="D141" s="87"/>
      <c r="E141" s="87"/>
      <c r="F141" s="87"/>
      <c r="G141" s="87"/>
      <c r="H141" s="124"/>
      <c r="I141" s="124"/>
      <c r="J141" s="88"/>
      <c r="K141" s="89" t="s">
        <v>843</v>
      </c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9"/>
      <c r="W141" s="87"/>
      <c r="X141" s="87"/>
      <c r="Y141" s="87"/>
      <c r="Z141" s="87"/>
      <c r="AA141" s="87"/>
      <c r="AB141" s="87"/>
    </row>
    <row r="142" spans="2:28" ht="16.149999999999999" customHeight="1">
      <c r="B142" s="87"/>
      <c r="C142" s="87"/>
      <c r="D142" s="87"/>
      <c r="E142" s="87"/>
      <c r="F142" s="87"/>
      <c r="G142" s="87"/>
      <c r="H142" s="124"/>
      <c r="I142" s="124"/>
      <c r="J142" s="88" t="s">
        <v>838</v>
      </c>
      <c r="K142" s="87" t="s">
        <v>844</v>
      </c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</row>
    <row r="143" spans="2:28" ht="16.149999999999999" customHeight="1">
      <c r="B143" s="87"/>
      <c r="C143" s="87"/>
      <c r="D143" s="87"/>
      <c r="E143" s="87"/>
      <c r="F143" s="87"/>
      <c r="G143" s="87"/>
      <c r="H143" s="124"/>
      <c r="I143" s="124"/>
      <c r="J143" s="88"/>
      <c r="K143" s="89" t="s">
        <v>845</v>
      </c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9"/>
      <c r="W143" s="87"/>
      <c r="X143" s="87"/>
      <c r="Y143" s="87"/>
      <c r="Z143" s="87"/>
      <c r="AA143" s="87"/>
      <c r="AB143" s="87"/>
    </row>
    <row r="144" spans="2:28" ht="16.149999999999999" customHeight="1">
      <c r="B144" s="87"/>
      <c r="C144" s="87"/>
      <c r="D144" s="87"/>
      <c r="E144" s="87"/>
      <c r="F144" s="87"/>
      <c r="G144" s="87"/>
      <c r="H144" s="275" t="s">
        <v>846</v>
      </c>
      <c r="I144" s="275"/>
      <c r="J144" s="124" t="s">
        <v>117</v>
      </c>
      <c r="K144" s="88" t="s">
        <v>847</v>
      </c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</row>
    <row r="145" spans="2:28" ht="16.149999999999999" customHeight="1">
      <c r="B145" s="87"/>
      <c r="C145" s="87"/>
      <c r="D145" s="87"/>
      <c r="E145" s="87"/>
      <c r="F145" s="87"/>
      <c r="G145" s="87"/>
      <c r="H145" s="275" t="s">
        <v>848</v>
      </c>
      <c r="I145" s="275"/>
      <c r="J145" s="124" t="s">
        <v>117</v>
      </c>
      <c r="K145" s="88" t="s">
        <v>849</v>
      </c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</row>
    <row r="146" spans="2:28" ht="16.149999999999999" customHeight="1">
      <c r="B146" s="87"/>
      <c r="C146" s="87"/>
      <c r="D146" s="87"/>
      <c r="E146" s="87"/>
      <c r="F146" s="87"/>
      <c r="G146" s="87"/>
      <c r="H146" s="124"/>
      <c r="I146" s="124"/>
      <c r="J146" s="124"/>
      <c r="K146" s="88" t="s">
        <v>850</v>
      </c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</row>
    <row r="147" spans="2:28" ht="16.149999999999999" customHeight="1">
      <c r="B147" s="87"/>
      <c r="C147" s="87"/>
      <c r="D147" s="87"/>
      <c r="E147" s="87"/>
      <c r="F147" s="87"/>
      <c r="G147" s="87"/>
      <c r="H147" s="275" t="s">
        <v>851</v>
      </c>
      <c r="I147" s="275"/>
      <c r="J147" s="124" t="s">
        <v>117</v>
      </c>
      <c r="K147" s="88" t="s">
        <v>852</v>
      </c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</row>
    <row r="148" spans="2:28" ht="16.149999999999999" customHeight="1">
      <c r="B148" s="87"/>
      <c r="C148" s="87"/>
      <c r="D148" s="87"/>
      <c r="E148" s="87"/>
      <c r="F148" s="87"/>
      <c r="G148" s="87"/>
      <c r="H148" s="275" t="s">
        <v>853</v>
      </c>
      <c r="I148" s="275"/>
      <c r="J148" s="124" t="s">
        <v>117</v>
      </c>
      <c r="K148" s="88" t="s">
        <v>854</v>
      </c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</row>
    <row r="149" spans="2:28" ht="16.149999999999999" customHeight="1">
      <c r="B149" s="87"/>
      <c r="C149" s="87"/>
      <c r="D149" s="87"/>
      <c r="E149" s="87"/>
      <c r="F149" s="87"/>
      <c r="G149" s="87"/>
      <c r="H149" s="275" t="s">
        <v>855</v>
      </c>
      <c r="I149" s="275"/>
      <c r="J149" s="124" t="s">
        <v>117</v>
      </c>
      <c r="K149" s="88" t="s">
        <v>856</v>
      </c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</row>
    <row r="150" spans="2:28" ht="16.149999999999999" customHeight="1">
      <c r="B150" s="87"/>
      <c r="C150" s="87"/>
      <c r="D150" s="87"/>
      <c r="E150" s="87"/>
      <c r="F150" s="87"/>
      <c r="G150" s="87"/>
      <c r="H150" s="87"/>
      <c r="I150" s="87"/>
      <c r="J150" s="87"/>
      <c r="K150" s="87" t="s">
        <v>857</v>
      </c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</row>
    <row r="151" spans="2:28" ht="16.149999999999999" customHeight="1">
      <c r="B151" s="87"/>
      <c r="C151" s="87"/>
      <c r="D151" s="87"/>
      <c r="E151" s="87"/>
      <c r="F151" s="87"/>
      <c r="G151" s="87"/>
      <c r="H151" s="275" t="s">
        <v>858</v>
      </c>
      <c r="I151" s="275"/>
      <c r="J151" s="124" t="s">
        <v>117</v>
      </c>
      <c r="K151" s="87" t="s">
        <v>859</v>
      </c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</row>
    <row r="152" spans="2:28" ht="16.149999999999999" customHeight="1">
      <c r="B152" s="87"/>
      <c r="C152" s="87"/>
      <c r="D152" s="87"/>
      <c r="E152" s="87"/>
      <c r="F152" s="87"/>
      <c r="G152" s="87"/>
      <c r="H152" s="87"/>
      <c r="I152" s="87"/>
      <c r="J152" s="87" t="s">
        <v>834</v>
      </c>
      <c r="K152" s="87" t="s">
        <v>860</v>
      </c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</row>
    <row r="153" spans="2:28" ht="16.149999999999999" customHeight="1">
      <c r="B153" s="87"/>
      <c r="C153" s="87"/>
      <c r="D153" s="87"/>
      <c r="E153" s="87"/>
      <c r="F153" s="87"/>
      <c r="G153" s="87"/>
      <c r="H153" s="87"/>
      <c r="I153" s="87"/>
      <c r="J153" s="87"/>
      <c r="K153" s="87" t="s">
        <v>861</v>
      </c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</row>
    <row r="154" spans="2:28" ht="16.149999999999999" customHeight="1">
      <c r="B154" s="87"/>
      <c r="C154" s="87"/>
      <c r="D154" s="87"/>
      <c r="E154" s="87"/>
      <c r="F154" s="87"/>
      <c r="G154" s="87"/>
      <c r="H154" s="87"/>
      <c r="I154" s="87"/>
      <c r="J154" s="87" t="s">
        <v>838</v>
      </c>
      <c r="K154" s="87" t="s">
        <v>862</v>
      </c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</row>
    <row r="155" spans="2:28" ht="16.149999999999999" customHeight="1">
      <c r="B155" s="87"/>
      <c r="C155" s="87"/>
      <c r="D155" s="87"/>
      <c r="E155" s="87"/>
      <c r="F155" s="87"/>
      <c r="G155" s="87"/>
      <c r="H155" s="87"/>
      <c r="I155" s="87"/>
      <c r="J155" s="87"/>
      <c r="K155" s="87" t="s">
        <v>863</v>
      </c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</row>
    <row r="157" spans="2:28" ht="16.149999999999999" customHeight="1">
      <c r="B157" s="87"/>
      <c r="C157" s="87"/>
      <c r="D157" s="87"/>
      <c r="E157" s="11" t="s">
        <v>733</v>
      </c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</row>
    <row r="158" spans="2:28" ht="16.149999999999999" customHeight="1">
      <c r="B158" s="87"/>
      <c r="C158" s="87"/>
      <c r="D158" s="413" t="s">
        <v>864</v>
      </c>
      <c r="E158" s="373"/>
      <c r="F158" s="373"/>
      <c r="G158" s="373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  <c r="Y158" s="373"/>
      <c r="Z158" s="373"/>
      <c r="AA158" s="373"/>
      <c r="AB158" s="373"/>
    </row>
    <row r="159" spans="2:28" ht="16.149999999999999" customHeight="1">
      <c r="B159" s="87"/>
      <c r="C159" s="87"/>
      <c r="D159" s="373"/>
      <c r="E159" s="373"/>
      <c r="F159" s="373"/>
      <c r="G159" s="373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  <c r="Y159" s="373"/>
      <c r="Z159" s="373"/>
      <c r="AA159" s="373"/>
      <c r="AB159" s="373"/>
    </row>
    <row r="160" spans="2:28" ht="16.149999999999999" customHeight="1">
      <c r="B160" s="87"/>
      <c r="C160" s="87"/>
      <c r="D160" s="373"/>
      <c r="E160" s="373"/>
      <c r="F160" s="373"/>
      <c r="G160" s="373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  <c r="Y160" s="373"/>
      <c r="Z160" s="373"/>
      <c r="AA160" s="373"/>
      <c r="AB160" s="373"/>
    </row>
    <row r="161" spans="2:28" ht="16.149999999999999" customHeight="1">
      <c r="B161" s="87"/>
      <c r="C161" s="87"/>
      <c r="D161" s="373"/>
      <c r="E161" s="373"/>
      <c r="F161" s="373"/>
      <c r="G161" s="373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  <c r="Y161" s="373"/>
      <c r="Z161" s="373"/>
      <c r="AA161" s="373"/>
      <c r="AB161" s="373"/>
    </row>
    <row r="162" spans="2:28" ht="16.149999999999999" customHeight="1">
      <c r="B162" s="87"/>
      <c r="C162" s="87"/>
      <c r="D162" s="373"/>
      <c r="E162" s="373"/>
      <c r="F162" s="373"/>
      <c r="G162" s="373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  <c r="Y162" s="373"/>
      <c r="Z162" s="373"/>
      <c r="AA162" s="373"/>
      <c r="AB162" s="373"/>
    </row>
    <row r="163" spans="2:28" ht="16.149999999999999" customHeight="1">
      <c r="B163" s="87"/>
      <c r="C163" s="87"/>
      <c r="D163" s="373"/>
      <c r="E163" s="373"/>
      <c r="F163" s="373"/>
      <c r="G163" s="373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  <c r="Y163" s="373"/>
      <c r="Z163" s="373"/>
      <c r="AA163" s="373"/>
      <c r="AB163" s="373"/>
    </row>
    <row r="164" spans="2:28" ht="16.149999999999999" customHeight="1">
      <c r="B164" s="87"/>
      <c r="C164" s="87"/>
      <c r="D164" s="373"/>
      <c r="E164" s="373"/>
      <c r="F164" s="373"/>
      <c r="G164" s="373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  <c r="Y164" s="373"/>
      <c r="Z164" s="373"/>
      <c r="AA164" s="373"/>
      <c r="AB164" s="373"/>
    </row>
    <row r="165" spans="2:28" ht="16.149999999999999" customHeight="1">
      <c r="B165" s="87"/>
      <c r="C165" s="87"/>
      <c r="D165" s="373"/>
      <c r="E165" s="373"/>
      <c r="F165" s="373"/>
      <c r="G165" s="373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  <c r="Y165" s="373"/>
      <c r="Z165" s="373"/>
      <c r="AA165" s="373"/>
      <c r="AB165" s="373"/>
    </row>
    <row r="166" spans="2:28" ht="16.149999999999999" customHeight="1">
      <c r="B166" s="87"/>
      <c r="C166" s="87"/>
      <c r="D166" s="373"/>
      <c r="E166" s="373"/>
      <c r="F166" s="373"/>
      <c r="G166" s="373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  <c r="Y166" s="373"/>
      <c r="Z166" s="373"/>
      <c r="AA166" s="373"/>
      <c r="AB166" s="373"/>
    </row>
    <row r="167" spans="2:28" ht="16.149999999999999" customHeight="1">
      <c r="B167" s="87"/>
      <c r="C167" s="87"/>
      <c r="D167" s="373"/>
      <c r="E167" s="373"/>
      <c r="F167" s="373"/>
      <c r="G167" s="373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  <c r="Y167" s="373"/>
      <c r="Z167" s="373"/>
      <c r="AA167" s="373"/>
      <c r="AB167" s="373"/>
    </row>
    <row r="168" spans="2:28" ht="16.149999999999999" customHeight="1">
      <c r="B168" s="87"/>
      <c r="C168" s="87"/>
      <c r="D168" s="373"/>
      <c r="E168" s="373"/>
      <c r="F168" s="373"/>
      <c r="G168" s="373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  <c r="Y168" s="373"/>
      <c r="Z168" s="373"/>
      <c r="AA168" s="373"/>
      <c r="AB168" s="373"/>
    </row>
    <row r="169" spans="2:28" ht="16.149999999999999" customHeight="1">
      <c r="B169" s="87"/>
      <c r="C169" s="87"/>
      <c r="D169" s="373"/>
      <c r="E169" s="373"/>
      <c r="F169" s="373"/>
      <c r="G169" s="373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  <c r="Y169" s="373"/>
      <c r="Z169" s="373"/>
      <c r="AA169" s="373"/>
      <c r="AB169" s="373"/>
    </row>
    <row r="170" spans="2:28" ht="16.149999999999999" customHeight="1">
      <c r="B170" s="87"/>
      <c r="C170" s="87"/>
      <c r="D170" s="373"/>
      <c r="E170" s="373"/>
      <c r="F170" s="373"/>
      <c r="G170" s="373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  <c r="Y170" s="373"/>
      <c r="Z170" s="373"/>
      <c r="AA170" s="373"/>
      <c r="AB170" s="373"/>
    </row>
    <row r="171" spans="2:28" ht="16.149999999999999" customHeight="1">
      <c r="B171" s="87"/>
      <c r="C171" s="87"/>
      <c r="D171" s="373"/>
      <c r="E171" s="373"/>
      <c r="F171" s="373"/>
      <c r="G171" s="373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  <c r="Y171" s="373"/>
      <c r="Z171" s="373"/>
      <c r="AA171" s="373"/>
      <c r="AB171" s="373"/>
    </row>
    <row r="172" spans="2:28" ht="16.149999999999999" customHeight="1">
      <c r="B172" s="87"/>
      <c r="C172" s="87"/>
      <c r="D172" s="373"/>
      <c r="E172" s="373"/>
      <c r="F172" s="373"/>
      <c r="G172" s="373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  <c r="Y172" s="373"/>
      <c r="Z172" s="373"/>
      <c r="AA172" s="373"/>
      <c r="AB172" s="373"/>
    </row>
    <row r="173" spans="2:28" ht="16.149999999999999" customHeight="1">
      <c r="B173" s="87"/>
      <c r="C173" s="87"/>
      <c r="D173" s="373"/>
      <c r="E173" s="373"/>
      <c r="F173" s="373"/>
      <c r="G173" s="373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  <c r="Y173" s="373"/>
      <c r="Z173" s="373"/>
      <c r="AA173" s="373"/>
      <c r="AB173" s="373"/>
    </row>
    <row r="174" spans="2:28" ht="16.149999999999999" customHeight="1">
      <c r="B174" s="87"/>
      <c r="C174" s="87"/>
      <c r="D174" s="373"/>
      <c r="E174" s="373"/>
      <c r="F174" s="373"/>
      <c r="G174" s="373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  <c r="Y174" s="373"/>
      <c r="Z174" s="373"/>
      <c r="AA174" s="373"/>
      <c r="AB174" s="373"/>
    </row>
    <row r="175" spans="2:28" ht="16.149999999999999" customHeight="1">
      <c r="B175" s="87"/>
      <c r="C175" s="87"/>
      <c r="D175" s="373"/>
      <c r="E175" s="373"/>
      <c r="F175" s="373"/>
      <c r="G175" s="373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  <c r="Y175" s="373"/>
      <c r="Z175" s="373"/>
      <c r="AA175" s="373"/>
      <c r="AB175" s="373"/>
    </row>
    <row r="176" spans="2:28" ht="16.149999999999999" customHeight="1">
      <c r="B176" s="87"/>
      <c r="C176" s="87"/>
      <c r="D176" s="87"/>
      <c r="E176" s="87"/>
      <c r="F176" s="91" t="s">
        <v>73</v>
      </c>
      <c r="G176" s="408" t="s">
        <v>865</v>
      </c>
      <c r="H176" s="408"/>
      <c r="I176" s="109" t="s">
        <v>117</v>
      </c>
      <c r="J176" s="403">
        <v>200</v>
      </c>
      <c r="K176" s="403"/>
      <c r="L176" s="403"/>
      <c r="M176" s="87" t="s">
        <v>479</v>
      </c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</row>
    <row r="177" spans="2:28" ht="16.149999999999999" customHeight="1">
      <c r="B177" s="87"/>
      <c r="C177" s="87"/>
      <c r="D177" s="87"/>
      <c r="E177" s="87"/>
      <c r="F177" s="91" t="s">
        <v>73</v>
      </c>
      <c r="G177" s="408" t="s">
        <v>866</v>
      </c>
      <c r="H177" s="408"/>
      <c r="I177" s="109" t="s">
        <v>117</v>
      </c>
      <c r="J177" s="403">
        <v>150</v>
      </c>
      <c r="K177" s="403"/>
      <c r="L177" s="403"/>
      <c r="M177" s="87" t="s">
        <v>479</v>
      </c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</row>
    <row r="178" spans="2:28" ht="16.149999999999999" customHeight="1">
      <c r="B178" s="87"/>
      <c r="C178" s="87"/>
      <c r="D178" s="87"/>
      <c r="E178" s="87"/>
      <c r="F178" s="91" t="s">
        <v>73</v>
      </c>
      <c r="G178" s="408" t="s">
        <v>867</v>
      </c>
      <c r="H178" s="408"/>
      <c r="I178" s="109" t="s">
        <v>117</v>
      </c>
      <c r="J178" s="403">
        <v>1900.0000000000002</v>
      </c>
      <c r="K178" s="403"/>
      <c r="L178" s="403"/>
      <c r="M178" s="87" t="s">
        <v>479</v>
      </c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</row>
    <row r="179" spans="2:28" ht="16.149999999999999" customHeight="1">
      <c r="B179" s="87"/>
      <c r="C179" s="87"/>
      <c r="D179" s="87"/>
      <c r="E179" s="87"/>
      <c r="F179" s="91" t="s">
        <v>73</v>
      </c>
      <c r="G179" s="408" t="s">
        <v>868</v>
      </c>
      <c r="H179" s="408"/>
      <c r="I179" s="109" t="s">
        <v>117</v>
      </c>
      <c r="J179" s="403">
        <v>1050</v>
      </c>
      <c r="K179" s="403"/>
      <c r="L179" s="403"/>
      <c r="M179" s="87" t="s">
        <v>479</v>
      </c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</row>
    <row r="180" spans="2:28" ht="16.149999999999999" customHeight="1">
      <c r="B180" s="87"/>
      <c r="C180" s="87"/>
      <c r="D180" s="87"/>
      <c r="E180" s="87"/>
      <c r="F180" s="90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</row>
    <row r="181" spans="2:28" ht="16.149999999999999" customHeight="1">
      <c r="B181" s="87"/>
      <c r="C181" s="87"/>
      <c r="D181" s="87"/>
      <c r="E181" s="87"/>
      <c r="F181" s="90" t="s">
        <v>869</v>
      </c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</row>
    <row r="182" spans="2:28" ht="16.149999999999999" customHeight="1">
      <c r="B182" s="87"/>
      <c r="C182" s="87"/>
      <c r="D182" s="87"/>
      <c r="E182" s="87"/>
      <c r="F182" s="91" t="s">
        <v>73</v>
      </c>
      <c r="G182" s="408" t="s">
        <v>870</v>
      </c>
      <c r="H182" s="408"/>
      <c r="I182" s="109" t="s">
        <v>117</v>
      </c>
      <c r="J182" s="403">
        <v>575.00000000000011</v>
      </c>
      <c r="K182" s="403"/>
      <c r="L182" s="403"/>
      <c r="M182" s="87" t="s">
        <v>479</v>
      </c>
      <c r="N182" s="87" t="s">
        <v>871</v>
      </c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</row>
    <row r="183" spans="2:28" ht="16.149999999999999" customHeight="1">
      <c r="B183" s="87"/>
      <c r="C183" s="87"/>
      <c r="D183" s="87"/>
      <c r="E183" s="87"/>
      <c r="F183" s="91" t="s">
        <v>73</v>
      </c>
      <c r="G183" s="408" t="s">
        <v>872</v>
      </c>
      <c r="H183" s="408"/>
      <c r="I183" s="109" t="s">
        <v>117</v>
      </c>
      <c r="J183" s="403">
        <v>1625</v>
      </c>
      <c r="K183" s="403"/>
      <c r="L183" s="403"/>
      <c r="M183" s="87" t="s">
        <v>479</v>
      </c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</row>
    <row r="184" spans="2:28" ht="16.149999999999999" customHeight="1">
      <c r="B184" s="87"/>
      <c r="C184" s="87"/>
      <c r="D184" s="87"/>
      <c r="E184" s="87"/>
      <c r="F184" s="91" t="s">
        <v>73</v>
      </c>
      <c r="G184" s="408" t="s">
        <v>873</v>
      </c>
      <c r="H184" s="408"/>
      <c r="I184" s="109" t="s">
        <v>117</v>
      </c>
      <c r="J184" s="403">
        <v>750</v>
      </c>
      <c r="K184" s="403"/>
      <c r="L184" s="403"/>
      <c r="M184" s="87" t="s">
        <v>479</v>
      </c>
      <c r="N184" s="87" t="s">
        <v>874</v>
      </c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</row>
    <row r="185" spans="2:28" ht="16.149999999999999" customHeight="1">
      <c r="B185" s="87"/>
      <c r="C185" s="87"/>
      <c r="D185" s="87"/>
      <c r="E185" s="87"/>
      <c r="F185" s="91" t="s">
        <v>73</v>
      </c>
      <c r="G185" s="408" t="s">
        <v>875</v>
      </c>
      <c r="H185" s="408"/>
      <c r="I185" s="109" t="s">
        <v>117</v>
      </c>
      <c r="J185" s="403">
        <v>16850</v>
      </c>
      <c r="K185" s="403"/>
      <c r="L185" s="403"/>
      <c r="M185" s="87" t="s">
        <v>479</v>
      </c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</row>
    <row r="186" spans="2:28" ht="16.149999999999999" customHeight="1">
      <c r="B186" s="87"/>
      <c r="C186" s="87"/>
      <c r="D186" s="87"/>
      <c r="E186" s="87"/>
      <c r="F186" s="91" t="s">
        <v>73</v>
      </c>
      <c r="G186" s="408" t="s">
        <v>876</v>
      </c>
      <c r="H186" s="408"/>
      <c r="I186" s="109" t="s">
        <v>117</v>
      </c>
      <c r="J186" s="373">
        <v>1.5</v>
      </c>
      <c r="K186" s="373"/>
      <c r="L186" s="109" t="s">
        <v>822</v>
      </c>
      <c r="M186" s="403">
        <v>575.00000000000011</v>
      </c>
      <c r="N186" s="403"/>
      <c r="O186" s="403"/>
      <c r="P186" s="109" t="s">
        <v>117</v>
      </c>
      <c r="Q186" s="403">
        <v>862.50000000000011</v>
      </c>
      <c r="R186" s="403"/>
      <c r="S186" s="403"/>
      <c r="T186" s="87" t="s">
        <v>479</v>
      </c>
      <c r="U186" s="87"/>
      <c r="V186" s="87"/>
      <c r="W186" s="87"/>
      <c r="X186" s="87"/>
      <c r="Y186" s="87"/>
      <c r="Z186" s="87"/>
      <c r="AA186" s="87"/>
      <c r="AB186" s="87"/>
    </row>
    <row r="187" spans="2:28" ht="16.149999999999999" customHeight="1">
      <c r="B187" s="87"/>
      <c r="C187" s="87"/>
      <c r="D187" s="87"/>
      <c r="E187" s="87"/>
      <c r="F187" s="91"/>
      <c r="G187" s="144"/>
      <c r="H187" s="144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87"/>
      <c r="U187" s="87"/>
      <c r="V187" s="87"/>
      <c r="W187" s="87"/>
      <c r="X187" s="87"/>
      <c r="Y187" s="87"/>
      <c r="Z187" s="87"/>
      <c r="AA187" s="87"/>
      <c r="AB187" s="87"/>
    </row>
    <row r="188" spans="2:28" ht="16.149999999999999" customHeight="1">
      <c r="B188" s="87"/>
      <c r="C188" s="87"/>
      <c r="D188" s="87"/>
      <c r="E188" s="87"/>
      <c r="F188" s="87" t="s">
        <v>877</v>
      </c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</row>
    <row r="189" spans="2:28" ht="16.149999999999999" customHeight="1">
      <c r="B189" s="87"/>
      <c r="C189" s="87"/>
      <c r="D189" s="87"/>
      <c r="E189" s="87"/>
      <c r="F189" s="91" t="s">
        <v>73</v>
      </c>
      <c r="G189" s="87" t="s">
        <v>878</v>
      </c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</row>
    <row r="190" spans="2:28" ht="16.149999999999999" customHeight="1">
      <c r="B190" s="87"/>
      <c r="C190" s="87"/>
      <c r="D190" s="87"/>
      <c r="E190" s="87"/>
      <c r="F190" s="91"/>
      <c r="G190" s="87" t="s">
        <v>879</v>
      </c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</row>
    <row r="191" spans="2:28" ht="16.149999999999999" customHeight="1">
      <c r="B191" s="87"/>
      <c r="C191" s="87"/>
      <c r="D191" s="87"/>
      <c r="E191" s="87"/>
      <c r="F191" s="141" t="s">
        <v>685</v>
      </c>
      <c r="G191" s="87" t="s">
        <v>880</v>
      </c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109" t="s">
        <v>8</v>
      </c>
      <c r="T191" s="373" t="s">
        <v>881</v>
      </c>
      <c r="U191" s="373"/>
      <c r="V191" s="87" t="s">
        <v>117</v>
      </c>
      <c r="W191" s="402">
        <v>1</v>
      </c>
      <c r="X191" s="402"/>
      <c r="Y191" s="87" t="s">
        <v>783</v>
      </c>
      <c r="Z191" s="87"/>
      <c r="AA191" s="87"/>
      <c r="AB191" s="87"/>
    </row>
    <row r="193" spans="2:28" ht="16.149999999999999" customHeight="1">
      <c r="B193" s="87"/>
      <c r="C193" s="87"/>
      <c r="D193" s="87"/>
      <c r="E193" s="87"/>
      <c r="F193" s="87" t="s">
        <v>882</v>
      </c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</row>
    <row r="194" spans="2:28" ht="16.149999999999999" customHeight="1">
      <c r="B194" s="87"/>
      <c r="C194" s="87"/>
      <c r="D194" s="87"/>
      <c r="E194" s="87"/>
      <c r="F194" s="91" t="s">
        <v>73</v>
      </c>
      <c r="G194" s="408" t="s">
        <v>883</v>
      </c>
      <c r="H194" s="408"/>
      <c r="I194" s="109" t="s">
        <v>117</v>
      </c>
      <c r="J194" s="87" t="s">
        <v>884</v>
      </c>
      <c r="K194" s="87"/>
      <c r="L194" s="87"/>
      <c r="M194" s="87"/>
      <c r="N194" s="87"/>
      <c r="O194" s="109" t="s">
        <v>117</v>
      </c>
      <c r="P194" s="109" t="s">
        <v>506</v>
      </c>
      <c r="Q194" s="109" t="s">
        <v>507</v>
      </c>
      <c r="R194" s="403">
        <v>1200</v>
      </c>
      <c r="S194" s="403"/>
      <c r="T194" s="403"/>
      <c r="U194" s="87" t="s">
        <v>508</v>
      </c>
      <c r="V194" s="403">
        <v>862.5</v>
      </c>
      <c r="W194" s="403"/>
      <c r="X194" s="403"/>
      <c r="Y194" s="109" t="s">
        <v>510</v>
      </c>
      <c r="Z194" s="87"/>
      <c r="AA194" s="87"/>
      <c r="AB194" s="87"/>
    </row>
    <row r="195" spans="2:28" ht="16.149999999999999" customHeight="1">
      <c r="B195" s="87"/>
      <c r="C195" s="87"/>
      <c r="D195" s="87"/>
      <c r="E195" s="87"/>
      <c r="F195" s="87"/>
      <c r="G195" s="87"/>
      <c r="H195" s="87"/>
      <c r="I195" s="109" t="s">
        <v>117</v>
      </c>
      <c r="J195" s="403">
        <v>862.5</v>
      </c>
      <c r="K195" s="403"/>
      <c r="L195" s="403"/>
      <c r="M195" s="87" t="s">
        <v>479</v>
      </c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</row>
    <row r="197" spans="2:28" ht="16.149999999999999" customHeight="1">
      <c r="B197" s="87"/>
      <c r="C197" s="87"/>
      <c r="D197" s="87"/>
      <c r="E197" s="87"/>
      <c r="F197" s="87" t="s">
        <v>885</v>
      </c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</row>
    <row r="198" spans="2:28" ht="16.149999999999999" customHeight="1">
      <c r="B198" s="87"/>
      <c r="C198" s="87"/>
      <c r="D198" s="87"/>
      <c r="E198" s="87"/>
      <c r="F198" s="91" t="s">
        <v>73</v>
      </c>
      <c r="G198" s="406" t="s">
        <v>821</v>
      </c>
      <c r="H198" s="406"/>
      <c r="I198" s="124" t="s">
        <v>117</v>
      </c>
      <c r="J198" s="403">
        <v>1735781.249999997</v>
      </c>
      <c r="K198" s="403"/>
      <c r="L198" s="403"/>
      <c r="M198" s="403"/>
      <c r="N198" s="87" t="s">
        <v>886</v>
      </c>
      <c r="O198" s="109"/>
      <c r="P198" s="109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</row>
    <row r="199" spans="2:28" ht="16.149999999999999" customHeight="1">
      <c r="B199" s="87"/>
      <c r="C199" s="87"/>
      <c r="D199" s="87"/>
      <c r="E199" s="87"/>
      <c r="F199" s="91" t="s">
        <v>73</v>
      </c>
      <c r="G199" s="406" t="s">
        <v>887</v>
      </c>
      <c r="H199" s="406"/>
      <c r="I199" s="109" t="s">
        <v>500</v>
      </c>
      <c r="J199" s="406" t="s">
        <v>825</v>
      </c>
      <c r="K199" s="406"/>
      <c r="L199" s="109" t="s">
        <v>117</v>
      </c>
      <c r="M199" s="422" t="s">
        <v>888</v>
      </c>
      <c r="N199" s="422"/>
      <c r="O199" s="422"/>
      <c r="P199" s="109"/>
      <c r="Q199" s="109"/>
      <c r="R199" s="109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</row>
    <row r="200" spans="2:28" ht="16.149999999999999" customHeight="1">
      <c r="B200" s="87"/>
      <c r="C200" s="87"/>
      <c r="D200" s="87"/>
      <c r="E200" s="87"/>
      <c r="F200" s="91"/>
      <c r="G200" s="140"/>
      <c r="H200" s="140"/>
      <c r="I200" s="109"/>
      <c r="J200" s="140"/>
      <c r="K200" s="140"/>
      <c r="L200" s="109" t="s">
        <v>123</v>
      </c>
      <c r="M200" s="406">
        <v>4.5</v>
      </c>
      <c r="N200" s="406"/>
      <c r="O200" s="109" t="s">
        <v>889</v>
      </c>
      <c r="P200" s="403">
        <v>575.00000000000011</v>
      </c>
      <c r="Q200" s="403"/>
      <c r="R200" s="403"/>
      <c r="S200" s="87" t="s">
        <v>890</v>
      </c>
      <c r="T200" s="87"/>
      <c r="U200" s="87"/>
      <c r="V200" s="87"/>
      <c r="W200" s="87"/>
      <c r="X200" s="87"/>
      <c r="Y200" s="87"/>
      <c r="Z200" s="87"/>
      <c r="AA200" s="87"/>
      <c r="AB200" s="87"/>
    </row>
    <row r="201" spans="2:28" ht="16.149999999999999" customHeight="1">
      <c r="B201" s="87"/>
      <c r="C201" s="87"/>
      <c r="D201" s="87"/>
      <c r="E201" s="87"/>
      <c r="F201" s="91"/>
      <c r="G201" s="140"/>
      <c r="H201" s="140"/>
      <c r="I201" s="109"/>
      <c r="J201" s="140"/>
      <c r="K201" s="140"/>
      <c r="L201" s="109" t="s">
        <v>117</v>
      </c>
      <c r="M201" s="403">
        <v>1487812.5</v>
      </c>
      <c r="N201" s="403"/>
      <c r="O201" s="403"/>
      <c r="P201" s="403"/>
      <c r="Q201" s="87" t="s">
        <v>886</v>
      </c>
      <c r="R201" s="87"/>
      <c r="S201" s="87"/>
      <c r="T201" s="109"/>
      <c r="U201" s="109"/>
      <c r="V201" s="109"/>
      <c r="W201" s="109"/>
      <c r="X201" s="109"/>
      <c r="Y201" s="87"/>
      <c r="Z201" s="87"/>
      <c r="AA201" s="87"/>
      <c r="AB201" s="87"/>
    </row>
    <row r="202" spans="2:28" ht="16.149999999999999" customHeight="1">
      <c r="B202" s="87"/>
      <c r="C202" s="87"/>
      <c r="D202" s="87"/>
      <c r="E202" s="87"/>
      <c r="F202" s="91" t="s">
        <v>73</v>
      </c>
      <c r="G202" s="406" t="s">
        <v>825</v>
      </c>
      <c r="H202" s="406"/>
      <c r="I202" s="109" t="s">
        <v>117</v>
      </c>
      <c r="J202" s="403">
        <v>1487812.5</v>
      </c>
      <c r="K202" s="403"/>
      <c r="L202" s="403"/>
      <c r="M202" s="403"/>
      <c r="N202" s="140" t="s">
        <v>891</v>
      </c>
      <c r="O202" s="403">
        <v>1</v>
      </c>
      <c r="P202" s="403"/>
      <c r="Q202" s="403"/>
      <c r="R202" s="109" t="s">
        <v>117</v>
      </c>
      <c r="S202" s="403">
        <v>1487812.5</v>
      </c>
      <c r="T202" s="403"/>
      <c r="U202" s="403"/>
      <c r="V202" s="403"/>
      <c r="W202" s="87" t="s">
        <v>886</v>
      </c>
      <c r="X202" s="87"/>
      <c r="Y202" s="87"/>
      <c r="Z202" s="87"/>
      <c r="AA202" s="87"/>
      <c r="AB202" s="87"/>
    </row>
    <row r="203" spans="2:28" ht="16.149999999999999" customHeight="1">
      <c r="B203" s="87"/>
      <c r="C203" s="87"/>
      <c r="D203" s="87"/>
      <c r="E203" s="87"/>
      <c r="F203" s="91"/>
      <c r="G203" s="140" t="s">
        <v>892</v>
      </c>
      <c r="H203" s="140" t="s">
        <v>893</v>
      </c>
      <c r="I203" s="373" t="s">
        <v>894</v>
      </c>
      <c r="J203" s="373"/>
      <c r="K203" s="140" t="s">
        <v>117</v>
      </c>
      <c r="L203" s="402">
        <v>3</v>
      </c>
      <c r="M203" s="402"/>
      <c r="N203" s="140" t="s">
        <v>895</v>
      </c>
      <c r="O203" s="403">
        <v>1487812.5</v>
      </c>
      <c r="P203" s="403"/>
      <c r="Q203" s="403"/>
      <c r="R203" s="403"/>
      <c r="S203" s="140" t="s">
        <v>117</v>
      </c>
      <c r="T203" s="403">
        <v>4463437.4999999991</v>
      </c>
      <c r="U203" s="403"/>
      <c r="V203" s="403"/>
      <c r="W203" s="403"/>
      <c r="X203" s="87" t="s">
        <v>886</v>
      </c>
      <c r="Y203" s="87"/>
      <c r="Z203" s="87"/>
      <c r="AA203" s="87"/>
      <c r="AB203" s="87"/>
    </row>
    <row r="204" spans="2:28" ht="16.149999999999999" customHeight="1">
      <c r="B204" s="87"/>
      <c r="C204" s="87"/>
      <c r="D204" s="87"/>
      <c r="E204" s="87"/>
      <c r="F204" s="91"/>
      <c r="G204" s="140"/>
      <c r="H204" s="88" t="s">
        <v>896</v>
      </c>
      <c r="I204" s="109" t="s">
        <v>117</v>
      </c>
      <c r="J204" s="402">
        <v>3</v>
      </c>
      <c r="K204" s="402"/>
      <c r="L204" s="109" t="s">
        <v>783</v>
      </c>
      <c r="M204" s="116"/>
      <c r="N204" s="116"/>
      <c r="O204" s="140"/>
      <c r="P204" s="116"/>
      <c r="Q204" s="116"/>
      <c r="R204" s="140"/>
      <c r="S204" s="87"/>
      <c r="T204" s="87"/>
      <c r="U204" s="87"/>
      <c r="V204" s="109"/>
      <c r="W204" s="109"/>
      <c r="X204" s="87"/>
      <c r="Y204" s="87"/>
      <c r="Z204" s="87"/>
      <c r="AA204" s="87"/>
      <c r="AB204" s="87"/>
    </row>
    <row r="205" spans="2:28" ht="16.149999999999999" customHeight="1">
      <c r="B205" s="87"/>
      <c r="C205" s="87"/>
      <c r="D205" s="87"/>
      <c r="E205" s="87"/>
      <c r="F205" s="91"/>
      <c r="G205" s="109" t="s">
        <v>685</v>
      </c>
      <c r="H205" s="140" t="s">
        <v>892</v>
      </c>
      <c r="I205" s="140" t="s">
        <v>117</v>
      </c>
      <c r="J205" s="403">
        <v>1735781.249999997</v>
      </c>
      <c r="K205" s="403"/>
      <c r="L205" s="403"/>
      <c r="M205" s="403"/>
      <c r="N205" s="87" t="s">
        <v>886</v>
      </c>
      <c r="O205" s="109"/>
      <c r="P205" s="109"/>
      <c r="Q205" s="109"/>
      <c r="R205" s="109"/>
      <c r="S205" s="140"/>
      <c r="T205" s="109"/>
      <c r="U205" s="109"/>
      <c r="V205" s="109"/>
      <c r="W205" s="109"/>
      <c r="X205" s="87"/>
      <c r="Y205" s="87"/>
      <c r="Z205" s="87"/>
      <c r="AA205" s="87"/>
      <c r="AB205" s="87"/>
    </row>
    <row r="207" spans="2:28" ht="16.149999999999999" customHeight="1">
      <c r="B207" s="87"/>
      <c r="C207" s="87"/>
      <c r="D207" s="87"/>
      <c r="E207" s="87"/>
      <c r="F207" s="87" t="s">
        <v>897</v>
      </c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</row>
    <row r="208" spans="2:28" ht="16.149999999999999" customHeight="1">
      <c r="B208" s="87"/>
      <c r="C208" s="87"/>
      <c r="D208" s="87"/>
      <c r="E208" s="87"/>
      <c r="F208" s="275" t="s">
        <v>820</v>
      </c>
      <c r="G208" s="275"/>
      <c r="H208" s="275" t="s">
        <v>117</v>
      </c>
      <c r="I208" s="421" t="s">
        <v>821</v>
      </c>
      <c r="J208" s="421"/>
      <c r="K208" s="275" t="s">
        <v>822</v>
      </c>
      <c r="L208" s="275" t="s">
        <v>898</v>
      </c>
      <c r="M208" s="275"/>
      <c r="N208" s="275" t="s">
        <v>822</v>
      </c>
      <c r="O208" s="275" t="s">
        <v>824</v>
      </c>
      <c r="P208" s="275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</row>
    <row r="209" spans="2:28" ht="16.149999999999999" customHeight="1">
      <c r="B209" s="87"/>
      <c r="C209" s="87"/>
      <c r="D209" s="87"/>
      <c r="E209" s="87"/>
      <c r="F209" s="275"/>
      <c r="G209" s="275"/>
      <c r="H209" s="275"/>
      <c r="I209" s="645" t="s">
        <v>825</v>
      </c>
      <c r="J209" s="645"/>
      <c r="K209" s="275"/>
      <c r="L209" s="275"/>
      <c r="M209" s="275"/>
      <c r="N209" s="275"/>
      <c r="O209" s="275"/>
      <c r="P209" s="275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</row>
    <row r="210" spans="2:28" ht="16.149999999999999" customHeight="1">
      <c r="B210" s="87"/>
      <c r="C210" s="87"/>
      <c r="D210" s="87"/>
      <c r="E210" s="87"/>
      <c r="F210" s="87"/>
      <c r="G210" s="87"/>
      <c r="H210" s="275" t="s">
        <v>117</v>
      </c>
      <c r="I210" s="388">
        <v>1735781.249999997</v>
      </c>
      <c r="J210" s="388"/>
      <c r="K210" s="388"/>
      <c r="L210" s="388"/>
      <c r="M210" s="275" t="s">
        <v>822</v>
      </c>
      <c r="N210" s="403">
        <v>0.96086956521739131</v>
      </c>
      <c r="O210" s="403"/>
      <c r="P210" s="403"/>
      <c r="Q210" s="403"/>
      <c r="R210" s="275" t="s">
        <v>822</v>
      </c>
      <c r="S210" s="403">
        <v>305.60766123524451</v>
      </c>
      <c r="T210" s="403"/>
      <c r="U210" s="403"/>
      <c r="V210" s="403"/>
      <c r="W210" s="275" t="s">
        <v>117</v>
      </c>
      <c r="X210" s="403">
        <v>342.59061734124816</v>
      </c>
      <c r="Y210" s="403"/>
      <c r="Z210" s="403"/>
      <c r="AA210" s="403"/>
      <c r="AB210" s="373" t="s">
        <v>29</v>
      </c>
    </row>
    <row r="211" spans="2:28" ht="16.149999999999999" customHeight="1">
      <c r="B211" s="87"/>
      <c r="C211" s="87"/>
      <c r="D211" s="87"/>
      <c r="E211" s="87"/>
      <c r="F211" s="87"/>
      <c r="G211" s="87"/>
      <c r="H211" s="275"/>
      <c r="I211" s="647">
        <v>1487812.5</v>
      </c>
      <c r="J211" s="647"/>
      <c r="K211" s="647"/>
      <c r="L211" s="647"/>
      <c r="M211" s="275"/>
      <c r="N211" s="403"/>
      <c r="O211" s="403"/>
      <c r="P211" s="403"/>
      <c r="Q211" s="403"/>
      <c r="R211" s="275"/>
      <c r="S211" s="403"/>
      <c r="T211" s="403"/>
      <c r="U211" s="403"/>
      <c r="V211" s="403"/>
      <c r="W211" s="275"/>
      <c r="X211" s="403"/>
      <c r="Y211" s="403"/>
      <c r="Z211" s="403"/>
      <c r="AA211" s="403"/>
      <c r="AB211" s="373"/>
    </row>
    <row r="212" spans="2:28" ht="16.149999999999999" customHeight="1">
      <c r="B212" s="87"/>
      <c r="C212" s="87"/>
      <c r="D212" s="87"/>
      <c r="E212" s="87"/>
      <c r="F212" s="87"/>
      <c r="G212" s="275" t="s">
        <v>898</v>
      </c>
      <c r="H212" s="275"/>
      <c r="I212" s="411" t="s">
        <v>899</v>
      </c>
      <c r="J212" s="411"/>
      <c r="K212" s="411"/>
      <c r="L212" s="421" t="s">
        <v>900</v>
      </c>
      <c r="M212" s="421"/>
      <c r="N212" s="411" t="s">
        <v>899</v>
      </c>
      <c r="O212" s="411"/>
      <c r="P212" s="411"/>
      <c r="Q212" s="388">
        <v>750</v>
      </c>
      <c r="R212" s="388"/>
      <c r="S212" s="388"/>
      <c r="T212" s="275" t="s">
        <v>117</v>
      </c>
      <c r="U212" s="403">
        <v>0.96086956521739131</v>
      </c>
      <c r="V212" s="403"/>
      <c r="W212" s="403"/>
      <c r="X212" s="373" t="s">
        <v>901</v>
      </c>
      <c r="Y212" s="373"/>
      <c r="Z212" s="373"/>
      <c r="AA212" s="373"/>
      <c r="AB212" s="87"/>
    </row>
    <row r="213" spans="2:28" ht="16.149999999999999" customHeight="1">
      <c r="B213" s="87"/>
      <c r="C213" s="87"/>
      <c r="D213" s="87"/>
      <c r="E213" s="87"/>
      <c r="F213" s="87"/>
      <c r="G213" s="275"/>
      <c r="H213" s="275"/>
      <c r="I213" s="411"/>
      <c r="J213" s="411"/>
      <c r="K213" s="411"/>
      <c r="L213" s="645" t="s">
        <v>902</v>
      </c>
      <c r="M213" s="645"/>
      <c r="N213" s="411"/>
      <c r="O213" s="411"/>
      <c r="P213" s="411"/>
      <c r="Q213" s="647">
        <v>862.5</v>
      </c>
      <c r="R213" s="647"/>
      <c r="S213" s="647"/>
      <c r="T213" s="275"/>
      <c r="U213" s="403"/>
      <c r="V213" s="403"/>
      <c r="W213" s="403"/>
      <c r="X213" s="373"/>
      <c r="Y213" s="373"/>
      <c r="Z213" s="373"/>
      <c r="AA213" s="373"/>
      <c r="AB213" s="87"/>
    </row>
    <row r="214" spans="2:28" ht="16.149999999999999" customHeight="1">
      <c r="B214" s="87"/>
      <c r="C214" s="87"/>
      <c r="D214" s="87"/>
      <c r="E214" s="87"/>
      <c r="F214" s="275" t="s">
        <v>903</v>
      </c>
      <c r="G214" s="406" t="s">
        <v>895</v>
      </c>
      <c r="H214" s="275" t="s">
        <v>824</v>
      </c>
      <c r="I214" s="275" t="s">
        <v>117</v>
      </c>
      <c r="J214" s="420" t="s">
        <v>904</v>
      </c>
      <c r="K214" s="373" t="s">
        <v>507</v>
      </c>
      <c r="L214" s="419" t="s">
        <v>905</v>
      </c>
      <c r="M214" s="373"/>
      <c r="N214" s="406" t="s">
        <v>906</v>
      </c>
      <c r="O214" s="142" t="s">
        <v>907</v>
      </c>
      <c r="P214" s="373" t="s">
        <v>908</v>
      </c>
      <c r="Q214" s="275" t="s">
        <v>822</v>
      </c>
      <c r="R214" s="416" t="s">
        <v>909</v>
      </c>
      <c r="S214" s="373" t="s">
        <v>910</v>
      </c>
      <c r="T214" s="275" t="s">
        <v>911</v>
      </c>
      <c r="U214" s="416" t="s">
        <v>909</v>
      </c>
      <c r="V214" s="373" t="s">
        <v>912</v>
      </c>
      <c r="W214" s="275" t="s">
        <v>913</v>
      </c>
      <c r="X214" s="373" t="s">
        <v>870</v>
      </c>
      <c r="Y214" s="415" t="s">
        <v>914</v>
      </c>
      <c r="Z214" s="373" t="s">
        <v>510</v>
      </c>
      <c r="AA214" s="87"/>
      <c r="AB214" s="87"/>
    </row>
    <row r="215" spans="2:28" ht="16.149999999999999" customHeight="1">
      <c r="B215" s="87"/>
      <c r="C215" s="87"/>
      <c r="D215" s="87"/>
      <c r="E215" s="87"/>
      <c r="F215" s="275"/>
      <c r="G215" s="406"/>
      <c r="H215" s="275"/>
      <c r="I215" s="275"/>
      <c r="J215" s="420"/>
      <c r="K215" s="373"/>
      <c r="L215" s="373"/>
      <c r="M215" s="373"/>
      <c r="N215" s="406"/>
      <c r="O215" s="109" t="s">
        <v>910</v>
      </c>
      <c r="P215" s="373"/>
      <c r="Q215" s="275"/>
      <c r="R215" s="416"/>
      <c r="S215" s="373"/>
      <c r="T215" s="275"/>
      <c r="U215" s="416"/>
      <c r="V215" s="373"/>
      <c r="W215" s="275"/>
      <c r="X215" s="373"/>
      <c r="Y215" s="415"/>
      <c r="Z215" s="373"/>
      <c r="AA215" s="87"/>
      <c r="AB215" s="87"/>
    </row>
    <row r="216" spans="2:28" ht="16.149999999999999" customHeight="1">
      <c r="B216" s="87"/>
      <c r="C216" s="87"/>
      <c r="D216" s="87"/>
      <c r="E216" s="87"/>
      <c r="F216" s="87"/>
      <c r="G216" s="87"/>
      <c r="H216" s="87"/>
      <c r="I216" s="275" t="s">
        <v>123</v>
      </c>
      <c r="J216" s="373">
        <v>0.6</v>
      </c>
      <c r="K216" s="373"/>
      <c r="L216" s="406" t="s">
        <v>906</v>
      </c>
      <c r="M216" s="418">
        <v>176</v>
      </c>
      <c r="N216" s="418"/>
      <c r="O216" s="373" t="s">
        <v>908</v>
      </c>
      <c r="P216" s="275" t="s">
        <v>822</v>
      </c>
      <c r="Q216" s="416" t="s">
        <v>909</v>
      </c>
      <c r="R216" s="417">
        <v>22</v>
      </c>
      <c r="S216" s="417"/>
      <c r="T216" s="275" t="s">
        <v>911</v>
      </c>
      <c r="U216" s="416" t="s">
        <v>909</v>
      </c>
      <c r="V216" s="417">
        <v>27</v>
      </c>
      <c r="W216" s="417"/>
      <c r="X216" s="275" t="s">
        <v>913</v>
      </c>
      <c r="Y216" s="398">
        <v>575.00000000000011</v>
      </c>
      <c r="Z216" s="398"/>
      <c r="AA216" s="415" t="s">
        <v>914</v>
      </c>
      <c r="AB216" s="275"/>
    </row>
    <row r="217" spans="2:28" ht="16.149999999999999" customHeight="1">
      <c r="B217" s="87"/>
      <c r="C217" s="87"/>
      <c r="D217" s="87"/>
      <c r="E217" s="87"/>
      <c r="F217" s="87"/>
      <c r="G217" s="87"/>
      <c r="H217" s="87"/>
      <c r="I217" s="275"/>
      <c r="J217" s="373"/>
      <c r="K217" s="373"/>
      <c r="L217" s="406"/>
      <c r="M217" s="398">
        <v>22</v>
      </c>
      <c r="N217" s="398"/>
      <c r="O217" s="373"/>
      <c r="P217" s="275"/>
      <c r="Q217" s="416"/>
      <c r="R217" s="417"/>
      <c r="S217" s="417"/>
      <c r="T217" s="275"/>
      <c r="U217" s="416"/>
      <c r="V217" s="417"/>
      <c r="W217" s="417"/>
      <c r="X217" s="275"/>
      <c r="Y217" s="398"/>
      <c r="Z217" s="398"/>
      <c r="AA217" s="415"/>
      <c r="AB217" s="275"/>
    </row>
    <row r="218" spans="2:28" ht="16.149999999999999" customHeight="1">
      <c r="B218" s="87"/>
      <c r="C218" s="87"/>
      <c r="D218" s="87"/>
      <c r="E218" s="87"/>
      <c r="F218" s="87"/>
      <c r="G218" s="87"/>
      <c r="H218" s="87"/>
      <c r="I218" s="124" t="s">
        <v>117</v>
      </c>
      <c r="J218" s="403">
        <v>305.60766123524451</v>
      </c>
      <c r="K218" s="403"/>
      <c r="L218" s="403"/>
      <c r="M218" s="403"/>
      <c r="N218" s="87" t="s">
        <v>29</v>
      </c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</row>
    <row r="219" spans="2:28" ht="16.149999999999999" customHeight="1">
      <c r="B219" s="87"/>
      <c r="C219" s="87"/>
      <c r="D219" s="87"/>
      <c r="E219" s="87"/>
      <c r="F219" s="87"/>
      <c r="G219" s="109" t="s">
        <v>73</v>
      </c>
      <c r="H219" s="87" t="s">
        <v>915</v>
      </c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</row>
    <row r="220" spans="2:28" ht="16.149999999999999" customHeight="1">
      <c r="B220" s="87"/>
      <c r="C220" s="87"/>
      <c r="D220" s="87"/>
      <c r="E220" s="275" t="s">
        <v>824</v>
      </c>
      <c r="F220" s="275"/>
      <c r="G220" s="124" t="s">
        <v>117</v>
      </c>
      <c r="H220" s="403">
        <v>305.60766123524451</v>
      </c>
      <c r="I220" s="403"/>
      <c r="J220" s="403"/>
      <c r="K220" s="403"/>
      <c r="L220" s="109" t="s">
        <v>891</v>
      </c>
      <c r="M220" s="373">
        <v>1</v>
      </c>
      <c r="N220" s="373"/>
      <c r="O220" s="373"/>
      <c r="P220" s="373"/>
      <c r="Q220" s="109" t="s">
        <v>117</v>
      </c>
      <c r="R220" s="403">
        <v>305.60766123524451</v>
      </c>
      <c r="S220" s="403"/>
      <c r="T220" s="403"/>
      <c r="U220" s="403"/>
      <c r="V220" s="87" t="s">
        <v>29</v>
      </c>
      <c r="W220" s="87"/>
      <c r="X220" s="87"/>
      <c r="Y220" s="87"/>
      <c r="Z220" s="87"/>
    </row>
    <row r="222" spans="2:28" ht="16.149999999999999" customHeight="1">
      <c r="B222" s="87"/>
      <c r="C222" s="87"/>
      <c r="D222" s="87"/>
      <c r="E222" s="87"/>
      <c r="F222" s="87" t="s">
        <v>916</v>
      </c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</row>
    <row r="223" spans="2:28" ht="16.149999999999999" customHeight="1">
      <c r="B223" s="87"/>
      <c r="C223" s="87"/>
      <c r="D223" s="87"/>
      <c r="E223" s="87"/>
      <c r="F223" s="275" t="s">
        <v>917</v>
      </c>
      <c r="G223" s="275"/>
      <c r="H223" s="124" t="s">
        <v>117</v>
      </c>
      <c r="I223" s="275" t="s">
        <v>820</v>
      </c>
      <c r="J223" s="275"/>
      <c r="K223" s="124" t="s">
        <v>117</v>
      </c>
      <c r="L223" s="403">
        <v>342.59061734124816</v>
      </c>
      <c r="M223" s="403"/>
      <c r="N223" s="403"/>
      <c r="O223" s="403"/>
      <c r="P223" s="109" t="s">
        <v>29</v>
      </c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</row>
    <row r="225" spans="2:28" ht="16.149999999999999" customHeight="1">
      <c r="B225" s="87"/>
      <c r="C225" s="87"/>
      <c r="D225" s="87"/>
      <c r="E225" s="11" t="s">
        <v>736</v>
      </c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</row>
    <row r="226" spans="2:28" ht="16.149999999999999" customHeight="1">
      <c r="B226" s="87"/>
      <c r="C226" s="87"/>
      <c r="D226" s="413" t="s">
        <v>864</v>
      </c>
      <c r="E226" s="373"/>
      <c r="F226" s="373"/>
      <c r="G226" s="373"/>
      <c r="H226" s="373"/>
      <c r="I226" s="373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  <c r="W226" s="373"/>
      <c r="X226" s="373"/>
      <c r="Y226" s="373"/>
      <c r="Z226" s="373"/>
      <c r="AA226" s="373"/>
      <c r="AB226" s="373"/>
    </row>
    <row r="227" spans="2:28" ht="16.149999999999999" customHeight="1">
      <c r="B227" s="87"/>
      <c r="C227" s="87"/>
      <c r="D227" s="373"/>
      <c r="E227" s="373"/>
      <c r="F227" s="373"/>
      <c r="G227" s="373"/>
      <c r="H227" s="373"/>
      <c r="I227" s="373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  <c r="W227" s="373"/>
      <c r="X227" s="373"/>
      <c r="Y227" s="373"/>
      <c r="Z227" s="373"/>
      <c r="AA227" s="373"/>
      <c r="AB227" s="373"/>
    </row>
    <row r="228" spans="2:28" ht="16.149999999999999" customHeight="1">
      <c r="B228" s="87"/>
      <c r="C228" s="87"/>
      <c r="D228" s="373"/>
      <c r="E228" s="373"/>
      <c r="F228" s="373"/>
      <c r="G228" s="373"/>
      <c r="H228" s="373"/>
      <c r="I228" s="373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3"/>
      <c r="U228" s="373"/>
      <c r="V228" s="373"/>
      <c r="W228" s="373"/>
      <c r="X228" s="373"/>
      <c r="Y228" s="373"/>
      <c r="Z228" s="373"/>
      <c r="AA228" s="373"/>
      <c r="AB228" s="373"/>
    </row>
    <row r="229" spans="2:28" ht="16.149999999999999" customHeight="1">
      <c r="B229" s="87"/>
      <c r="C229" s="87"/>
      <c r="D229" s="373"/>
      <c r="E229" s="373"/>
      <c r="F229" s="373"/>
      <c r="G229" s="373"/>
      <c r="H229" s="373"/>
      <c r="I229" s="373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3"/>
      <c r="U229" s="373"/>
      <c r="V229" s="373"/>
      <c r="W229" s="373"/>
      <c r="X229" s="373"/>
      <c r="Y229" s="373"/>
      <c r="Z229" s="373"/>
      <c r="AA229" s="373"/>
      <c r="AB229" s="373"/>
    </row>
    <row r="230" spans="2:28" ht="16.149999999999999" customHeight="1">
      <c r="B230" s="87"/>
      <c r="C230" s="87"/>
      <c r="D230" s="373"/>
      <c r="E230" s="373"/>
      <c r="F230" s="373"/>
      <c r="G230" s="373"/>
      <c r="H230" s="373"/>
      <c r="I230" s="373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3"/>
      <c r="U230" s="373"/>
      <c r="V230" s="373"/>
      <c r="W230" s="373"/>
      <c r="X230" s="373"/>
      <c r="Y230" s="373"/>
      <c r="Z230" s="373"/>
      <c r="AA230" s="373"/>
      <c r="AB230" s="373"/>
    </row>
    <row r="231" spans="2:28" ht="16.149999999999999" customHeight="1">
      <c r="B231" s="87"/>
      <c r="C231" s="87"/>
      <c r="D231" s="373"/>
      <c r="E231" s="373"/>
      <c r="F231" s="373"/>
      <c r="G231" s="373"/>
      <c r="H231" s="373"/>
      <c r="I231" s="373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3"/>
      <c r="U231" s="373"/>
      <c r="V231" s="373"/>
      <c r="W231" s="373"/>
      <c r="X231" s="373"/>
      <c r="Y231" s="373"/>
      <c r="Z231" s="373"/>
      <c r="AA231" s="373"/>
      <c r="AB231" s="373"/>
    </row>
    <row r="232" spans="2:28" ht="16.149999999999999" customHeight="1">
      <c r="B232" s="87"/>
      <c r="C232" s="87"/>
      <c r="D232" s="373"/>
      <c r="E232" s="373"/>
      <c r="F232" s="373"/>
      <c r="G232" s="373"/>
      <c r="H232" s="373"/>
      <c r="I232" s="373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3"/>
      <c r="U232" s="373"/>
      <c r="V232" s="373"/>
      <c r="W232" s="373"/>
      <c r="X232" s="373"/>
      <c r="Y232" s="373"/>
      <c r="Z232" s="373"/>
      <c r="AA232" s="373"/>
      <c r="AB232" s="373"/>
    </row>
    <row r="233" spans="2:28" ht="16.149999999999999" customHeight="1">
      <c r="B233" s="87"/>
      <c r="C233" s="87"/>
      <c r="D233" s="373"/>
      <c r="E233" s="373"/>
      <c r="F233" s="373"/>
      <c r="G233" s="373"/>
      <c r="H233" s="373"/>
      <c r="I233" s="373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3"/>
      <c r="U233" s="373"/>
      <c r="V233" s="373"/>
      <c r="W233" s="373"/>
      <c r="X233" s="373"/>
      <c r="Y233" s="373"/>
      <c r="Z233" s="373"/>
      <c r="AA233" s="373"/>
      <c r="AB233" s="373"/>
    </row>
    <row r="234" spans="2:28" ht="16.149999999999999" customHeight="1">
      <c r="B234" s="87"/>
      <c r="C234" s="87"/>
      <c r="D234" s="373"/>
      <c r="E234" s="373"/>
      <c r="F234" s="373"/>
      <c r="G234" s="373"/>
      <c r="H234" s="373"/>
      <c r="I234" s="373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3"/>
      <c r="U234" s="373"/>
      <c r="V234" s="373"/>
      <c r="W234" s="373"/>
      <c r="X234" s="373"/>
      <c r="Y234" s="373"/>
      <c r="Z234" s="373"/>
      <c r="AA234" s="373"/>
      <c r="AB234" s="373"/>
    </row>
    <row r="235" spans="2:28" ht="16.149999999999999" customHeight="1">
      <c r="B235" s="87"/>
      <c r="C235" s="87"/>
      <c r="D235" s="373"/>
      <c r="E235" s="373"/>
      <c r="F235" s="373"/>
      <c r="G235" s="373"/>
      <c r="H235" s="373"/>
      <c r="I235" s="373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3"/>
      <c r="U235" s="373"/>
      <c r="V235" s="373"/>
      <c r="W235" s="373"/>
      <c r="X235" s="373"/>
      <c r="Y235" s="373"/>
      <c r="Z235" s="373"/>
      <c r="AA235" s="373"/>
      <c r="AB235" s="373"/>
    </row>
    <row r="236" spans="2:28" ht="16.149999999999999" customHeight="1">
      <c r="B236" s="87"/>
      <c r="C236" s="87"/>
      <c r="D236" s="373"/>
      <c r="E236" s="373"/>
      <c r="F236" s="373"/>
      <c r="G236" s="373"/>
      <c r="H236" s="373"/>
      <c r="I236" s="373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3"/>
      <c r="U236" s="373"/>
      <c r="V236" s="373"/>
      <c r="W236" s="373"/>
      <c r="X236" s="373"/>
      <c r="Y236" s="373"/>
      <c r="Z236" s="373"/>
      <c r="AA236" s="373"/>
      <c r="AB236" s="373"/>
    </row>
    <row r="237" spans="2:28" ht="16.149999999999999" customHeight="1">
      <c r="B237" s="87"/>
      <c r="C237" s="87"/>
      <c r="D237" s="373"/>
      <c r="E237" s="373"/>
      <c r="F237" s="373"/>
      <c r="G237" s="373"/>
      <c r="H237" s="373"/>
      <c r="I237" s="373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3"/>
      <c r="U237" s="373"/>
      <c r="V237" s="373"/>
      <c r="W237" s="373"/>
      <c r="X237" s="373"/>
      <c r="Y237" s="373"/>
      <c r="Z237" s="373"/>
      <c r="AA237" s="373"/>
      <c r="AB237" s="373"/>
    </row>
    <row r="238" spans="2:28" ht="16.149999999999999" customHeight="1">
      <c r="B238" s="87"/>
      <c r="C238" s="87"/>
      <c r="D238" s="373"/>
      <c r="E238" s="373"/>
      <c r="F238" s="373"/>
      <c r="G238" s="373"/>
      <c r="H238" s="373"/>
      <c r="I238" s="373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3"/>
      <c r="U238" s="373"/>
      <c r="V238" s="373"/>
      <c r="W238" s="373"/>
      <c r="X238" s="373"/>
      <c r="Y238" s="373"/>
      <c r="Z238" s="373"/>
      <c r="AA238" s="373"/>
      <c r="AB238" s="373"/>
    </row>
    <row r="239" spans="2:28" ht="16.149999999999999" customHeight="1">
      <c r="B239" s="87"/>
      <c r="C239" s="87"/>
      <c r="D239" s="373"/>
      <c r="E239" s="373"/>
      <c r="F239" s="373"/>
      <c r="G239" s="373"/>
      <c r="H239" s="373"/>
      <c r="I239" s="373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3"/>
      <c r="U239" s="373"/>
      <c r="V239" s="373"/>
      <c r="W239" s="373"/>
      <c r="X239" s="373"/>
      <c r="Y239" s="373"/>
      <c r="Z239" s="373"/>
      <c r="AA239" s="373"/>
      <c r="AB239" s="373"/>
    </row>
    <row r="240" spans="2:28" ht="16.149999999999999" customHeight="1">
      <c r="B240" s="87"/>
      <c r="C240" s="87"/>
      <c r="D240" s="373"/>
      <c r="E240" s="373"/>
      <c r="F240" s="373"/>
      <c r="G240" s="373"/>
      <c r="H240" s="373"/>
      <c r="I240" s="373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3"/>
      <c r="U240" s="373"/>
      <c r="V240" s="373"/>
      <c r="W240" s="373"/>
      <c r="X240" s="373"/>
      <c r="Y240" s="373"/>
      <c r="Z240" s="373"/>
      <c r="AA240" s="373"/>
      <c r="AB240" s="373"/>
    </row>
    <row r="241" spans="2:28" ht="16.149999999999999" customHeight="1">
      <c r="B241" s="87"/>
      <c r="C241" s="87"/>
      <c r="D241" s="373"/>
      <c r="E241" s="373"/>
      <c r="F241" s="373"/>
      <c r="G241" s="373"/>
      <c r="H241" s="373"/>
      <c r="I241" s="373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3"/>
      <c r="U241" s="373"/>
      <c r="V241" s="373"/>
      <c r="W241" s="373"/>
      <c r="X241" s="373"/>
      <c r="Y241" s="373"/>
      <c r="Z241" s="373"/>
      <c r="AA241" s="373"/>
      <c r="AB241" s="373"/>
    </row>
    <row r="242" spans="2:28" ht="16.149999999999999" customHeight="1">
      <c r="B242" s="87"/>
      <c r="C242" s="87"/>
      <c r="D242" s="373"/>
      <c r="E242" s="373"/>
      <c r="F242" s="373"/>
      <c r="G242" s="373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  <c r="W242" s="373"/>
      <c r="X242" s="373"/>
      <c r="Y242" s="373"/>
      <c r="Z242" s="373"/>
      <c r="AA242" s="373"/>
      <c r="AB242" s="373"/>
    </row>
    <row r="243" spans="2:28" ht="16.149999999999999" customHeight="1">
      <c r="B243" s="87"/>
      <c r="C243" s="87"/>
      <c r="D243" s="373"/>
      <c r="E243" s="373"/>
      <c r="F243" s="373"/>
      <c r="G243" s="373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  <c r="W243" s="373"/>
      <c r="X243" s="373"/>
      <c r="Y243" s="373"/>
      <c r="Z243" s="373"/>
      <c r="AA243" s="373"/>
      <c r="AB243" s="373"/>
    </row>
    <row r="244" spans="2:28" ht="16.149999999999999" customHeight="1">
      <c r="B244" s="87"/>
      <c r="C244" s="87"/>
      <c r="D244" s="87"/>
      <c r="E244" s="87"/>
      <c r="F244" s="90" t="s">
        <v>869</v>
      </c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</row>
    <row r="245" spans="2:28" ht="16.149999999999999" customHeight="1">
      <c r="B245" s="87"/>
      <c r="C245" s="87"/>
      <c r="D245" s="87"/>
      <c r="E245" s="87"/>
      <c r="F245" s="91" t="s">
        <v>73</v>
      </c>
      <c r="G245" s="408" t="s">
        <v>870</v>
      </c>
      <c r="H245" s="408"/>
      <c r="I245" s="109" t="s">
        <v>117</v>
      </c>
      <c r="J245" s="403">
        <v>1150.0000000000002</v>
      </c>
      <c r="K245" s="403"/>
      <c r="L245" s="403"/>
      <c r="M245" s="87" t="s">
        <v>479</v>
      </c>
      <c r="N245" s="87" t="s">
        <v>871</v>
      </c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</row>
    <row r="246" spans="2:28" ht="16.149999999999999" customHeight="1">
      <c r="B246" s="87"/>
      <c r="C246" s="87"/>
      <c r="D246" s="87"/>
      <c r="E246" s="87"/>
      <c r="F246" s="91" t="s">
        <v>73</v>
      </c>
      <c r="G246" s="408" t="s">
        <v>872</v>
      </c>
      <c r="H246" s="408"/>
      <c r="I246" s="109" t="s">
        <v>117</v>
      </c>
      <c r="J246" s="403">
        <v>16850</v>
      </c>
      <c r="K246" s="403"/>
      <c r="L246" s="403"/>
      <c r="M246" s="87" t="s">
        <v>479</v>
      </c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</row>
    <row r="247" spans="2:28" ht="16.149999999999999" customHeight="1">
      <c r="B247" s="87"/>
      <c r="C247" s="87"/>
      <c r="D247" s="87"/>
      <c r="E247" s="87"/>
      <c r="F247" s="91" t="s">
        <v>73</v>
      </c>
      <c r="G247" s="408" t="s">
        <v>873</v>
      </c>
      <c r="H247" s="408"/>
      <c r="I247" s="109" t="s">
        <v>117</v>
      </c>
      <c r="J247" s="403">
        <v>425</v>
      </c>
      <c r="K247" s="403"/>
      <c r="L247" s="403"/>
      <c r="M247" s="87" t="s">
        <v>479</v>
      </c>
      <c r="N247" s="87" t="s">
        <v>874</v>
      </c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</row>
    <row r="248" spans="2:28" ht="16.149999999999999" customHeight="1">
      <c r="B248" s="87"/>
      <c r="C248" s="87"/>
      <c r="D248" s="87"/>
      <c r="E248" s="87"/>
      <c r="F248" s="91" t="s">
        <v>73</v>
      </c>
      <c r="G248" s="408" t="s">
        <v>875</v>
      </c>
      <c r="H248" s="408"/>
      <c r="I248" s="109" t="s">
        <v>117</v>
      </c>
      <c r="J248" s="403">
        <v>425</v>
      </c>
      <c r="K248" s="403"/>
      <c r="L248" s="403"/>
      <c r="M248" s="87" t="s">
        <v>479</v>
      </c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</row>
    <row r="249" spans="2:28" ht="16.149999999999999" customHeight="1">
      <c r="B249" s="87"/>
      <c r="C249" s="87"/>
      <c r="D249" s="87"/>
      <c r="E249" s="87"/>
      <c r="F249" s="91" t="s">
        <v>73</v>
      </c>
      <c r="G249" s="408" t="s">
        <v>876</v>
      </c>
      <c r="H249" s="408"/>
      <c r="I249" s="109" t="s">
        <v>117</v>
      </c>
      <c r="J249" s="373">
        <v>1.5</v>
      </c>
      <c r="K249" s="373"/>
      <c r="L249" s="109" t="s">
        <v>822</v>
      </c>
      <c r="M249" s="403">
        <v>1150.0000000000002</v>
      </c>
      <c r="N249" s="403"/>
      <c r="O249" s="403"/>
      <c r="P249" s="109" t="s">
        <v>117</v>
      </c>
      <c r="Q249" s="403">
        <v>1725.0000000000002</v>
      </c>
      <c r="R249" s="403"/>
      <c r="S249" s="403"/>
      <c r="T249" s="87" t="s">
        <v>479</v>
      </c>
      <c r="U249" s="87"/>
      <c r="V249" s="87"/>
      <c r="W249" s="87"/>
      <c r="X249" s="87"/>
      <c r="Y249" s="87"/>
      <c r="Z249" s="87"/>
      <c r="AA249" s="87"/>
      <c r="AB249" s="87"/>
    </row>
    <row r="250" spans="2:28" ht="16.149999999999999" customHeight="1">
      <c r="B250" s="87"/>
      <c r="C250" s="87"/>
      <c r="D250" s="87"/>
      <c r="E250" s="87"/>
      <c r="F250" s="91"/>
      <c r="G250" s="144"/>
      <c r="H250" s="144"/>
      <c r="I250" s="109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87"/>
      <c r="U250" s="87"/>
      <c r="V250" s="87"/>
      <c r="W250" s="87"/>
      <c r="X250" s="87"/>
      <c r="Y250" s="87"/>
      <c r="Z250" s="87"/>
      <c r="AA250" s="87"/>
      <c r="AB250" s="87"/>
    </row>
    <row r="251" spans="2:28" ht="16.149999999999999" customHeight="1">
      <c r="B251" s="87"/>
      <c r="C251" s="87"/>
      <c r="D251" s="87"/>
      <c r="E251" s="87"/>
      <c r="F251" s="87" t="s">
        <v>877</v>
      </c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</row>
    <row r="252" spans="2:28" ht="16.149999999999999" customHeight="1">
      <c r="B252" s="87"/>
      <c r="C252" s="87"/>
      <c r="D252" s="87"/>
      <c r="E252" s="87"/>
      <c r="F252" s="91" t="s">
        <v>73</v>
      </c>
      <c r="G252" s="87" t="s">
        <v>878</v>
      </c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</row>
    <row r="253" spans="2:28" ht="16.149999999999999" customHeight="1">
      <c r="B253" s="87"/>
      <c r="C253" s="87"/>
      <c r="D253" s="87"/>
      <c r="E253" s="87"/>
      <c r="F253" s="91"/>
      <c r="G253" s="87" t="s">
        <v>879</v>
      </c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</row>
    <row r="254" spans="2:28" ht="16.149999999999999" customHeight="1">
      <c r="B254" s="87"/>
      <c r="C254" s="87"/>
      <c r="D254" s="87"/>
      <c r="E254" s="87"/>
      <c r="F254" s="141" t="s">
        <v>685</v>
      </c>
      <c r="G254" s="87" t="s">
        <v>880</v>
      </c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109" t="s">
        <v>8</v>
      </c>
      <c r="T254" s="373" t="s">
        <v>881</v>
      </c>
      <c r="U254" s="373"/>
      <c r="V254" s="87" t="s">
        <v>117</v>
      </c>
      <c r="W254" s="402">
        <v>2</v>
      </c>
      <c r="X254" s="402"/>
      <c r="Y254" s="87" t="s">
        <v>783</v>
      </c>
      <c r="Z254" s="87"/>
      <c r="AA254" s="87"/>
      <c r="AB254" s="87"/>
    </row>
    <row r="256" spans="2:28" ht="16.149999999999999" customHeight="1">
      <c r="B256" s="87"/>
      <c r="C256" s="87"/>
      <c r="D256" s="87"/>
      <c r="E256" s="87"/>
      <c r="F256" s="87" t="s">
        <v>882</v>
      </c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</row>
    <row r="257" spans="2:28" ht="16.149999999999999" customHeight="1">
      <c r="B257" s="87"/>
      <c r="C257" s="87"/>
      <c r="D257" s="87"/>
      <c r="E257" s="87"/>
      <c r="F257" s="91" t="s">
        <v>73</v>
      </c>
      <c r="G257" s="408" t="s">
        <v>883</v>
      </c>
      <c r="H257" s="408"/>
      <c r="I257" s="109" t="s">
        <v>117</v>
      </c>
      <c r="J257" s="87" t="s">
        <v>884</v>
      </c>
      <c r="K257" s="87"/>
      <c r="L257" s="87"/>
      <c r="M257" s="87"/>
      <c r="N257" s="87"/>
      <c r="O257" s="109" t="s">
        <v>117</v>
      </c>
      <c r="P257" s="109" t="s">
        <v>506</v>
      </c>
      <c r="Q257" s="109" t="s">
        <v>507</v>
      </c>
      <c r="R257" s="403">
        <v>1200</v>
      </c>
      <c r="S257" s="403"/>
      <c r="T257" s="403"/>
      <c r="U257" s="87" t="s">
        <v>508</v>
      </c>
      <c r="V257" s="403">
        <v>1200</v>
      </c>
      <c r="W257" s="403"/>
      <c r="X257" s="403"/>
      <c r="Y257" s="109" t="s">
        <v>510</v>
      </c>
      <c r="Z257" s="87"/>
      <c r="AA257" s="87"/>
      <c r="AB257" s="87"/>
    </row>
    <row r="258" spans="2:28" ht="16.149999999999999" customHeight="1">
      <c r="B258" s="87"/>
      <c r="C258" s="87"/>
      <c r="D258" s="87"/>
      <c r="E258" s="87"/>
      <c r="F258" s="87"/>
      <c r="G258" s="87"/>
      <c r="H258" s="87"/>
      <c r="I258" s="109" t="s">
        <v>117</v>
      </c>
      <c r="J258" s="403">
        <v>1200</v>
      </c>
      <c r="K258" s="403"/>
      <c r="L258" s="403"/>
      <c r="M258" s="87" t="s">
        <v>479</v>
      </c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</row>
    <row r="260" spans="2:28" ht="16.149999999999999" customHeight="1">
      <c r="B260" s="87"/>
      <c r="C260" s="87"/>
      <c r="D260" s="87"/>
      <c r="E260" s="87"/>
      <c r="F260" s="87" t="s">
        <v>918</v>
      </c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</row>
    <row r="261" spans="2:28" ht="16.149999999999999" customHeight="1">
      <c r="B261" s="87"/>
      <c r="C261" s="87"/>
      <c r="D261" s="87"/>
      <c r="E261" s="87"/>
      <c r="F261" s="91" t="s">
        <v>73</v>
      </c>
      <c r="G261" s="87" t="s">
        <v>919</v>
      </c>
      <c r="H261" s="87"/>
      <c r="I261" s="87"/>
      <c r="J261" s="87"/>
      <c r="K261" s="87"/>
      <c r="L261" s="87"/>
      <c r="M261" s="87"/>
      <c r="N261" s="87"/>
      <c r="O261" s="87"/>
      <c r="P261" s="109" t="s">
        <v>8</v>
      </c>
      <c r="Q261" s="87" t="s">
        <v>920</v>
      </c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</row>
    <row r="262" spans="2:28" ht="16.149999999999999" customHeight="1">
      <c r="B262" s="87"/>
      <c r="C262" s="87"/>
      <c r="D262" s="87"/>
      <c r="E262" s="87"/>
      <c r="F262" s="91" t="s">
        <v>73</v>
      </c>
      <c r="G262" s="87" t="s">
        <v>921</v>
      </c>
      <c r="H262" s="87"/>
      <c r="I262" s="87"/>
      <c r="J262" s="87"/>
      <c r="K262" s="87"/>
      <c r="L262" s="87"/>
      <c r="M262" s="87"/>
      <c r="N262" s="87"/>
      <c r="O262" s="87"/>
      <c r="P262" s="109" t="s">
        <v>8</v>
      </c>
      <c r="Q262" s="87" t="s">
        <v>922</v>
      </c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</row>
    <row r="263" spans="2:28" ht="16.149999999999999" customHeight="1">
      <c r="B263" s="87"/>
      <c r="C263" s="87"/>
      <c r="D263" s="87"/>
      <c r="E263" s="87"/>
      <c r="F263" s="91" t="s">
        <v>73</v>
      </c>
      <c r="G263" s="87" t="s">
        <v>923</v>
      </c>
      <c r="H263" s="87"/>
      <c r="I263" s="87"/>
      <c r="J263" s="87"/>
      <c r="K263" s="87"/>
      <c r="L263" s="87"/>
      <c r="M263" s="109" t="s">
        <v>8</v>
      </c>
      <c r="N263" s="87" t="s">
        <v>924</v>
      </c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</row>
    <row r="264" spans="2:28" ht="16.149999999999999" customHeight="1">
      <c r="B264" s="87"/>
      <c r="C264" s="87"/>
      <c r="D264" s="87"/>
      <c r="E264" s="87"/>
      <c r="F264" s="141" t="s">
        <v>685</v>
      </c>
      <c r="G264" s="87" t="s">
        <v>925</v>
      </c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</row>
    <row r="265" spans="2:28" ht="16.149999999999999" customHeight="1">
      <c r="B265" s="87"/>
      <c r="C265" s="87"/>
      <c r="D265" s="87"/>
      <c r="E265" s="87"/>
      <c r="F265" s="141"/>
      <c r="G265" s="373" t="s">
        <v>870</v>
      </c>
      <c r="H265" s="275" t="s">
        <v>117</v>
      </c>
      <c r="I265" s="373" t="s">
        <v>926</v>
      </c>
      <c r="J265" s="373" t="s">
        <v>507</v>
      </c>
      <c r="K265" s="424" t="s">
        <v>873</v>
      </c>
      <c r="L265" s="424"/>
      <c r="M265" s="423" t="s">
        <v>508</v>
      </c>
      <c r="N265" s="424" t="s">
        <v>883</v>
      </c>
      <c r="O265" s="424"/>
      <c r="P265" s="423" t="s">
        <v>508</v>
      </c>
      <c r="Q265" s="424" t="s">
        <v>868</v>
      </c>
      <c r="R265" s="424"/>
      <c r="S265" s="373" t="s">
        <v>510</v>
      </c>
      <c r="T265" s="87"/>
      <c r="U265" s="87"/>
      <c r="V265" s="87"/>
      <c r="W265" s="87"/>
      <c r="X265" s="87"/>
      <c r="Y265" s="87"/>
      <c r="Z265" s="87"/>
      <c r="AA265" s="87"/>
      <c r="AB265" s="87"/>
    </row>
    <row r="266" spans="2:28" ht="16.149999999999999" customHeight="1">
      <c r="B266" s="87"/>
      <c r="C266" s="87"/>
      <c r="D266" s="87"/>
      <c r="E266" s="87"/>
      <c r="F266" s="141"/>
      <c r="G266" s="373"/>
      <c r="H266" s="275"/>
      <c r="I266" s="373"/>
      <c r="J266" s="373"/>
      <c r="K266" s="373">
        <v>1.5</v>
      </c>
      <c r="L266" s="373"/>
      <c r="M266" s="423"/>
      <c r="N266" s="373">
        <v>1.5</v>
      </c>
      <c r="O266" s="373"/>
      <c r="P266" s="423"/>
      <c r="Q266" s="373">
        <v>3</v>
      </c>
      <c r="R266" s="373"/>
      <c r="S266" s="373"/>
      <c r="T266" s="87"/>
      <c r="U266" s="87"/>
      <c r="V266" s="87"/>
      <c r="W266" s="87"/>
      <c r="X266" s="87"/>
      <c r="Y266" s="87"/>
      <c r="Z266" s="87"/>
      <c r="AA266" s="87"/>
      <c r="AB266" s="87"/>
    </row>
    <row r="267" spans="2:28" ht="16.149999999999999" customHeight="1">
      <c r="B267" s="87"/>
      <c r="C267" s="87"/>
      <c r="D267" s="87"/>
      <c r="E267" s="87"/>
      <c r="F267" s="141"/>
      <c r="G267" s="109"/>
      <c r="H267" s="275" t="s">
        <v>117</v>
      </c>
      <c r="I267" s="373" t="s">
        <v>926</v>
      </c>
      <c r="J267" s="373" t="s">
        <v>507</v>
      </c>
      <c r="K267" s="388">
        <v>425</v>
      </c>
      <c r="L267" s="388"/>
      <c r="M267" s="388"/>
      <c r="N267" s="423" t="s">
        <v>508</v>
      </c>
      <c r="O267" s="388">
        <v>1200</v>
      </c>
      <c r="P267" s="388"/>
      <c r="Q267" s="388"/>
      <c r="R267" s="423" t="s">
        <v>508</v>
      </c>
      <c r="S267" s="388">
        <v>1050</v>
      </c>
      <c r="T267" s="388"/>
      <c r="U267" s="388"/>
      <c r="V267" s="373" t="s">
        <v>510</v>
      </c>
      <c r="W267" s="275" t="s">
        <v>117</v>
      </c>
      <c r="X267" s="403">
        <v>800</v>
      </c>
      <c r="Y267" s="403"/>
      <c r="Z267" s="403"/>
      <c r="AA267" s="373" t="s">
        <v>479</v>
      </c>
      <c r="AB267" s="87"/>
    </row>
    <row r="268" spans="2:28" ht="16.149999999999999" customHeight="1">
      <c r="B268" s="87"/>
      <c r="C268" s="87"/>
      <c r="D268" s="87"/>
      <c r="E268" s="87"/>
      <c r="F268" s="141"/>
      <c r="G268" s="109"/>
      <c r="H268" s="275"/>
      <c r="I268" s="373"/>
      <c r="J268" s="373"/>
      <c r="K268" s="650">
        <v>1.5</v>
      </c>
      <c r="L268" s="650"/>
      <c r="M268" s="650"/>
      <c r="N268" s="423"/>
      <c r="O268" s="650">
        <v>1.5</v>
      </c>
      <c r="P268" s="650"/>
      <c r="Q268" s="650"/>
      <c r="R268" s="423"/>
      <c r="S268" s="650">
        <v>3</v>
      </c>
      <c r="T268" s="650"/>
      <c r="U268" s="650"/>
      <c r="V268" s="373"/>
      <c r="W268" s="275"/>
      <c r="X268" s="403"/>
      <c r="Y268" s="403"/>
      <c r="Z268" s="403"/>
      <c r="AA268" s="373"/>
      <c r="AB268" s="87"/>
    </row>
    <row r="270" spans="2:28" ht="16.149999999999999" customHeight="1">
      <c r="B270" s="87"/>
      <c r="C270" s="87"/>
      <c r="D270" s="87"/>
      <c r="E270" s="87"/>
      <c r="F270" s="87" t="s">
        <v>927</v>
      </c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</row>
    <row r="271" spans="2:28" ht="16.149999999999999" customHeight="1">
      <c r="B271" s="87"/>
      <c r="C271" s="87"/>
      <c r="D271" s="87"/>
      <c r="E271" s="87"/>
      <c r="F271" s="91" t="s">
        <v>73</v>
      </c>
      <c r="G271" s="87" t="s">
        <v>878</v>
      </c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</row>
    <row r="272" spans="2:28" ht="16.149999999999999" customHeight="1">
      <c r="B272" s="87"/>
      <c r="C272" s="87"/>
      <c r="D272" s="87"/>
      <c r="E272" s="87"/>
      <c r="F272" s="91" t="s">
        <v>73</v>
      </c>
      <c r="G272" s="87" t="s">
        <v>928</v>
      </c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</row>
    <row r="273" spans="2:28" ht="16.149999999999999" customHeight="1">
      <c r="B273" s="87"/>
      <c r="C273" s="87"/>
      <c r="D273" s="87"/>
      <c r="E273" s="87"/>
      <c r="F273" s="91" t="s">
        <v>73</v>
      </c>
      <c r="G273" s="87" t="s">
        <v>929</v>
      </c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</row>
    <row r="274" spans="2:28" ht="16.149999999999999" customHeight="1">
      <c r="B274" s="87"/>
      <c r="C274" s="87"/>
      <c r="D274" s="87"/>
      <c r="E274" s="87"/>
      <c r="F274" s="141" t="s">
        <v>685</v>
      </c>
      <c r="G274" s="87" t="s">
        <v>880</v>
      </c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109" t="s">
        <v>8</v>
      </c>
      <c r="T274" s="373" t="s">
        <v>881</v>
      </c>
      <c r="U274" s="373"/>
      <c r="V274" s="87" t="s">
        <v>117</v>
      </c>
      <c r="W274" s="402">
        <v>2</v>
      </c>
      <c r="X274" s="402"/>
      <c r="Y274" s="87" t="s">
        <v>783</v>
      </c>
      <c r="Z274" s="87"/>
      <c r="AA274" s="87"/>
      <c r="AB274" s="87"/>
    </row>
    <row r="276" spans="2:28" ht="16.149999999999999" customHeight="1">
      <c r="B276" s="87"/>
      <c r="C276" s="87"/>
      <c r="D276" s="87"/>
      <c r="E276" s="87"/>
      <c r="F276" s="87" t="s">
        <v>885</v>
      </c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</row>
    <row r="277" spans="2:28" ht="16.149999999999999" customHeight="1">
      <c r="B277" s="87"/>
      <c r="C277" s="87"/>
      <c r="D277" s="87"/>
      <c r="E277" s="87"/>
      <c r="F277" s="91" t="s">
        <v>73</v>
      </c>
      <c r="G277" s="406" t="s">
        <v>821</v>
      </c>
      <c r="H277" s="406"/>
      <c r="I277" s="124" t="s">
        <v>117</v>
      </c>
      <c r="J277" s="403">
        <v>2639999.9999999995</v>
      </c>
      <c r="K277" s="403"/>
      <c r="L277" s="403"/>
      <c r="M277" s="403"/>
      <c r="N277" s="87" t="s">
        <v>886</v>
      </c>
      <c r="O277" s="109"/>
      <c r="P277" s="109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</row>
    <row r="278" spans="2:28" ht="16.149999999999999" customHeight="1">
      <c r="B278" s="87"/>
      <c r="C278" s="87"/>
      <c r="D278" s="87"/>
      <c r="E278" s="87"/>
      <c r="F278" s="91" t="s">
        <v>73</v>
      </c>
      <c r="G278" s="406" t="s">
        <v>887</v>
      </c>
      <c r="H278" s="406"/>
      <c r="I278" s="109" t="s">
        <v>500</v>
      </c>
      <c r="J278" s="406" t="s">
        <v>825</v>
      </c>
      <c r="K278" s="406"/>
      <c r="L278" s="109" t="s">
        <v>117</v>
      </c>
      <c r="M278" s="422" t="s">
        <v>888</v>
      </c>
      <c r="N278" s="422"/>
      <c r="O278" s="422"/>
      <c r="P278" s="109"/>
      <c r="Q278" s="109"/>
      <c r="R278" s="109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</row>
    <row r="279" spans="2:28" ht="16.149999999999999" customHeight="1">
      <c r="B279" s="87"/>
      <c r="C279" s="87"/>
      <c r="D279" s="87"/>
      <c r="E279" s="87"/>
      <c r="F279" s="91"/>
      <c r="G279" s="140"/>
      <c r="H279" s="140"/>
      <c r="I279" s="109"/>
      <c r="J279" s="140"/>
      <c r="K279" s="140"/>
      <c r="L279" s="109" t="s">
        <v>123</v>
      </c>
      <c r="M279" s="406">
        <v>4.5</v>
      </c>
      <c r="N279" s="406"/>
      <c r="O279" s="109" t="s">
        <v>889</v>
      </c>
      <c r="P279" s="403">
        <v>800</v>
      </c>
      <c r="Q279" s="403"/>
      <c r="R279" s="403"/>
      <c r="S279" s="87" t="s">
        <v>890</v>
      </c>
      <c r="T279" s="87" t="s">
        <v>930</v>
      </c>
      <c r="U279" s="87"/>
      <c r="V279" s="87"/>
      <c r="W279" s="87"/>
      <c r="X279" s="87"/>
      <c r="Y279" s="87"/>
      <c r="Z279" s="87"/>
      <c r="AA279" s="87"/>
      <c r="AB279" s="87"/>
    </row>
    <row r="280" spans="2:28" ht="16.149999999999999" customHeight="1">
      <c r="B280" s="87"/>
      <c r="C280" s="87"/>
      <c r="D280" s="87"/>
      <c r="E280" s="87"/>
      <c r="F280" s="91"/>
      <c r="G280" s="140"/>
      <c r="H280" s="140"/>
      <c r="I280" s="109"/>
      <c r="J280" s="140"/>
      <c r="K280" s="140"/>
      <c r="L280" s="109"/>
      <c r="M280" s="406">
        <v>4.5</v>
      </c>
      <c r="N280" s="406"/>
      <c r="O280" s="109" t="s">
        <v>889</v>
      </c>
      <c r="P280" s="403">
        <v>800</v>
      </c>
      <c r="Q280" s="403"/>
      <c r="R280" s="403"/>
      <c r="S280" s="87" t="s">
        <v>890</v>
      </c>
      <c r="T280" s="87"/>
      <c r="U280" s="87"/>
      <c r="V280" s="87"/>
      <c r="W280" s="87"/>
      <c r="X280" s="87"/>
      <c r="Y280" s="87"/>
      <c r="Z280" s="87"/>
      <c r="AA280" s="87"/>
      <c r="AB280" s="87"/>
    </row>
    <row r="281" spans="2:28" ht="16.149999999999999" customHeight="1">
      <c r="B281" s="87"/>
      <c r="C281" s="87"/>
      <c r="D281" s="87"/>
      <c r="E281" s="87"/>
      <c r="F281" s="91"/>
      <c r="G281" s="140"/>
      <c r="H281" s="140"/>
      <c r="I281" s="109"/>
      <c r="J281" s="140"/>
      <c r="K281" s="140"/>
      <c r="L281" s="109" t="s">
        <v>117</v>
      </c>
      <c r="M281" s="403">
        <v>5760000</v>
      </c>
      <c r="N281" s="403"/>
      <c r="O281" s="403"/>
      <c r="P281" s="403"/>
      <c r="Q281" s="87" t="s">
        <v>886</v>
      </c>
      <c r="R281" s="87"/>
      <c r="S281" s="87"/>
      <c r="T281" s="109"/>
      <c r="U281" s="109"/>
      <c r="V281" s="109"/>
      <c r="W281" s="109"/>
      <c r="X281" s="109"/>
      <c r="Y281" s="87"/>
      <c r="Z281" s="87"/>
      <c r="AA281" s="87"/>
      <c r="AB281" s="87"/>
    </row>
    <row r="282" spans="2:28" ht="16.149999999999999" customHeight="1">
      <c r="B282" s="87"/>
      <c r="C282" s="87"/>
      <c r="D282" s="87"/>
      <c r="E282" s="87"/>
      <c r="F282" s="91" t="s">
        <v>73</v>
      </c>
      <c r="G282" s="406" t="s">
        <v>825</v>
      </c>
      <c r="H282" s="406"/>
      <c r="I282" s="109" t="s">
        <v>117</v>
      </c>
      <c r="J282" s="403">
        <v>5760000</v>
      </c>
      <c r="K282" s="403"/>
      <c r="L282" s="403"/>
      <c r="M282" s="403"/>
      <c r="N282" s="140" t="s">
        <v>891</v>
      </c>
      <c r="O282" s="403">
        <v>2</v>
      </c>
      <c r="P282" s="403"/>
      <c r="Q282" s="403"/>
      <c r="R282" s="109" t="s">
        <v>117</v>
      </c>
      <c r="S282" s="403">
        <v>2880000</v>
      </c>
      <c r="T282" s="403"/>
      <c r="U282" s="403"/>
      <c r="V282" s="403"/>
      <c r="W282" s="87" t="s">
        <v>886</v>
      </c>
      <c r="X282" s="87"/>
      <c r="Y282" s="87"/>
      <c r="Z282" s="87"/>
      <c r="AA282" s="87"/>
      <c r="AB282" s="87"/>
    </row>
    <row r="283" spans="2:28" ht="16.149999999999999" customHeight="1">
      <c r="B283" s="87"/>
      <c r="C283" s="87"/>
      <c r="D283" s="87"/>
      <c r="E283" s="87"/>
      <c r="F283" s="91"/>
      <c r="G283" s="140" t="s">
        <v>892</v>
      </c>
      <c r="H283" s="140" t="s">
        <v>893</v>
      </c>
      <c r="I283" s="373" t="s">
        <v>894</v>
      </c>
      <c r="J283" s="373"/>
      <c r="K283" s="140" t="s">
        <v>117</v>
      </c>
      <c r="L283" s="402">
        <v>4</v>
      </c>
      <c r="M283" s="402"/>
      <c r="N283" s="140" t="s">
        <v>895</v>
      </c>
      <c r="O283" s="403">
        <v>2880000</v>
      </c>
      <c r="P283" s="403"/>
      <c r="Q283" s="403"/>
      <c r="R283" s="403"/>
      <c r="S283" s="140" t="s">
        <v>117</v>
      </c>
      <c r="T283" s="403">
        <v>11520000</v>
      </c>
      <c r="U283" s="403"/>
      <c r="V283" s="403"/>
      <c r="W283" s="403"/>
      <c r="X283" s="87" t="s">
        <v>886</v>
      </c>
      <c r="Y283" s="87"/>
      <c r="Z283" s="87"/>
      <c r="AA283" s="87"/>
      <c r="AB283" s="87"/>
    </row>
    <row r="284" spans="2:28" ht="16.149999999999999" customHeight="1">
      <c r="B284" s="87"/>
      <c r="C284" s="87"/>
      <c r="D284" s="87"/>
      <c r="E284" s="87"/>
      <c r="F284" s="91"/>
      <c r="G284" s="140"/>
      <c r="H284" s="88" t="s">
        <v>896</v>
      </c>
      <c r="I284" s="109" t="s">
        <v>117</v>
      </c>
      <c r="J284" s="402">
        <v>4</v>
      </c>
      <c r="K284" s="402"/>
      <c r="L284" s="109" t="s">
        <v>783</v>
      </c>
      <c r="M284" s="116"/>
      <c r="N284" s="116"/>
      <c r="O284" s="140"/>
      <c r="P284" s="116"/>
      <c r="Q284" s="116"/>
      <c r="R284" s="140"/>
      <c r="S284" s="87"/>
      <c r="T284" s="87"/>
      <c r="U284" s="87"/>
      <c r="V284" s="109"/>
      <c r="W284" s="109"/>
      <c r="X284" s="87"/>
      <c r="Y284" s="87"/>
      <c r="Z284" s="87"/>
      <c r="AA284" s="87"/>
      <c r="AB284" s="87"/>
    </row>
    <row r="285" spans="2:28" ht="16.149999999999999" customHeight="1">
      <c r="B285" s="87"/>
      <c r="C285" s="87"/>
      <c r="D285" s="87"/>
      <c r="E285" s="87"/>
      <c r="F285" s="91"/>
      <c r="G285" s="109" t="s">
        <v>685</v>
      </c>
      <c r="H285" s="140" t="s">
        <v>892</v>
      </c>
      <c r="I285" s="140" t="s">
        <v>117</v>
      </c>
      <c r="J285" s="403">
        <v>2639999.9999999995</v>
      </c>
      <c r="K285" s="403"/>
      <c r="L285" s="403"/>
      <c r="M285" s="403"/>
      <c r="N285" s="87" t="s">
        <v>886</v>
      </c>
      <c r="O285" s="109"/>
      <c r="P285" s="109"/>
      <c r="Q285" s="109"/>
      <c r="R285" s="109"/>
      <c r="S285" s="140"/>
      <c r="T285" s="109"/>
      <c r="U285" s="109"/>
      <c r="V285" s="109"/>
      <c r="W285" s="109"/>
      <c r="X285" s="87"/>
      <c r="Y285" s="87"/>
      <c r="Z285" s="87"/>
      <c r="AA285" s="87"/>
      <c r="AB285" s="87"/>
    </row>
    <row r="287" spans="2:28" ht="16.149999999999999" customHeight="1">
      <c r="B287" s="87"/>
      <c r="C287" s="87"/>
      <c r="D287" s="87"/>
      <c r="E287" s="87"/>
      <c r="F287" s="87" t="s">
        <v>897</v>
      </c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</row>
    <row r="288" spans="2:28" ht="16.149999999999999" customHeight="1">
      <c r="B288" s="87"/>
      <c r="C288" s="87"/>
      <c r="D288" s="87"/>
      <c r="E288" s="87"/>
      <c r="F288" s="275" t="s">
        <v>820</v>
      </c>
      <c r="G288" s="275"/>
      <c r="H288" s="275" t="s">
        <v>117</v>
      </c>
      <c r="I288" s="421" t="s">
        <v>821</v>
      </c>
      <c r="J288" s="421"/>
      <c r="K288" s="275" t="s">
        <v>822</v>
      </c>
      <c r="L288" s="275" t="s">
        <v>898</v>
      </c>
      <c r="M288" s="275"/>
      <c r="N288" s="275" t="s">
        <v>822</v>
      </c>
      <c r="O288" s="275" t="s">
        <v>824</v>
      </c>
      <c r="P288" s="275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</row>
    <row r="289" spans="2:28" ht="16.149999999999999" customHeight="1">
      <c r="B289" s="87"/>
      <c r="C289" s="87"/>
      <c r="D289" s="87"/>
      <c r="E289" s="87"/>
      <c r="F289" s="275"/>
      <c r="G289" s="275"/>
      <c r="H289" s="275"/>
      <c r="I289" s="645" t="s">
        <v>825</v>
      </c>
      <c r="J289" s="645"/>
      <c r="K289" s="275"/>
      <c r="L289" s="275"/>
      <c r="M289" s="275"/>
      <c r="N289" s="275"/>
      <c r="O289" s="275"/>
      <c r="P289" s="275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</row>
    <row r="290" spans="2:28" ht="16.149999999999999" customHeight="1">
      <c r="B290" s="87"/>
      <c r="C290" s="87"/>
      <c r="D290" s="87"/>
      <c r="E290" s="87"/>
      <c r="F290" s="87"/>
      <c r="G290" s="87"/>
      <c r="H290" s="275" t="s">
        <v>117</v>
      </c>
      <c r="I290" s="388">
        <v>2639999.9999999995</v>
      </c>
      <c r="J290" s="388"/>
      <c r="K290" s="388"/>
      <c r="L290" s="388"/>
      <c r="M290" s="275" t="s">
        <v>822</v>
      </c>
      <c r="N290" s="403">
        <v>0.80624999999999991</v>
      </c>
      <c r="O290" s="403"/>
      <c r="P290" s="403"/>
      <c r="Q290" s="403"/>
      <c r="R290" s="275" t="s">
        <v>822</v>
      </c>
      <c r="S290" s="403">
        <v>501.53061719315565</v>
      </c>
      <c r="T290" s="403"/>
      <c r="U290" s="403"/>
      <c r="V290" s="403"/>
      <c r="W290" s="275" t="s">
        <v>117</v>
      </c>
      <c r="X290" s="403">
        <v>370.66247176931654</v>
      </c>
      <c r="Y290" s="403"/>
      <c r="Z290" s="403"/>
      <c r="AA290" s="403"/>
      <c r="AB290" s="373" t="s">
        <v>29</v>
      </c>
    </row>
    <row r="291" spans="2:28" ht="16.149999999999999" customHeight="1">
      <c r="B291" s="87"/>
      <c r="C291" s="87"/>
      <c r="D291" s="87"/>
      <c r="E291" s="87"/>
      <c r="F291" s="87"/>
      <c r="G291" s="87"/>
      <c r="H291" s="275"/>
      <c r="I291" s="647">
        <v>2880000</v>
      </c>
      <c r="J291" s="647"/>
      <c r="K291" s="647"/>
      <c r="L291" s="647"/>
      <c r="M291" s="275"/>
      <c r="N291" s="403"/>
      <c r="O291" s="403"/>
      <c r="P291" s="403"/>
      <c r="Q291" s="403"/>
      <c r="R291" s="275"/>
      <c r="S291" s="403"/>
      <c r="T291" s="403"/>
      <c r="U291" s="403"/>
      <c r="V291" s="403"/>
      <c r="W291" s="275"/>
      <c r="X291" s="403"/>
      <c r="Y291" s="403"/>
      <c r="Z291" s="403"/>
      <c r="AA291" s="403"/>
      <c r="AB291" s="373"/>
    </row>
    <row r="292" spans="2:28" ht="16.149999999999999" customHeight="1">
      <c r="B292" s="87"/>
      <c r="C292" s="87"/>
      <c r="D292" s="87"/>
      <c r="E292" s="87"/>
      <c r="F292" s="87"/>
      <c r="G292" s="275" t="s">
        <v>898</v>
      </c>
      <c r="H292" s="275"/>
      <c r="I292" s="411" t="s">
        <v>899</v>
      </c>
      <c r="J292" s="411"/>
      <c r="K292" s="411"/>
      <c r="L292" s="421" t="s">
        <v>900</v>
      </c>
      <c r="M292" s="421"/>
      <c r="N292" s="411" t="s">
        <v>899</v>
      </c>
      <c r="O292" s="411"/>
      <c r="P292" s="411"/>
      <c r="Q292" s="388">
        <v>425</v>
      </c>
      <c r="R292" s="388"/>
      <c r="S292" s="388"/>
      <c r="T292" s="275" t="s">
        <v>117</v>
      </c>
      <c r="U292" s="403">
        <v>0.80624999999999991</v>
      </c>
      <c r="V292" s="403"/>
      <c r="W292" s="403"/>
      <c r="X292" s="373" t="s">
        <v>901</v>
      </c>
      <c r="Y292" s="373"/>
      <c r="Z292" s="373"/>
      <c r="AA292" s="373"/>
      <c r="AB292" s="87"/>
    </row>
    <row r="293" spans="2:28" ht="16.149999999999999" customHeight="1">
      <c r="B293" s="87"/>
      <c r="C293" s="87"/>
      <c r="D293" s="87"/>
      <c r="E293" s="87"/>
      <c r="F293" s="87"/>
      <c r="G293" s="275"/>
      <c r="H293" s="275"/>
      <c r="I293" s="411"/>
      <c r="J293" s="411"/>
      <c r="K293" s="411"/>
      <c r="L293" s="645" t="s">
        <v>902</v>
      </c>
      <c r="M293" s="645"/>
      <c r="N293" s="411"/>
      <c r="O293" s="411"/>
      <c r="P293" s="411"/>
      <c r="Q293" s="647">
        <v>1200</v>
      </c>
      <c r="R293" s="647"/>
      <c r="S293" s="647"/>
      <c r="T293" s="275"/>
      <c r="U293" s="403"/>
      <c r="V293" s="403"/>
      <c r="W293" s="403"/>
      <c r="X293" s="373"/>
      <c r="Y293" s="373"/>
      <c r="Z293" s="373"/>
      <c r="AA293" s="373"/>
      <c r="AB293" s="87"/>
    </row>
    <row r="294" spans="2:28" ht="16.149999999999999" customHeight="1">
      <c r="B294" s="87"/>
      <c r="C294" s="87"/>
      <c r="D294" s="87"/>
      <c r="E294" s="87"/>
      <c r="F294" s="275" t="s">
        <v>903</v>
      </c>
      <c r="G294" s="406" t="s">
        <v>895</v>
      </c>
      <c r="H294" s="275" t="s">
        <v>824</v>
      </c>
      <c r="I294" s="275" t="s">
        <v>117</v>
      </c>
      <c r="J294" s="420" t="s">
        <v>904</v>
      </c>
      <c r="K294" s="373" t="s">
        <v>507</v>
      </c>
      <c r="L294" s="419" t="s">
        <v>905</v>
      </c>
      <c r="M294" s="373"/>
      <c r="N294" s="406" t="s">
        <v>906</v>
      </c>
      <c r="O294" s="142" t="s">
        <v>907</v>
      </c>
      <c r="P294" s="373" t="s">
        <v>908</v>
      </c>
      <c r="Q294" s="275" t="s">
        <v>822</v>
      </c>
      <c r="R294" s="416" t="s">
        <v>909</v>
      </c>
      <c r="S294" s="373" t="s">
        <v>910</v>
      </c>
      <c r="T294" s="275" t="s">
        <v>911</v>
      </c>
      <c r="U294" s="416" t="s">
        <v>909</v>
      </c>
      <c r="V294" s="373" t="s">
        <v>912</v>
      </c>
      <c r="W294" s="275" t="s">
        <v>913</v>
      </c>
      <c r="X294" s="373" t="s">
        <v>870</v>
      </c>
      <c r="Y294" s="415" t="s">
        <v>914</v>
      </c>
      <c r="Z294" s="373" t="s">
        <v>510</v>
      </c>
      <c r="AA294" s="87"/>
      <c r="AB294" s="87"/>
    </row>
    <row r="295" spans="2:28" ht="16.149999999999999" customHeight="1">
      <c r="B295" s="87"/>
      <c r="C295" s="87"/>
      <c r="D295" s="87"/>
      <c r="E295" s="87"/>
      <c r="F295" s="275"/>
      <c r="G295" s="406"/>
      <c r="H295" s="275"/>
      <c r="I295" s="275"/>
      <c r="J295" s="420"/>
      <c r="K295" s="373"/>
      <c r="L295" s="373"/>
      <c r="M295" s="373"/>
      <c r="N295" s="406"/>
      <c r="O295" s="109" t="s">
        <v>910</v>
      </c>
      <c r="P295" s="373"/>
      <c r="Q295" s="275"/>
      <c r="R295" s="416"/>
      <c r="S295" s="373"/>
      <c r="T295" s="275"/>
      <c r="U295" s="416"/>
      <c r="V295" s="373"/>
      <c r="W295" s="275"/>
      <c r="X295" s="373"/>
      <c r="Y295" s="415"/>
      <c r="Z295" s="373"/>
      <c r="AA295" s="87"/>
      <c r="AB295" s="87"/>
    </row>
    <row r="296" spans="2:28" ht="16.149999999999999" customHeight="1">
      <c r="B296" s="87"/>
      <c r="C296" s="87"/>
      <c r="D296" s="87"/>
      <c r="E296" s="87"/>
      <c r="F296" s="87"/>
      <c r="G296" s="87"/>
      <c r="H296" s="87"/>
      <c r="I296" s="275" t="s">
        <v>123</v>
      </c>
      <c r="J296" s="373">
        <v>0.6</v>
      </c>
      <c r="K296" s="373"/>
      <c r="L296" s="406" t="s">
        <v>906</v>
      </c>
      <c r="M296" s="418">
        <v>176</v>
      </c>
      <c r="N296" s="418"/>
      <c r="O296" s="373" t="s">
        <v>908</v>
      </c>
      <c r="P296" s="275" t="s">
        <v>822</v>
      </c>
      <c r="Q296" s="416" t="s">
        <v>909</v>
      </c>
      <c r="R296" s="417">
        <v>22</v>
      </c>
      <c r="S296" s="417"/>
      <c r="T296" s="275" t="s">
        <v>911</v>
      </c>
      <c r="U296" s="416" t="s">
        <v>909</v>
      </c>
      <c r="V296" s="417">
        <v>27</v>
      </c>
      <c r="W296" s="417"/>
      <c r="X296" s="275" t="s">
        <v>913</v>
      </c>
      <c r="Y296" s="398">
        <v>800</v>
      </c>
      <c r="Z296" s="398"/>
      <c r="AA296" s="415" t="s">
        <v>914</v>
      </c>
      <c r="AB296" s="275" t="s">
        <v>930</v>
      </c>
    </row>
    <row r="297" spans="2:28" ht="16.149999999999999" customHeight="1">
      <c r="B297" s="87"/>
      <c r="C297" s="87"/>
      <c r="D297" s="87"/>
      <c r="E297" s="87"/>
      <c r="F297" s="87"/>
      <c r="G297" s="87"/>
      <c r="H297" s="87"/>
      <c r="I297" s="275"/>
      <c r="J297" s="373"/>
      <c r="K297" s="373"/>
      <c r="L297" s="406"/>
      <c r="M297" s="398">
        <v>22</v>
      </c>
      <c r="N297" s="398"/>
      <c r="O297" s="373"/>
      <c r="P297" s="275"/>
      <c r="Q297" s="416"/>
      <c r="R297" s="417"/>
      <c r="S297" s="417"/>
      <c r="T297" s="275"/>
      <c r="U297" s="416"/>
      <c r="V297" s="417"/>
      <c r="W297" s="417"/>
      <c r="X297" s="275"/>
      <c r="Y297" s="398"/>
      <c r="Z297" s="398"/>
      <c r="AA297" s="415"/>
      <c r="AB297" s="275"/>
    </row>
    <row r="298" spans="2:28" ht="16.149999999999999" customHeight="1">
      <c r="B298" s="87"/>
      <c r="C298" s="87"/>
      <c r="D298" s="87"/>
      <c r="E298" s="87"/>
      <c r="F298" s="87"/>
      <c r="G298" s="87"/>
      <c r="H298" s="87"/>
      <c r="I298" s="275"/>
      <c r="J298" s="373">
        <v>0.6</v>
      </c>
      <c r="K298" s="373"/>
      <c r="L298" s="406" t="s">
        <v>906</v>
      </c>
      <c r="M298" s="418">
        <v>176</v>
      </c>
      <c r="N298" s="418"/>
      <c r="O298" s="373" t="s">
        <v>908</v>
      </c>
      <c r="P298" s="275" t="s">
        <v>822</v>
      </c>
      <c r="Q298" s="416" t="s">
        <v>909</v>
      </c>
      <c r="R298" s="417">
        <v>22</v>
      </c>
      <c r="S298" s="417"/>
      <c r="T298" s="275" t="s">
        <v>911</v>
      </c>
      <c r="U298" s="416" t="s">
        <v>909</v>
      </c>
      <c r="V298" s="417">
        <v>27</v>
      </c>
      <c r="W298" s="417"/>
      <c r="X298" s="275" t="s">
        <v>913</v>
      </c>
      <c r="Y298" s="398">
        <v>800</v>
      </c>
      <c r="Z298" s="398"/>
      <c r="AA298" s="415" t="s">
        <v>914</v>
      </c>
      <c r="AB298" s="275"/>
    </row>
    <row r="299" spans="2:28" ht="16.149999999999999" customHeight="1">
      <c r="B299" s="87"/>
      <c r="C299" s="87"/>
      <c r="D299" s="87"/>
      <c r="E299" s="87"/>
      <c r="F299" s="87"/>
      <c r="G299" s="87"/>
      <c r="H299" s="87"/>
      <c r="I299" s="275"/>
      <c r="J299" s="373"/>
      <c r="K299" s="373"/>
      <c r="L299" s="406"/>
      <c r="M299" s="398">
        <v>22</v>
      </c>
      <c r="N299" s="398"/>
      <c r="O299" s="373"/>
      <c r="P299" s="275"/>
      <c r="Q299" s="416"/>
      <c r="R299" s="417"/>
      <c r="S299" s="417"/>
      <c r="T299" s="275"/>
      <c r="U299" s="416"/>
      <c r="V299" s="417"/>
      <c r="W299" s="417"/>
      <c r="X299" s="275"/>
      <c r="Y299" s="398"/>
      <c r="Z299" s="398"/>
      <c r="AA299" s="415"/>
      <c r="AB299" s="275"/>
    </row>
    <row r="300" spans="2:28" ht="16.149999999999999" customHeight="1">
      <c r="B300" s="87"/>
      <c r="C300" s="87"/>
      <c r="D300" s="87"/>
      <c r="E300" s="87"/>
      <c r="F300" s="87"/>
      <c r="G300" s="87"/>
      <c r="H300" s="87"/>
      <c r="I300" s="124" t="s">
        <v>117</v>
      </c>
      <c r="J300" s="403">
        <v>1003.0612343863113</v>
      </c>
      <c r="K300" s="403"/>
      <c r="L300" s="403"/>
      <c r="M300" s="403"/>
      <c r="N300" s="87" t="s">
        <v>29</v>
      </c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</row>
    <row r="301" spans="2:28" ht="16.149999999999999" customHeight="1">
      <c r="B301" s="87"/>
      <c r="C301" s="87"/>
      <c r="D301" s="87"/>
      <c r="E301" s="87"/>
      <c r="F301" s="87"/>
      <c r="G301" s="109" t="s">
        <v>73</v>
      </c>
      <c r="H301" s="87" t="s">
        <v>915</v>
      </c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</row>
    <row r="302" spans="2:28" ht="16.149999999999999" customHeight="1">
      <c r="B302" s="87"/>
      <c r="C302" s="87"/>
      <c r="D302" s="87"/>
      <c r="E302" s="275" t="s">
        <v>824</v>
      </c>
      <c r="F302" s="275"/>
      <c r="G302" s="124" t="s">
        <v>117</v>
      </c>
      <c r="H302" s="403">
        <v>1003.0612343863113</v>
      </c>
      <c r="I302" s="403"/>
      <c r="J302" s="403"/>
      <c r="K302" s="403"/>
      <c r="L302" s="109" t="s">
        <v>891</v>
      </c>
      <c r="M302" s="373">
        <v>2</v>
      </c>
      <c r="N302" s="373"/>
      <c r="O302" s="373"/>
      <c r="P302" s="373"/>
      <c r="Q302" s="109" t="s">
        <v>117</v>
      </c>
      <c r="R302" s="403">
        <v>501.53061719315565</v>
      </c>
      <c r="S302" s="403"/>
      <c r="T302" s="403"/>
      <c r="U302" s="403"/>
      <c r="V302" s="87" t="s">
        <v>29</v>
      </c>
      <c r="W302" s="87"/>
      <c r="X302" s="87"/>
      <c r="Y302" s="87"/>
      <c r="Z302" s="87"/>
    </row>
    <row r="304" spans="2:28" ht="16.149999999999999" customHeight="1">
      <c r="B304" s="87"/>
      <c r="C304" s="87"/>
      <c r="D304" s="87"/>
      <c r="E304" s="87"/>
      <c r="F304" s="87" t="s">
        <v>916</v>
      </c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</row>
    <row r="305" spans="2:28" ht="16.149999999999999" customHeight="1">
      <c r="B305" s="87"/>
      <c r="C305" s="87"/>
      <c r="D305" s="87"/>
      <c r="E305" s="87"/>
      <c r="F305" s="275" t="s">
        <v>931</v>
      </c>
      <c r="G305" s="275"/>
      <c r="H305" s="124" t="s">
        <v>117</v>
      </c>
      <c r="I305" s="275" t="s">
        <v>820</v>
      </c>
      <c r="J305" s="275"/>
      <c r="K305" s="124" t="s">
        <v>117</v>
      </c>
      <c r="L305" s="403">
        <v>370.66247176931654</v>
      </c>
      <c r="M305" s="403"/>
      <c r="N305" s="403"/>
      <c r="O305" s="403"/>
      <c r="P305" s="109" t="s">
        <v>29</v>
      </c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</row>
    <row r="307" spans="2:28" ht="16.149999999999999" customHeight="1">
      <c r="B307" s="87"/>
      <c r="C307" s="87"/>
      <c r="D307" s="87" t="s">
        <v>932</v>
      </c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</row>
    <row r="308" spans="2:28" ht="16.149999999999999" customHeight="1">
      <c r="B308" s="87"/>
      <c r="C308" s="87"/>
      <c r="D308" s="87"/>
      <c r="E308" s="11" t="s">
        <v>733</v>
      </c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</row>
    <row r="309" spans="2:28" ht="16.149999999999999" customHeight="1">
      <c r="B309" s="87"/>
      <c r="C309" s="87"/>
      <c r="D309" s="87"/>
      <c r="E309" s="11"/>
      <c r="F309" s="275" t="s">
        <v>933</v>
      </c>
      <c r="G309" s="275"/>
      <c r="H309" s="275" t="s">
        <v>117</v>
      </c>
      <c r="I309" s="275" t="s">
        <v>811</v>
      </c>
      <c r="J309" s="275"/>
      <c r="K309" s="373" t="s">
        <v>895</v>
      </c>
      <c r="L309" s="275" t="s">
        <v>934</v>
      </c>
      <c r="M309" s="275"/>
      <c r="N309" s="275" t="s">
        <v>117</v>
      </c>
      <c r="O309" s="403">
        <v>1736.9098371592117</v>
      </c>
      <c r="P309" s="403"/>
      <c r="Q309" s="403"/>
      <c r="R309" s="403"/>
      <c r="S309" s="373" t="s">
        <v>895</v>
      </c>
      <c r="T309" s="402">
        <v>1</v>
      </c>
      <c r="U309" s="402"/>
      <c r="V309" s="275" t="s">
        <v>117</v>
      </c>
      <c r="W309" s="403">
        <v>108.55686482245073</v>
      </c>
      <c r="X309" s="403"/>
      <c r="Y309" s="403"/>
      <c r="Z309" s="403"/>
      <c r="AA309" s="373" t="s">
        <v>29</v>
      </c>
      <c r="AB309" s="87"/>
    </row>
    <row r="310" spans="2:28" ht="16.149999999999999" customHeight="1">
      <c r="B310" s="87"/>
      <c r="C310" s="87"/>
      <c r="D310" s="87"/>
      <c r="E310" s="11"/>
      <c r="F310" s="275"/>
      <c r="G310" s="275"/>
      <c r="H310" s="275"/>
      <c r="I310" s="275"/>
      <c r="J310" s="275"/>
      <c r="K310" s="373"/>
      <c r="L310" s="618" t="s">
        <v>935</v>
      </c>
      <c r="M310" s="618"/>
      <c r="N310" s="275"/>
      <c r="O310" s="403"/>
      <c r="P310" s="403"/>
      <c r="Q310" s="403"/>
      <c r="R310" s="403"/>
      <c r="S310" s="373"/>
      <c r="T310" s="618">
        <v>16</v>
      </c>
      <c r="U310" s="618"/>
      <c r="V310" s="275"/>
      <c r="W310" s="403"/>
      <c r="X310" s="403"/>
      <c r="Y310" s="403"/>
      <c r="Z310" s="403"/>
      <c r="AA310" s="373"/>
      <c r="AB310" s="87"/>
    </row>
    <row r="311" spans="2:28" ht="16.149999999999999" customHeight="1">
      <c r="B311" s="87"/>
      <c r="C311" s="87"/>
      <c r="D311" s="87"/>
      <c r="E311" s="11" t="s">
        <v>736</v>
      </c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</row>
    <row r="312" spans="2:28" ht="16.149999999999999" customHeight="1">
      <c r="B312" s="87"/>
      <c r="C312" s="87"/>
      <c r="D312" s="87"/>
      <c r="E312" s="11"/>
      <c r="F312" s="275" t="s">
        <v>936</v>
      </c>
      <c r="G312" s="275"/>
      <c r="H312" s="275" t="s">
        <v>117</v>
      </c>
      <c r="I312" s="275" t="s">
        <v>812</v>
      </c>
      <c r="J312" s="275"/>
      <c r="K312" s="373" t="s">
        <v>895</v>
      </c>
      <c r="L312" s="275" t="s">
        <v>937</v>
      </c>
      <c r="M312" s="275"/>
      <c r="N312" s="275" t="s">
        <v>117</v>
      </c>
      <c r="O312" s="403">
        <v>2015.8606599471834</v>
      </c>
      <c r="P312" s="403"/>
      <c r="Q312" s="403"/>
      <c r="R312" s="403"/>
      <c r="S312" s="373" t="s">
        <v>895</v>
      </c>
      <c r="T312" s="402">
        <v>2</v>
      </c>
      <c r="U312" s="402"/>
      <c r="V312" s="275" t="s">
        <v>117</v>
      </c>
      <c r="W312" s="403">
        <v>251.98258249339793</v>
      </c>
      <c r="X312" s="403"/>
      <c r="Y312" s="403"/>
      <c r="Z312" s="403"/>
      <c r="AA312" s="373" t="s">
        <v>29</v>
      </c>
      <c r="AB312" s="87"/>
    </row>
    <row r="313" spans="2:28" ht="16.149999999999999" customHeight="1">
      <c r="B313" s="87"/>
      <c r="C313" s="87"/>
      <c r="D313" s="87"/>
      <c r="E313" s="87"/>
      <c r="F313" s="275"/>
      <c r="G313" s="275"/>
      <c r="H313" s="275"/>
      <c r="I313" s="275"/>
      <c r="J313" s="275"/>
      <c r="K313" s="373"/>
      <c r="L313" s="618" t="s">
        <v>938</v>
      </c>
      <c r="M313" s="618"/>
      <c r="N313" s="275"/>
      <c r="O313" s="403"/>
      <c r="P313" s="403"/>
      <c r="Q313" s="403"/>
      <c r="R313" s="403"/>
      <c r="S313" s="373"/>
      <c r="T313" s="618">
        <v>16</v>
      </c>
      <c r="U313" s="618"/>
      <c r="V313" s="275"/>
      <c r="W313" s="403"/>
      <c r="X313" s="403"/>
      <c r="Y313" s="403"/>
      <c r="Z313" s="403"/>
      <c r="AA313" s="373"/>
      <c r="AB313" s="87"/>
    </row>
    <row r="315" spans="2:28" ht="16.149999999999999" customHeight="1">
      <c r="B315" s="87"/>
      <c r="C315" s="87"/>
      <c r="D315" s="87" t="s">
        <v>939</v>
      </c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</row>
    <row r="316" spans="2:28" ht="16.149999999999999" customHeight="1">
      <c r="B316" s="87"/>
      <c r="C316" s="87"/>
      <c r="D316" s="87"/>
      <c r="E316" s="11" t="s">
        <v>733</v>
      </c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</row>
    <row r="317" spans="2:28" ht="16.149999999999999" customHeight="1">
      <c r="B317" s="87"/>
      <c r="C317" s="87"/>
      <c r="D317" s="87"/>
      <c r="E317" s="87"/>
      <c r="F317" s="399" t="s">
        <v>940</v>
      </c>
      <c r="G317" s="399"/>
      <c r="H317" s="275" t="s">
        <v>123</v>
      </c>
      <c r="I317" s="400">
        <v>342.59061734124816</v>
      </c>
      <c r="J317" s="400"/>
      <c r="K317" s="400"/>
      <c r="L317" s="400"/>
      <c r="M317" s="275" t="s">
        <v>123</v>
      </c>
      <c r="N317" s="277">
        <v>3.155863223404336</v>
      </c>
      <c r="O317" s="277"/>
      <c r="P317" s="277"/>
      <c r="Q317" s="277"/>
      <c r="R317" s="275" t="str">
        <f>IF(N317&lt;1,"&lt;","&gt;")</f>
        <v>&gt;</v>
      </c>
      <c r="S317" s="349">
        <v>1</v>
      </c>
      <c r="T317" s="277" t="s">
        <v>685</v>
      </c>
      <c r="U317" s="350" t="str">
        <f>IF(N317="-","-",IF(N317&lt;1,"N.G","OK"))</f>
        <v>OK</v>
      </c>
      <c r="V317" s="350"/>
      <c r="W317" s="87"/>
      <c r="X317" s="87"/>
      <c r="Y317" s="87"/>
      <c r="Z317" s="87"/>
      <c r="AA317" s="87"/>
      <c r="AB317" s="87"/>
    </row>
    <row r="318" spans="2:28" ht="16.149999999999999" customHeight="1">
      <c r="B318" s="87"/>
      <c r="C318" s="87"/>
      <c r="D318" s="87"/>
      <c r="E318" s="87"/>
      <c r="F318" s="618" t="s">
        <v>941</v>
      </c>
      <c r="G318" s="618"/>
      <c r="H318" s="275"/>
      <c r="I318" s="643">
        <v>108.55686482245073</v>
      </c>
      <c r="J318" s="643"/>
      <c r="K318" s="643"/>
      <c r="L318" s="643"/>
      <c r="M318" s="275"/>
      <c r="N318" s="277"/>
      <c r="O318" s="277"/>
      <c r="P318" s="277"/>
      <c r="Q318" s="277"/>
      <c r="R318" s="275"/>
      <c r="S318" s="349"/>
      <c r="T318" s="277"/>
      <c r="U318" s="350"/>
      <c r="V318" s="350"/>
      <c r="W318" s="87"/>
      <c r="X318" s="87"/>
      <c r="Y318" s="87"/>
      <c r="Z318" s="87"/>
      <c r="AA318" s="87"/>
      <c r="AB318" s="87"/>
    </row>
    <row r="319" spans="2:28" ht="16.149999999999999" customHeight="1">
      <c r="B319" s="87"/>
      <c r="C319" s="87"/>
      <c r="D319" s="87"/>
      <c r="E319" s="11" t="s">
        <v>736</v>
      </c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</row>
    <row r="320" spans="2:28" ht="16.149999999999999" customHeight="1">
      <c r="B320" s="87"/>
      <c r="C320" s="87"/>
      <c r="D320" s="87"/>
      <c r="E320" s="87"/>
      <c r="F320" s="399" t="s">
        <v>942</v>
      </c>
      <c r="G320" s="399"/>
      <c r="H320" s="275" t="s">
        <v>123</v>
      </c>
      <c r="I320" s="400">
        <v>370.66247176931654</v>
      </c>
      <c r="J320" s="400"/>
      <c r="K320" s="400"/>
      <c r="L320" s="400"/>
      <c r="M320" s="275" t="s">
        <v>123</v>
      </c>
      <c r="N320" s="277">
        <v>1.4709844946486652</v>
      </c>
      <c r="O320" s="277"/>
      <c r="P320" s="277"/>
      <c r="Q320" s="277"/>
      <c r="R320" s="275" t="str">
        <f>IF(N320&lt;1,"&lt;","&gt;")</f>
        <v>&gt;</v>
      </c>
      <c r="S320" s="349">
        <v>1</v>
      </c>
      <c r="T320" s="277" t="s">
        <v>685</v>
      </c>
      <c r="U320" s="350" t="str">
        <f>IF(N320="-","-",IF(N320&lt;1,"N.G","OK"))</f>
        <v>OK</v>
      </c>
      <c r="V320" s="350"/>
      <c r="W320" s="87"/>
      <c r="X320" s="87"/>
      <c r="Y320" s="87"/>
      <c r="Z320" s="87"/>
      <c r="AA320" s="87"/>
      <c r="AB320" s="87"/>
    </row>
    <row r="321" spans="2:28" ht="16.149999999999999" customHeight="1">
      <c r="B321" s="87"/>
      <c r="C321" s="87"/>
      <c r="D321" s="87"/>
      <c r="E321" s="87"/>
      <c r="F321" s="618" t="s">
        <v>943</v>
      </c>
      <c r="G321" s="618"/>
      <c r="H321" s="275"/>
      <c r="I321" s="643">
        <v>251.98258249339793</v>
      </c>
      <c r="J321" s="643"/>
      <c r="K321" s="643"/>
      <c r="L321" s="643"/>
      <c r="M321" s="275"/>
      <c r="N321" s="277"/>
      <c r="O321" s="277"/>
      <c r="P321" s="277"/>
      <c r="Q321" s="277"/>
      <c r="R321" s="275"/>
      <c r="S321" s="349"/>
      <c r="T321" s="277"/>
      <c r="U321" s="350"/>
      <c r="V321" s="350"/>
      <c r="W321" s="87"/>
      <c r="X321" s="87"/>
      <c r="Y321" s="87"/>
      <c r="Z321" s="87"/>
      <c r="AA321" s="87"/>
      <c r="AB321" s="87"/>
    </row>
    <row r="323" spans="2:28" ht="16.149999999999999" customHeight="1">
      <c r="B323" s="87"/>
      <c r="C323" s="87" t="s">
        <v>944</v>
      </c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</row>
    <row r="324" spans="2:28" ht="16.149999999999999" customHeight="1">
      <c r="B324" s="87"/>
      <c r="C324" s="87"/>
      <c r="D324" s="87" t="s">
        <v>945</v>
      </c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</row>
    <row r="325" spans="2:28" ht="16.149999999999999" customHeight="1">
      <c r="B325" s="87"/>
      <c r="C325" s="87"/>
      <c r="D325" s="87"/>
      <c r="E325" s="87"/>
      <c r="F325" s="275" t="s">
        <v>946</v>
      </c>
      <c r="G325" s="275"/>
      <c r="H325" s="275" t="s">
        <v>117</v>
      </c>
      <c r="I325" s="406" t="s">
        <v>947</v>
      </c>
      <c r="J325" s="406"/>
      <c r="K325" s="275" t="s">
        <v>822</v>
      </c>
      <c r="L325" s="275" t="s">
        <v>948</v>
      </c>
      <c r="M325" s="275"/>
      <c r="N325" s="124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</row>
    <row r="326" spans="2:28" ht="16.149999999999999" customHeight="1">
      <c r="B326" s="87"/>
      <c r="C326" s="87"/>
      <c r="D326" s="87"/>
      <c r="E326" s="87"/>
      <c r="F326" s="275"/>
      <c r="G326" s="275"/>
      <c r="H326" s="275"/>
      <c r="I326" s="406"/>
      <c r="J326" s="406"/>
      <c r="K326" s="275"/>
      <c r="L326" s="275"/>
      <c r="M326" s="275"/>
      <c r="N326" s="124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</row>
    <row r="327" spans="2:28" ht="16.149999999999999" customHeight="1">
      <c r="B327" s="87"/>
      <c r="C327" s="87"/>
      <c r="D327" s="87"/>
      <c r="E327" s="87"/>
      <c r="F327" s="87" t="s">
        <v>826</v>
      </c>
      <c r="G327" s="87"/>
      <c r="H327" s="406" t="s">
        <v>947</v>
      </c>
      <c r="I327" s="406"/>
      <c r="J327" s="124" t="s">
        <v>117</v>
      </c>
      <c r="K327" s="88" t="s">
        <v>949</v>
      </c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</row>
    <row r="328" spans="2:28" ht="16.149999999999999" customHeight="1">
      <c r="B328" s="87"/>
      <c r="C328" s="87"/>
      <c r="D328" s="87"/>
      <c r="E328" s="87"/>
      <c r="F328" s="87"/>
      <c r="G328" s="87"/>
      <c r="H328" s="140"/>
      <c r="I328" s="140"/>
      <c r="J328" s="124"/>
      <c r="K328" s="30" t="s">
        <v>950</v>
      </c>
      <c r="L328" s="30"/>
      <c r="M328" s="30"/>
      <c r="N328" s="30"/>
      <c r="O328" s="30"/>
      <c r="P328" s="130" t="s">
        <v>8</v>
      </c>
      <c r="Q328" s="130" t="s">
        <v>951</v>
      </c>
      <c r="R328" s="130" t="s">
        <v>117</v>
      </c>
      <c r="S328" s="414">
        <v>1</v>
      </c>
      <c r="T328" s="414"/>
      <c r="U328" s="87"/>
      <c r="V328" s="87"/>
      <c r="W328" s="87"/>
      <c r="X328" s="87"/>
      <c r="Y328" s="87"/>
      <c r="Z328" s="87"/>
      <c r="AA328" s="87"/>
      <c r="AB328" s="87"/>
    </row>
    <row r="329" spans="2:28" ht="16.149999999999999" customHeight="1">
      <c r="B329" s="87"/>
      <c r="C329" s="87"/>
      <c r="D329" s="87"/>
      <c r="E329" s="87"/>
      <c r="F329" s="87"/>
      <c r="G329" s="87"/>
      <c r="H329" s="140"/>
      <c r="I329" s="140"/>
      <c r="J329" s="124"/>
      <c r="K329" s="30" t="s">
        <v>952</v>
      </c>
      <c r="L329" s="30"/>
      <c r="M329" s="30"/>
      <c r="N329" s="30"/>
      <c r="O329" s="30"/>
      <c r="P329" s="130" t="s">
        <v>8</v>
      </c>
      <c r="Q329" s="130" t="s">
        <v>951</v>
      </c>
      <c r="R329" s="130" t="s">
        <v>117</v>
      </c>
      <c r="S329" s="414">
        <v>2</v>
      </c>
      <c r="T329" s="414"/>
      <c r="U329" s="87"/>
      <c r="V329" s="87"/>
      <c r="W329" s="87"/>
      <c r="X329" s="87"/>
      <c r="Y329" s="87"/>
      <c r="Z329" s="87"/>
      <c r="AA329" s="87"/>
      <c r="AB329" s="87"/>
    </row>
    <row r="330" spans="2:28" ht="16.149999999999999" customHeight="1">
      <c r="B330" s="87"/>
      <c r="C330" s="87"/>
      <c r="D330" s="87"/>
      <c r="E330" s="87"/>
      <c r="F330" s="87"/>
      <c r="G330" s="87"/>
      <c r="H330" s="406" t="s">
        <v>953</v>
      </c>
      <c r="I330" s="406"/>
      <c r="J330" s="275" t="s">
        <v>117</v>
      </c>
      <c r="K330" s="407" t="s">
        <v>954</v>
      </c>
      <c r="L330" s="407"/>
      <c r="M330" s="405" t="s">
        <v>895</v>
      </c>
      <c r="N330" s="405" t="s">
        <v>955</v>
      </c>
      <c r="O330" s="405"/>
      <c r="P330" s="405" t="s">
        <v>822</v>
      </c>
      <c r="Q330" s="405" t="s">
        <v>956</v>
      </c>
      <c r="R330" s="405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</row>
    <row r="331" spans="2:28" ht="16.149999999999999" customHeight="1">
      <c r="B331" s="87"/>
      <c r="C331" s="87"/>
      <c r="D331" s="87"/>
      <c r="E331" s="87"/>
      <c r="F331" s="87"/>
      <c r="G331" s="87"/>
      <c r="H331" s="406"/>
      <c r="I331" s="406"/>
      <c r="J331" s="275"/>
      <c r="K331" s="652" t="s">
        <v>957</v>
      </c>
      <c r="L331" s="652"/>
      <c r="M331" s="405"/>
      <c r="N331" s="405"/>
      <c r="O331" s="405"/>
      <c r="P331" s="405"/>
      <c r="Q331" s="405"/>
      <c r="R331" s="405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</row>
    <row r="332" spans="2:28" ht="16.149999999999999" customHeight="1">
      <c r="B332" s="87"/>
      <c r="C332" s="87"/>
      <c r="D332" s="87"/>
      <c r="E332" s="87"/>
      <c r="F332" s="87"/>
      <c r="G332" s="87"/>
      <c r="H332" s="406" t="s">
        <v>958</v>
      </c>
      <c r="I332" s="406"/>
      <c r="J332" s="124" t="s">
        <v>117</v>
      </c>
      <c r="K332" s="88" t="s">
        <v>959</v>
      </c>
      <c r="L332" s="88"/>
      <c r="M332" s="124"/>
      <c r="N332" s="124"/>
      <c r="O332" s="124"/>
      <c r="P332" s="124"/>
      <c r="Q332" s="124"/>
      <c r="R332" s="124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</row>
    <row r="333" spans="2:28" ht="16.149999999999999" customHeight="1">
      <c r="B333" s="87"/>
      <c r="C333" s="87"/>
      <c r="D333" s="87"/>
      <c r="E333" s="87"/>
      <c r="F333" s="87"/>
      <c r="G333" s="87"/>
      <c r="H333" s="406" t="s">
        <v>960</v>
      </c>
      <c r="I333" s="406"/>
      <c r="J333" s="124" t="s">
        <v>117</v>
      </c>
      <c r="K333" s="88" t="s">
        <v>961</v>
      </c>
      <c r="L333" s="88"/>
      <c r="M333" s="124"/>
      <c r="N333" s="124"/>
      <c r="O333" s="124"/>
      <c r="P333" s="124"/>
      <c r="Q333" s="124"/>
      <c r="R333" s="124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</row>
    <row r="334" spans="2:28" ht="16.149999999999999" customHeight="1">
      <c r="B334" s="87"/>
      <c r="C334" s="87"/>
      <c r="D334" s="87"/>
      <c r="E334" s="87"/>
      <c r="F334" s="87"/>
      <c r="G334" s="87"/>
      <c r="H334" s="11"/>
      <c r="I334" s="11"/>
      <c r="J334" s="11"/>
      <c r="K334" s="88" t="s">
        <v>962</v>
      </c>
      <c r="L334" s="11"/>
      <c r="M334" s="124"/>
      <c r="N334" s="124"/>
      <c r="O334" s="124"/>
      <c r="P334" s="124"/>
      <c r="Q334" s="124"/>
      <c r="R334" s="124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</row>
    <row r="335" spans="2:28" ht="16.149999999999999" customHeight="1">
      <c r="B335" s="87"/>
      <c r="C335" s="87"/>
      <c r="D335" s="87"/>
      <c r="E335" s="87"/>
      <c r="F335" s="87"/>
      <c r="G335" s="87"/>
      <c r="H335" s="275" t="s">
        <v>963</v>
      </c>
      <c r="I335" s="275"/>
      <c r="J335" s="124" t="s">
        <v>117</v>
      </c>
      <c r="K335" s="11" t="s">
        <v>964</v>
      </c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</row>
    <row r="336" spans="2:28" ht="16.149999999999999" customHeight="1">
      <c r="B336" s="87"/>
      <c r="C336" s="87"/>
      <c r="D336" s="87"/>
      <c r="E336" s="87"/>
      <c r="F336" s="87"/>
      <c r="G336" s="87"/>
      <c r="H336" s="124"/>
      <c r="I336" s="124"/>
      <c r="J336" s="87" t="s">
        <v>834</v>
      </c>
      <c r="K336" s="30" t="s">
        <v>965</v>
      </c>
      <c r="L336" s="11"/>
      <c r="M336" s="11"/>
      <c r="N336" s="87"/>
      <c r="O336" s="11" t="s">
        <v>836</v>
      </c>
      <c r="P336" s="11"/>
      <c r="Q336" s="87"/>
      <c r="R336" s="89" t="s">
        <v>966</v>
      </c>
      <c r="S336" s="87"/>
      <c r="T336" s="87"/>
      <c r="U336" s="87"/>
      <c r="V336" s="87"/>
      <c r="W336" s="87"/>
      <c r="X336" s="87"/>
      <c r="Y336" s="87"/>
      <c r="Z336" s="87"/>
      <c r="AA336" s="87"/>
      <c r="AB336" s="87"/>
    </row>
    <row r="337" spans="2:28" ht="16.149999999999999" customHeight="1">
      <c r="B337" s="87"/>
      <c r="C337" s="87"/>
      <c r="D337" s="87"/>
      <c r="E337" s="87"/>
      <c r="F337" s="87"/>
      <c r="G337" s="87"/>
      <c r="H337" s="124"/>
      <c r="I337" s="124"/>
      <c r="J337" s="87" t="s">
        <v>838</v>
      </c>
      <c r="K337" s="30" t="s">
        <v>967</v>
      </c>
      <c r="L337" s="11"/>
      <c r="M337" s="11"/>
      <c r="N337" s="11"/>
      <c r="O337" s="11" t="s">
        <v>836</v>
      </c>
      <c r="P337" s="11"/>
      <c r="Q337" s="87"/>
      <c r="R337" s="89" t="s">
        <v>968</v>
      </c>
      <c r="S337" s="87"/>
      <c r="T337" s="87"/>
      <c r="U337" s="87"/>
      <c r="V337" s="87"/>
      <c r="W337" s="87"/>
      <c r="X337" s="87"/>
      <c r="Y337" s="87"/>
      <c r="Z337" s="87"/>
      <c r="AA337" s="87"/>
      <c r="AB337" s="87"/>
    </row>
    <row r="338" spans="2:28" ht="16.149999999999999" customHeight="1">
      <c r="B338" s="87"/>
      <c r="C338" s="87"/>
      <c r="D338" s="87"/>
      <c r="E338" s="87"/>
      <c r="F338" s="87"/>
      <c r="G338" s="87"/>
      <c r="H338" s="275" t="s">
        <v>969</v>
      </c>
      <c r="I338" s="275"/>
      <c r="J338" s="124" t="s">
        <v>117</v>
      </c>
      <c r="K338" s="88" t="s">
        <v>970</v>
      </c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</row>
    <row r="339" spans="2:28" ht="16.149999999999999" customHeight="1">
      <c r="B339" s="87"/>
      <c r="C339" s="87"/>
      <c r="D339" s="87"/>
      <c r="E339" s="87"/>
      <c r="F339" s="87"/>
      <c r="G339" s="87"/>
      <c r="H339" s="124"/>
      <c r="I339" s="124"/>
      <c r="J339" s="88" t="s">
        <v>834</v>
      </c>
      <c r="K339" s="87" t="s">
        <v>971</v>
      </c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9" t="s">
        <v>972</v>
      </c>
      <c r="X339" s="87"/>
      <c r="Y339" s="87"/>
      <c r="Z339" s="87"/>
      <c r="AA339" s="87"/>
      <c r="AB339" s="87"/>
    </row>
    <row r="340" spans="2:28" ht="16.149999999999999" customHeight="1">
      <c r="B340" s="87"/>
      <c r="C340" s="87"/>
      <c r="D340" s="87"/>
      <c r="E340" s="87"/>
      <c r="F340" s="87"/>
      <c r="G340" s="87"/>
      <c r="H340" s="124"/>
      <c r="I340" s="124"/>
      <c r="J340" s="88" t="s">
        <v>838</v>
      </c>
      <c r="K340" s="87" t="s">
        <v>973</v>
      </c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9" t="s">
        <v>974</v>
      </c>
      <c r="X340" s="87"/>
      <c r="Y340" s="87"/>
      <c r="Z340" s="87"/>
      <c r="AA340" s="87"/>
      <c r="AB340" s="87"/>
    </row>
    <row r="341" spans="2:28" ht="16.149999999999999" customHeight="1">
      <c r="B341" s="87"/>
      <c r="C341" s="87"/>
      <c r="D341" s="87"/>
      <c r="E341" s="87"/>
      <c r="F341" s="87"/>
      <c r="G341" s="87"/>
      <c r="H341" s="124"/>
      <c r="I341" s="124"/>
      <c r="J341" s="88" t="s">
        <v>838</v>
      </c>
      <c r="K341" s="11" t="s">
        <v>975</v>
      </c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9"/>
      <c r="W341" s="87"/>
      <c r="X341" s="87"/>
      <c r="Y341" s="87"/>
      <c r="Z341" s="87"/>
      <c r="AA341" s="87"/>
      <c r="AB341" s="87"/>
    </row>
    <row r="342" spans="2:28" ht="16.149999999999999" customHeight="1">
      <c r="B342" s="87"/>
      <c r="C342" s="87"/>
      <c r="D342" s="87"/>
      <c r="E342" s="87"/>
      <c r="F342" s="87"/>
      <c r="G342" s="87"/>
      <c r="H342" s="124"/>
      <c r="I342" s="124"/>
      <c r="J342" s="88"/>
      <c r="K342" s="11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9"/>
      <c r="W342" s="89" t="s">
        <v>976</v>
      </c>
      <c r="X342" s="89"/>
      <c r="Y342" s="87"/>
      <c r="Z342" s="87"/>
      <c r="AA342" s="87"/>
      <c r="AB342" s="87"/>
    </row>
    <row r="343" spans="2:28" ht="16.149999999999999" customHeight="1">
      <c r="B343" s="87"/>
      <c r="C343" s="87"/>
      <c r="D343" s="87"/>
      <c r="E343" s="87"/>
      <c r="F343" s="87"/>
      <c r="G343" s="87"/>
      <c r="H343" s="275" t="s">
        <v>977</v>
      </c>
      <c r="I343" s="275"/>
      <c r="J343" s="124" t="s">
        <v>117</v>
      </c>
      <c r="K343" s="88" t="s">
        <v>978</v>
      </c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</row>
    <row r="344" spans="2:28" ht="16.149999999999999" customHeight="1">
      <c r="B344" s="87"/>
      <c r="C344" s="87"/>
      <c r="D344" s="87"/>
      <c r="E344" s="87"/>
      <c r="F344" s="87"/>
      <c r="G344" s="87"/>
      <c r="H344" s="275" t="s">
        <v>979</v>
      </c>
      <c r="I344" s="275"/>
      <c r="J344" s="124" t="s">
        <v>117</v>
      </c>
      <c r="K344" s="88" t="s">
        <v>980</v>
      </c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</row>
    <row r="345" spans="2:28" ht="16.149999999999999" customHeight="1">
      <c r="B345" s="87"/>
      <c r="C345" s="87"/>
      <c r="D345" s="87"/>
      <c r="E345" s="11" t="s">
        <v>733</v>
      </c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</row>
    <row r="346" spans="2:28" ht="16.149999999999999" customHeight="1">
      <c r="B346" s="87"/>
      <c r="C346" s="87"/>
      <c r="D346" s="413" t="s">
        <v>981</v>
      </c>
      <c r="E346" s="373"/>
      <c r="F346" s="373"/>
      <c r="G346" s="373"/>
      <c r="H346" s="373"/>
      <c r="I346" s="373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3"/>
      <c r="U346" s="373"/>
      <c r="V346" s="373"/>
      <c r="W346" s="373"/>
      <c r="X346" s="373"/>
      <c r="Y346" s="373"/>
      <c r="Z346" s="373"/>
      <c r="AA346" s="373"/>
      <c r="AB346" s="373"/>
    </row>
    <row r="347" spans="2:28" ht="16.149999999999999" customHeight="1">
      <c r="B347" s="87"/>
      <c r="C347" s="87"/>
      <c r="D347" s="373"/>
      <c r="E347" s="373"/>
      <c r="F347" s="373"/>
      <c r="G347" s="373"/>
      <c r="H347" s="373"/>
      <c r="I347" s="373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3"/>
      <c r="U347" s="373"/>
      <c r="V347" s="373"/>
      <c r="W347" s="373"/>
      <c r="X347" s="373"/>
      <c r="Y347" s="373"/>
      <c r="Z347" s="373"/>
      <c r="AA347" s="373"/>
      <c r="AB347" s="373"/>
    </row>
    <row r="348" spans="2:28" ht="16.149999999999999" customHeight="1">
      <c r="B348" s="87"/>
      <c r="C348" s="87"/>
      <c r="D348" s="373"/>
      <c r="E348" s="373"/>
      <c r="F348" s="373"/>
      <c r="G348" s="373"/>
      <c r="H348" s="373"/>
      <c r="I348" s="373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3"/>
      <c r="U348" s="373"/>
      <c r="V348" s="373"/>
      <c r="W348" s="373"/>
      <c r="X348" s="373"/>
      <c r="Y348" s="373"/>
      <c r="Z348" s="373"/>
      <c r="AA348" s="373"/>
      <c r="AB348" s="373"/>
    </row>
    <row r="349" spans="2:28" ht="16.149999999999999" customHeight="1">
      <c r="B349" s="87"/>
      <c r="C349" s="87"/>
      <c r="D349" s="373"/>
      <c r="E349" s="373"/>
      <c r="F349" s="373"/>
      <c r="G349" s="373"/>
      <c r="H349" s="373"/>
      <c r="I349" s="373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3"/>
      <c r="U349" s="373"/>
      <c r="V349" s="373"/>
      <c r="W349" s="373"/>
      <c r="X349" s="373"/>
      <c r="Y349" s="373"/>
      <c r="Z349" s="373"/>
      <c r="AA349" s="373"/>
      <c r="AB349" s="373"/>
    </row>
    <row r="350" spans="2:28" ht="16.149999999999999" customHeight="1">
      <c r="B350" s="87"/>
      <c r="C350" s="87"/>
      <c r="D350" s="373"/>
      <c r="E350" s="373"/>
      <c r="F350" s="373"/>
      <c r="G350" s="373"/>
      <c r="H350" s="373"/>
      <c r="I350" s="373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3"/>
      <c r="U350" s="373"/>
      <c r="V350" s="373"/>
      <c r="W350" s="373"/>
      <c r="X350" s="373"/>
      <c r="Y350" s="373"/>
      <c r="Z350" s="373"/>
      <c r="AA350" s="373"/>
      <c r="AB350" s="373"/>
    </row>
    <row r="351" spans="2:28" ht="16.149999999999999" customHeight="1">
      <c r="B351" s="87"/>
      <c r="C351" s="87"/>
      <c r="D351" s="373"/>
      <c r="E351" s="373"/>
      <c r="F351" s="373"/>
      <c r="G351" s="373"/>
      <c r="H351" s="373"/>
      <c r="I351" s="373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3"/>
      <c r="U351" s="373"/>
      <c r="V351" s="373"/>
      <c r="W351" s="373"/>
      <c r="X351" s="373"/>
      <c r="Y351" s="373"/>
      <c r="Z351" s="373"/>
      <c r="AA351" s="373"/>
      <c r="AB351" s="373"/>
    </row>
    <row r="352" spans="2:28" ht="16.149999999999999" customHeight="1">
      <c r="B352" s="87"/>
      <c r="C352" s="87"/>
      <c r="D352" s="373"/>
      <c r="E352" s="373"/>
      <c r="F352" s="373"/>
      <c r="G352" s="373"/>
      <c r="H352" s="373"/>
      <c r="I352" s="373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3"/>
      <c r="U352" s="373"/>
      <c r="V352" s="373"/>
      <c r="W352" s="373"/>
      <c r="X352" s="373"/>
      <c r="Y352" s="373"/>
      <c r="Z352" s="373"/>
      <c r="AA352" s="373"/>
      <c r="AB352" s="373"/>
    </row>
    <row r="353" spans="2:28" ht="16.149999999999999" customHeight="1">
      <c r="B353" s="87"/>
      <c r="C353" s="87"/>
      <c r="D353" s="373"/>
      <c r="E353" s="373"/>
      <c r="F353" s="373"/>
      <c r="G353" s="373"/>
      <c r="H353" s="373"/>
      <c r="I353" s="373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3"/>
      <c r="U353" s="373"/>
      <c r="V353" s="373"/>
      <c r="W353" s="373"/>
      <c r="X353" s="373"/>
      <c r="Y353" s="373"/>
      <c r="Z353" s="373"/>
      <c r="AA353" s="373"/>
      <c r="AB353" s="373"/>
    </row>
    <row r="354" spans="2:28" ht="16.149999999999999" customHeight="1">
      <c r="B354" s="87"/>
      <c r="C354" s="87"/>
      <c r="D354" s="373"/>
      <c r="E354" s="373"/>
      <c r="F354" s="373"/>
      <c r="G354" s="373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  <c r="W354" s="373"/>
      <c r="X354" s="373"/>
      <c r="Y354" s="373"/>
      <c r="Z354" s="373"/>
      <c r="AA354" s="373"/>
      <c r="AB354" s="373"/>
    </row>
    <row r="355" spans="2:28" ht="16.149999999999999" customHeight="1">
      <c r="B355" s="87"/>
      <c r="C355" s="87"/>
      <c r="D355" s="373"/>
      <c r="E355" s="373"/>
      <c r="F355" s="373"/>
      <c r="G355" s="373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  <c r="W355" s="373"/>
      <c r="X355" s="373"/>
      <c r="Y355" s="373"/>
      <c r="Z355" s="373"/>
      <c r="AA355" s="373"/>
      <c r="AB355" s="373"/>
    </row>
    <row r="356" spans="2:28" ht="16.149999999999999" customHeight="1">
      <c r="B356" s="87"/>
      <c r="C356" s="87"/>
      <c r="D356" s="373"/>
      <c r="E356" s="373"/>
      <c r="F356" s="373"/>
      <c r="G356" s="373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  <c r="W356" s="373"/>
      <c r="X356" s="373"/>
      <c r="Y356" s="373"/>
      <c r="Z356" s="373"/>
      <c r="AA356" s="373"/>
      <c r="AB356" s="373"/>
    </row>
    <row r="357" spans="2:28" ht="16.149999999999999" customHeight="1">
      <c r="B357" s="87"/>
      <c r="C357" s="87"/>
      <c r="D357" s="373"/>
      <c r="E357" s="373"/>
      <c r="F357" s="373"/>
      <c r="G357" s="373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  <c r="W357" s="373"/>
      <c r="X357" s="373"/>
      <c r="Y357" s="373"/>
      <c r="Z357" s="373"/>
      <c r="AA357" s="373"/>
      <c r="AB357" s="373"/>
    </row>
    <row r="358" spans="2:28" ht="16.149999999999999" customHeight="1">
      <c r="B358" s="87"/>
      <c r="C358" s="87"/>
      <c r="D358" s="373"/>
      <c r="E358" s="373"/>
      <c r="F358" s="373"/>
      <c r="G358" s="373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  <c r="W358" s="373"/>
      <c r="X358" s="373"/>
      <c r="Y358" s="373"/>
      <c r="Z358" s="373"/>
      <c r="AA358" s="373"/>
      <c r="AB358" s="373"/>
    </row>
    <row r="359" spans="2:28" ht="16.149999999999999" customHeight="1">
      <c r="B359" s="87"/>
      <c r="C359" s="87"/>
      <c r="D359" s="373"/>
      <c r="E359" s="373"/>
      <c r="F359" s="373"/>
      <c r="G359" s="373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  <c r="W359" s="373"/>
      <c r="X359" s="373"/>
      <c r="Y359" s="373"/>
      <c r="Z359" s="373"/>
      <c r="AA359" s="373"/>
      <c r="AB359" s="373"/>
    </row>
    <row r="360" spans="2:28" ht="16.149999999999999" customHeight="1">
      <c r="B360" s="87"/>
      <c r="C360" s="87"/>
      <c r="D360" s="373"/>
      <c r="E360" s="373"/>
      <c r="F360" s="373"/>
      <c r="G360" s="373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  <c r="W360" s="373"/>
      <c r="X360" s="373"/>
      <c r="Y360" s="373"/>
      <c r="Z360" s="373"/>
      <c r="AA360" s="373"/>
      <c r="AB360" s="373"/>
    </row>
    <row r="361" spans="2:28" ht="16.149999999999999" customHeight="1">
      <c r="B361" s="87"/>
      <c r="C361" s="87"/>
      <c r="D361" s="373"/>
      <c r="E361" s="373"/>
      <c r="F361" s="373"/>
      <c r="G361" s="373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  <c r="W361" s="373"/>
      <c r="X361" s="373"/>
      <c r="Y361" s="373"/>
      <c r="Z361" s="373"/>
      <c r="AA361" s="373"/>
      <c r="AB361" s="373"/>
    </row>
    <row r="362" spans="2:28" ht="16.149999999999999" customHeight="1">
      <c r="B362" s="87"/>
      <c r="C362" s="87"/>
      <c r="D362" s="373"/>
      <c r="E362" s="373"/>
      <c r="F362" s="373"/>
      <c r="G362" s="373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  <c r="W362" s="373"/>
      <c r="X362" s="373"/>
      <c r="Y362" s="373"/>
      <c r="Z362" s="373"/>
      <c r="AA362" s="373"/>
      <c r="AB362" s="373"/>
    </row>
    <row r="363" spans="2:28" ht="16.149999999999999" customHeight="1">
      <c r="B363" s="87"/>
      <c r="C363" s="87"/>
      <c r="D363" s="373"/>
      <c r="E363" s="373"/>
      <c r="F363" s="373"/>
      <c r="G363" s="373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  <c r="AA363" s="373"/>
      <c r="AB363" s="373"/>
    </row>
    <row r="364" spans="2:28" ht="16.149999999999999" customHeight="1">
      <c r="B364" s="87"/>
      <c r="C364" s="87"/>
      <c r="D364" s="87"/>
      <c r="E364" s="87"/>
      <c r="F364" s="91" t="s">
        <v>73</v>
      </c>
      <c r="G364" s="408" t="s">
        <v>865</v>
      </c>
      <c r="H364" s="408"/>
      <c r="I364" s="109" t="s">
        <v>117</v>
      </c>
      <c r="J364" s="403">
        <v>200</v>
      </c>
      <c r="K364" s="403"/>
      <c r="L364" s="403"/>
      <c r="M364" s="87" t="s">
        <v>479</v>
      </c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</row>
    <row r="365" spans="2:28" ht="16.149999999999999" customHeight="1">
      <c r="B365" s="87"/>
      <c r="C365" s="87"/>
      <c r="D365" s="87"/>
      <c r="E365" s="87"/>
      <c r="F365" s="91" t="s">
        <v>73</v>
      </c>
      <c r="G365" s="408" t="s">
        <v>866</v>
      </c>
      <c r="H365" s="408"/>
      <c r="I365" s="109" t="s">
        <v>117</v>
      </c>
      <c r="J365" s="403">
        <v>150</v>
      </c>
      <c r="K365" s="403"/>
      <c r="L365" s="403"/>
      <c r="M365" s="87" t="s">
        <v>479</v>
      </c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</row>
    <row r="366" spans="2:28" ht="16.149999999999999" customHeight="1">
      <c r="B366" s="87"/>
      <c r="C366" s="87"/>
      <c r="D366" s="87"/>
      <c r="E366" s="87"/>
      <c r="F366" s="91" t="s">
        <v>73</v>
      </c>
      <c r="G366" s="408" t="s">
        <v>867</v>
      </c>
      <c r="H366" s="408"/>
      <c r="I366" s="109" t="s">
        <v>117</v>
      </c>
      <c r="J366" s="403">
        <v>1900.0000000000002</v>
      </c>
      <c r="K366" s="403"/>
      <c r="L366" s="403"/>
      <c r="M366" s="87" t="s">
        <v>479</v>
      </c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</row>
    <row r="367" spans="2:28" ht="16.149999999999999" customHeight="1">
      <c r="B367" s="87"/>
      <c r="C367" s="87"/>
      <c r="D367" s="87"/>
      <c r="E367" s="87"/>
      <c r="F367" s="91" t="s">
        <v>73</v>
      </c>
      <c r="G367" s="408" t="s">
        <v>868</v>
      </c>
      <c r="H367" s="408"/>
      <c r="I367" s="109" t="s">
        <v>117</v>
      </c>
      <c r="J367" s="403">
        <v>1050</v>
      </c>
      <c r="K367" s="403"/>
      <c r="L367" s="403"/>
      <c r="M367" s="87" t="s">
        <v>479</v>
      </c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</row>
    <row r="368" spans="2:28" ht="16.149999999999999" customHeight="1"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</row>
    <row r="369" spans="2:28" ht="16.149999999999999" customHeight="1">
      <c r="B369" s="87"/>
      <c r="C369" s="87"/>
      <c r="D369" s="87"/>
      <c r="E369" s="87"/>
      <c r="F369" s="90" t="s">
        <v>869</v>
      </c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</row>
    <row r="370" spans="2:28" ht="16.149999999999999" customHeight="1">
      <c r="B370" s="87"/>
      <c r="C370" s="87"/>
      <c r="D370" s="87"/>
      <c r="E370" s="87"/>
      <c r="F370" s="91" t="s">
        <v>73</v>
      </c>
      <c r="G370" s="408" t="s">
        <v>870</v>
      </c>
      <c r="H370" s="408"/>
      <c r="I370" s="109" t="s">
        <v>117</v>
      </c>
      <c r="J370" s="403">
        <v>425</v>
      </c>
      <c r="K370" s="403"/>
      <c r="L370" s="403"/>
      <c r="M370" s="87" t="s">
        <v>479</v>
      </c>
      <c r="N370" s="87" t="s">
        <v>871</v>
      </c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</row>
    <row r="371" spans="2:28" ht="16.149999999999999" customHeight="1">
      <c r="B371" s="87"/>
      <c r="C371" s="87"/>
      <c r="D371" s="87"/>
      <c r="E371" s="87"/>
      <c r="F371" s="91" t="s">
        <v>73</v>
      </c>
      <c r="G371" s="408" t="s">
        <v>872</v>
      </c>
      <c r="H371" s="408"/>
      <c r="I371" s="109" t="s">
        <v>117</v>
      </c>
      <c r="J371" s="403">
        <v>1775.0000000000002</v>
      </c>
      <c r="K371" s="403"/>
      <c r="L371" s="403"/>
      <c r="M371" s="87" t="s">
        <v>479</v>
      </c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</row>
    <row r="372" spans="2:28" ht="16.149999999999999" customHeight="1">
      <c r="B372" s="87"/>
      <c r="C372" s="87"/>
      <c r="D372" s="87"/>
      <c r="E372" s="87"/>
      <c r="F372" s="91" t="s">
        <v>73</v>
      </c>
      <c r="G372" s="408" t="s">
        <v>873</v>
      </c>
      <c r="H372" s="408"/>
      <c r="I372" s="109" t="s">
        <v>117</v>
      </c>
      <c r="J372" s="403">
        <v>750</v>
      </c>
      <c r="K372" s="403"/>
      <c r="L372" s="403"/>
      <c r="M372" s="87" t="s">
        <v>479</v>
      </c>
      <c r="N372" s="87" t="s">
        <v>874</v>
      </c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</row>
    <row r="373" spans="2:28" ht="16.149999999999999" customHeight="1">
      <c r="B373" s="87"/>
      <c r="C373" s="87"/>
      <c r="D373" s="87"/>
      <c r="E373" s="87"/>
      <c r="F373" s="91" t="s">
        <v>73</v>
      </c>
      <c r="G373" s="408" t="s">
        <v>875</v>
      </c>
      <c r="H373" s="408"/>
      <c r="I373" s="109" t="s">
        <v>117</v>
      </c>
      <c r="J373" s="403">
        <v>16850</v>
      </c>
      <c r="K373" s="403"/>
      <c r="L373" s="403"/>
      <c r="M373" s="87" t="s">
        <v>479</v>
      </c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</row>
    <row r="374" spans="2:28" ht="16.149999999999999" customHeight="1"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</row>
    <row r="375" spans="2:28" ht="16.149999999999999" customHeight="1">
      <c r="B375" s="87"/>
      <c r="C375" s="87"/>
      <c r="D375" s="87"/>
      <c r="E375" s="87"/>
      <c r="F375" s="87" t="s">
        <v>877</v>
      </c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</row>
    <row r="376" spans="2:28" ht="16.149999999999999" customHeight="1">
      <c r="B376" s="87"/>
      <c r="C376" s="87"/>
      <c r="D376" s="87"/>
      <c r="E376" s="87"/>
      <c r="F376" s="91" t="s">
        <v>73</v>
      </c>
      <c r="G376" s="87" t="s">
        <v>982</v>
      </c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</row>
    <row r="377" spans="2:28" ht="16.149999999999999" customHeight="1">
      <c r="B377" s="87"/>
      <c r="C377" s="87"/>
      <c r="D377" s="87"/>
      <c r="E377" s="87"/>
      <c r="F377" s="91"/>
      <c r="G377" s="87" t="s">
        <v>879</v>
      </c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</row>
    <row r="378" spans="2:28" ht="16.149999999999999" customHeight="1">
      <c r="B378" s="87"/>
      <c r="C378" s="87"/>
      <c r="D378" s="87"/>
      <c r="E378" s="87"/>
      <c r="F378" s="141" t="s">
        <v>685</v>
      </c>
      <c r="G378" s="87" t="s">
        <v>983</v>
      </c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109" t="s">
        <v>8</v>
      </c>
      <c r="V378" s="373" t="s">
        <v>881</v>
      </c>
      <c r="W378" s="373"/>
      <c r="X378" s="87" t="s">
        <v>117</v>
      </c>
      <c r="Y378" s="402">
        <v>1</v>
      </c>
      <c r="Z378" s="402"/>
      <c r="AA378" s="87" t="s">
        <v>783</v>
      </c>
      <c r="AB378" s="87"/>
    </row>
    <row r="380" spans="2:28" ht="16.149999999999999" customHeight="1">
      <c r="B380" s="87"/>
      <c r="C380" s="87"/>
      <c r="D380" s="87"/>
      <c r="E380" s="87"/>
      <c r="F380" s="87" t="s">
        <v>885</v>
      </c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</row>
    <row r="381" spans="2:28" ht="16.149999999999999" customHeight="1">
      <c r="B381" s="87"/>
      <c r="C381" s="87"/>
      <c r="D381" s="87"/>
      <c r="E381" s="87"/>
      <c r="F381" s="91" t="s">
        <v>73</v>
      </c>
      <c r="G381" s="406" t="s">
        <v>958</v>
      </c>
      <c r="H381" s="406"/>
      <c r="I381" s="124" t="s">
        <v>117</v>
      </c>
      <c r="J381" s="403">
        <v>600000</v>
      </c>
      <c r="K381" s="403"/>
      <c r="L381" s="403"/>
      <c r="M381" s="403"/>
      <c r="N381" s="87" t="s">
        <v>886</v>
      </c>
      <c r="O381" s="109"/>
      <c r="P381" s="109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</row>
    <row r="382" spans="2:28" ht="16.149999999999999" customHeight="1">
      <c r="B382" s="87"/>
      <c r="C382" s="87"/>
      <c r="D382" s="87"/>
      <c r="E382" s="87"/>
      <c r="F382" s="91" t="s">
        <v>73</v>
      </c>
      <c r="G382" s="406" t="s">
        <v>960</v>
      </c>
      <c r="H382" s="406"/>
      <c r="I382" s="109" t="s">
        <v>117</v>
      </c>
      <c r="J382" s="406" t="s">
        <v>984</v>
      </c>
      <c r="K382" s="406"/>
      <c r="L382" s="109" t="s">
        <v>117</v>
      </c>
      <c r="M382" s="406">
        <v>9</v>
      </c>
      <c r="N382" s="406"/>
      <c r="O382" s="109" t="s">
        <v>906</v>
      </c>
      <c r="P382" s="403">
        <v>200</v>
      </c>
      <c r="Q382" s="403"/>
      <c r="R382" s="403"/>
      <c r="S382" s="87" t="s">
        <v>890</v>
      </c>
      <c r="T382" s="109" t="s">
        <v>117</v>
      </c>
      <c r="U382" s="403">
        <v>360000</v>
      </c>
      <c r="V382" s="403"/>
      <c r="W382" s="403"/>
      <c r="X382" s="403"/>
      <c r="Y382" s="87" t="s">
        <v>886</v>
      </c>
      <c r="Z382" s="87"/>
      <c r="AA382" s="87"/>
      <c r="AB382" s="87"/>
    </row>
    <row r="383" spans="2:28" ht="16.149999999999999" customHeight="1">
      <c r="B383" s="87"/>
      <c r="C383" s="87"/>
      <c r="D383" s="87"/>
      <c r="E383" s="87"/>
      <c r="F383" s="91"/>
      <c r="G383" s="140" t="s">
        <v>958</v>
      </c>
      <c r="H383" s="140" t="s">
        <v>893</v>
      </c>
      <c r="I383" s="373" t="s">
        <v>985</v>
      </c>
      <c r="J383" s="373"/>
      <c r="K383" s="140" t="s">
        <v>117</v>
      </c>
      <c r="L383" s="402">
        <v>3</v>
      </c>
      <c r="M383" s="402"/>
      <c r="N383" s="140" t="s">
        <v>895</v>
      </c>
      <c r="O383" s="403">
        <v>360000</v>
      </c>
      <c r="P383" s="403"/>
      <c r="Q383" s="403"/>
      <c r="R383" s="403"/>
      <c r="S383" s="140" t="s">
        <v>117</v>
      </c>
      <c r="T383" s="403">
        <v>1079999.9999999998</v>
      </c>
      <c r="U383" s="403"/>
      <c r="V383" s="403"/>
      <c r="W383" s="403"/>
      <c r="X383" s="87" t="s">
        <v>886</v>
      </c>
      <c r="Y383" s="87"/>
      <c r="Z383" s="87"/>
      <c r="AA383" s="87"/>
      <c r="AB383" s="87"/>
    </row>
    <row r="384" spans="2:28" ht="16.149999999999999" customHeight="1">
      <c r="B384" s="87"/>
      <c r="C384" s="87"/>
      <c r="D384" s="87"/>
      <c r="E384" s="87"/>
      <c r="F384" s="91"/>
      <c r="G384" s="140"/>
      <c r="H384" s="88" t="s">
        <v>896</v>
      </c>
      <c r="I384" s="109" t="s">
        <v>117</v>
      </c>
      <c r="J384" s="373" t="s">
        <v>986</v>
      </c>
      <c r="K384" s="373"/>
      <c r="L384" s="109" t="s">
        <v>117</v>
      </c>
      <c r="M384" s="402">
        <v>3</v>
      </c>
      <c r="N384" s="402"/>
      <c r="O384" s="140" t="s">
        <v>895</v>
      </c>
      <c r="P384" s="402">
        <v>1</v>
      </c>
      <c r="Q384" s="402"/>
      <c r="R384" s="140" t="s">
        <v>117</v>
      </c>
      <c r="S384" s="402">
        <v>3</v>
      </c>
      <c r="T384" s="402"/>
      <c r="U384" s="109" t="s">
        <v>783</v>
      </c>
      <c r="V384" s="109"/>
      <c r="W384" s="109"/>
      <c r="X384" s="87"/>
      <c r="Y384" s="87"/>
      <c r="Z384" s="87"/>
      <c r="AA384" s="87"/>
      <c r="AB384" s="87"/>
    </row>
    <row r="385" spans="2:28" ht="16.149999999999999" customHeight="1">
      <c r="B385" s="87"/>
      <c r="C385" s="87"/>
      <c r="D385" s="87"/>
      <c r="E385" s="87"/>
      <c r="F385" s="91"/>
      <c r="G385" s="109" t="s">
        <v>685</v>
      </c>
      <c r="H385" s="140" t="s">
        <v>958</v>
      </c>
      <c r="I385" s="140" t="s">
        <v>117</v>
      </c>
      <c r="J385" s="373">
        <v>600000</v>
      </c>
      <c r="K385" s="373"/>
      <c r="L385" s="373"/>
      <c r="M385" s="373"/>
      <c r="N385" s="87" t="s">
        <v>886</v>
      </c>
      <c r="O385" s="109"/>
      <c r="P385" s="109"/>
      <c r="Q385" s="109"/>
      <c r="R385" s="109"/>
      <c r="S385" s="140"/>
      <c r="T385" s="109"/>
      <c r="U385" s="109"/>
      <c r="V385" s="109"/>
      <c r="W385" s="109"/>
      <c r="X385" s="87"/>
      <c r="Y385" s="87"/>
      <c r="Z385" s="87"/>
      <c r="AA385" s="87"/>
      <c r="AB385" s="87"/>
    </row>
    <row r="387" spans="2:28" ht="16.149999999999999" customHeight="1">
      <c r="B387" s="87"/>
      <c r="C387" s="87"/>
      <c r="D387" s="87"/>
      <c r="E387" s="87"/>
      <c r="F387" s="87" t="s">
        <v>987</v>
      </c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</row>
    <row r="388" spans="2:28" ht="16.149999999999999" customHeight="1">
      <c r="B388" s="87"/>
      <c r="C388" s="87"/>
      <c r="D388" s="87"/>
      <c r="E388" s="87"/>
      <c r="F388" s="275" t="s">
        <v>946</v>
      </c>
      <c r="G388" s="275"/>
      <c r="H388" s="124" t="s">
        <v>117</v>
      </c>
      <c r="I388" s="406" t="s">
        <v>947</v>
      </c>
      <c r="J388" s="406"/>
      <c r="K388" s="124" t="s">
        <v>822</v>
      </c>
      <c r="L388" s="275" t="s">
        <v>948</v>
      </c>
      <c r="M388" s="275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</row>
    <row r="389" spans="2:28" ht="16.149999999999999" customHeight="1">
      <c r="B389" s="87"/>
      <c r="C389" s="87"/>
      <c r="D389" s="87"/>
      <c r="E389" s="87"/>
      <c r="F389" s="124"/>
      <c r="G389" s="124"/>
      <c r="H389" s="124" t="s">
        <v>117</v>
      </c>
      <c r="I389" s="412">
        <v>2</v>
      </c>
      <c r="J389" s="412"/>
      <c r="K389" s="124" t="s">
        <v>822</v>
      </c>
      <c r="L389" s="403">
        <v>244.94897427831782</v>
      </c>
      <c r="M389" s="403"/>
      <c r="N389" s="403"/>
      <c r="O389" s="403"/>
      <c r="P389" s="124" t="s">
        <v>117</v>
      </c>
      <c r="Q389" s="403">
        <v>489.89794855663564</v>
      </c>
      <c r="R389" s="403"/>
      <c r="S389" s="403"/>
      <c r="T389" s="403"/>
      <c r="U389" s="109" t="s">
        <v>29</v>
      </c>
      <c r="V389" s="87"/>
      <c r="W389" s="87"/>
      <c r="X389" s="87"/>
      <c r="Y389" s="87"/>
      <c r="Z389" s="87"/>
      <c r="AA389" s="87"/>
      <c r="AB389" s="87"/>
    </row>
    <row r="390" spans="2:28" ht="16.149999999999999" customHeight="1">
      <c r="B390" s="87"/>
      <c r="C390" s="87"/>
      <c r="D390" s="87"/>
      <c r="E390" s="87"/>
      <c r="F390" s="87"/>
      <c r="G390" s="406" t="s">
        <v>947</v>
      </c>
      <c r="H390" s="406"/>
      <c r="I390" s="109" t="s">
        <v>117</v>
      </c>
      <c r="J390" s="404">
        <v>2</v>
      </c>
      <c r="K390" s="404"/>
      <c r="L390" s="404"/>
      <c r="M390" s="373" t="s">
        <v>988</v>
      </c>
      <c r="N390" s="373"/>
      <c r="O390" s="373"/>
      <c r="P390" s="373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</row>
    <row r="391" spans="2:28" ht="16.149999999999999" customHeight="1">
      <c r="B391" s="87"/>
      <c r="C391" s="87"/>
      <c r="D391" s="87"/>
      <c r="E391" s="87"/>
      <c r="F391" s="87"/>
      <c r="G391" s="275" t="s">
        <v>989</v>
      </c>
      <c r="H391" s="275"/>
      <c r="I391" s="275" t="s">
        <v>117</v>
      </c>
      <c r="J391" s="407" t="s">
        <v>954</v>
      </c>
      <c r="K391" s="407"/>
      <c r="L391" s="405" t="s">
        <v>895</v>
      </c>
      <c r="M391" s="405" t="s">
        <v>955</v>
      </c>
      <c r="N391" s="405"/>
      <c r="O391" s="405" t="s">
        <v>822</v>
      </c>
      <c r="P391" s="405" t="s">
        <v>956</v>
      </c>
      <c r="Q391" s="405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</row>
    <row r="392" spans="2:28" ht="16.149999999999999" customHeight="1">
      <c r="B392" s="87"/>
      <c r="C392" s="87"/>
      <c r="D392" s="87"/>
      <c r="E392" s="87"/>
      <c r="F392" s="87"/>
      <c r="G392" s="275"/>
      <c r="H392" s="275"/>
      <c r="I392" s="275"/>
      <c r="J392" s="652" t="s">
        <v>990</v>
      </c>
      <c r="K392" s="652"/>
      <c r="L392" s="405"/>
      <c r="M392" s="405"/>
      <c r="N392" s="405"/>
      <c r="O392" s="405"/>
      <c r="P392" s="405"/>
      <c r="Q392" s="405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</row>
    <row r="393" spans="2:28" ht="16.149999999999999" customHeight="1">
      <c r="B393" s="87"/>
      <c r="C393" s="87"/>
      <c r="D393" s="87"/>
      <c r="E393" s="87"/>
      <c r="F393" s="87"/>
      <c r="G393" s="124"/>
      <c r="H393" s="124"/>
      <c r="I393" s="275" t="s">
        <v>117</v>
      </c>
      <c r="J393" s="377">
        <v>600000</v>
      </c>
      <c r="K393" s="377"/>
      <c r="L393" s="377"/>
      <c r="M393" s="377"/>
      <c r="N393" s="405" t="s">
        <v>895</v>
      </c>
      <c r="O393" s="351">
        <v>1</v>
      </c>
      <c r="P393" s="351"/>
      <c r="Q393" s="351"/>
      <c r="R393" s="405" t="s">
        <v>895</v>
      </c>
      <c r="S393" s="403">
        <v>146.9693845669907</v>
      </c>
      <c r="T393" s="403"/>
      <c r="U393" s="403"/>
      <c r="V393" s="403"/>
      <c r="W393" s="275" t="s">
        <v>117</v>
      </c>
      <c r="X393" s="403">
        <v>244.94897427831782</v>
      </c>
      <c r="Y393" s="403"/>
      <c r="Z393" s="403"/>
      <c r="AA393" s="403"/>
      <c r="AB393" s="373" t="s">
        <v>29</v>
      </c>
    </row>
    <row r="394" spans="2:28" ht="16.149999999999999" customHeight="1">
      <c r="B394" s="87"/>
      <c r="C394" s="87"/>
      <c r="D394" s="87"/>
      <c r="E394" s="87"/>
      <c r="F394" s="87"/>
      <c r="G394" s="88"/>
      <c r="H394" s="88"/>
      <c r="I394" s="275"/>
      <c r="J394" s="647">
        <v>360000</v>
      </c>
      <c r="K394" s="647"/>
      <c r="L394" s="647"/>
      <c r="M394" s="647"/>
      <c r="N394" s="405"/>
      <c r="O394" s="351"/>
      <c r="P394" s="351"/>
      <c r="Q394" s="351"/>
      <c r="R394" s="405"/>
      <c r="S394" s="403"/>
      <c r="T394" s="403"/>
      <c r="U394" s="403"/>
      <c r="V394" s="403"/>
      <c r="W394" s="275"/>
      <c r="X394" s="403"/>
      <c r="Y394" s="403"/>
      <c r="Z394" s="403"/>
      <c r="AA394" s="403"/>
      <c r="AB394" s="373"/>
    </row>
    <row r="395" spans="2:28" ht="16.149999999999999" customHeight="1">
      <c r="B395" s="87"/>
      <c r="C395" s="87"/>
      <c r="D395" s="87"/>
      <c r="E395" s="87"/>
      <c r="F395" s="87"/>
      <c r="G395" s="275" t="s">
        <v>991</v>
      </c>
      <c r="H395" s="275"/>
      <c r="I395" s="109" t="s">
        <v>117</v>
      </c>
      <c r="J395" s="404">
        <v>1</v>
      </c>
      <c r="K395" s="404"/>
      <c r="L395" s="404"/>
      <c r="M395" s="373" t="s">
        <v>992</v>
      </c>
      <c r="N395" s="373"/>
      <c r="O395" s="373"/>
      <c r="P395" s="373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</row>
    <row r="396" spans="2:28" ht="16.149999999999999" customHeight="1">
      <c r="B396" s="87"/>
      <c r="C396" s="87"/>
      <c r="D396" s="87"/>
      <c r="E396" s="87"/>
      <c r="F396" s="87"/>
      <c r="G396" s="275" t="s">
        <v>969</v>
      </c>
      <c r="H396" s="275"/>
      <c r="I396" s="109" t="s">
        <v>117</v>
      </c>
      <c r="J396" s="410" t="s">
        <v>993</v>
      </c>
      <c r="K396" s="410"/>
      <c r="L396" s="410"/>
      <c r="M396" s="87" t="s">
        <v>117</v>
      </c>
      <c r="N396" s="411">
        <v>10</v>
      </c>
      <c r="O396" s="411"/>
      <c r="P396" s="92" t="s">
        <v>909</v>
      </c>
      <c r="Q396" s="398">
        <v>27</v>
      </c>
      <c r="R396" s="398"/>
      <c r="S396" s="11" t="s">
        <v>913</v>
      </c>
      <c r="T396" s="398">
        <v>200</v>
      </c>
      <c r="U396" s="398"/>
      <c r="V396" s="93" t="s">
        <v>914</v>
      </c>
      <c r="W396" s="87" t="s">
        <v>117</v>
      </c>
      <c r="X396" s="403">
        <v>146.9693845669907</v>
      </c>
      <c r="Y396" s="403"/>
      <c r="Z396" s="403"/>
      <c r="AA396" s="403"/>
      <c r="AB396" s="87" t="s">
        <v>29</v>
      </c>
    </row>
    <row r="398" spans="2:28" ht="16.149999999999999" customHeight="1">
      <c r="B398" s="87"/>
      <c r="C398" s="87"/>
      <c r="D398" s="87"/>
      <c r="E398" s="87"/>
      <c r="F398" s="87" t="s">
        <v>994</v>
      </c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</row>
    <row r="399" spans="2:28" ht="16.149999999999999" customHeight="1">
      <c r="B399" s="87"/>
      <c r="C399" s="87"/>
      <c r="D399" s="87"/>
      <c r="E399" s="87"/>
      <c r="F399" s="275" t="s">
        <v>995</v>
      </c>
      <c r="G399" s="275"/>
      <c r="H399" s="124" t="s">
        <v>117</v>
      </c>
      <c r="I399" s="275" t="s">
        <v>946</v>
      </c>
      <c r="J399" s="275"/>
      <c r="K399" s="124" t="s">
        <v>117</v>
      </c>
      <c r="L399" s="403">
        <v>489.89794855663564</v>
      </c>
      <c r="M399" s="403"/>
      <c r="N399" s="403"/>
      <c r="O399" s="403"/>
      <c r="P399" s="109" t="s">
        <v>29</v>
      </c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</row>
    <row r="401" spans="2:28" ht="16.149999999999999" customHeight="1">
      <c r="B401" s="87"/>
      <c r="C401" s="87"/>
      <c r="D401" s="87"/>
      <c r="E401" s="11" t="s">
        <v>736</v>
      </c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</row>
    <row r="402" spans="2:28" ht="16.149999999999999" customHeight="1">
      <c r="B402" s="87"/>
      <c r="C402" s="87"/>
      <c r="D402" s="413" t="s">
        <v>981</v>
      </c>
      <c r="E402" s="373"/>
      <c r="F402" s="373"/>
      <c r="G402" s="373"/>
      <c r="H402" s="373"/>
      <c r="I402" s="373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3"/>
      <c r="U402" s="373"/>
      <c r="V402" s="373"/>
      <c r="W402" s="373"/>
      <c r="X402" s="373"/>
      <c r="Y402" s="373"/>
      <c r="Z402" s="373"/>
      <c r="AA402" s="373"/>
      <c r="AB402" s="373"/>
    </row>
    <row r="403" spans="2:28" ht="16.149999999999999" customHeight="1">
      <c r="B403" s="87"/>
      <c r="C403" s="87"/>
      <c r="D403" s="373"/>
      <c r="E403" s="373"/>
      <c r="F403" s="373"/>
      <c r="G403" s="373"/>
      <c r="H403" s="373"/>
      <c r="I403" s="373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3"/>
      <c r="U403" s="373"/>
      <c r="V403" s="373"/>
      <c r="W403" s="373"/>
      <c r="X403" s="373"/>
      <c r="Y403" s="373"/>
      <c r="Z403" s="373"/>
      <c r="AA403" s="373"/>
      <c r="AB403" s="373"/>
    </row>
    <row r="404" spans="2:28" ht="16.149999999999999" customHeight="1">
      <c r="B404" s="87"/>
      <c r="C404" s="87"/>
      <c r="D404" s="373"/>
      <c r="E404" s="373"/>
      <c r="F404" s="373"/>
      <c r="G404" s="373"/>
      <c r="H404" s="373"/>
      <c r="I404" s="373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3"/>
      <c r="U404" s="373"/>
      <c r="V404" s="373"/>
      <c r="W404" s="373"/>
      <c r="X404" s="373"/>
      <c r="Y404" s="373"/>
      <c r="Z404" s="373"/>
      <c r="AA404" s="373"/>
      <c r="AB404" s="373"/>
    </row>
    <row r="405" spans="2:28" ht="16.149999999999999" customHeight="1">
      <c r="B405" s="87"/>
      <c r="C405" s="87"/>
      <c r="D405" s="373"/>
      <c r="E405" s="373"/>
      <c r="F405" s="373"/>
      <c r="G405" s="373"/>
      <c r="H405" s="373"/>
      <c r="I405" s="373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3"/>
      <c r="U405" s="373"/>
      <c r="V405" s="373"/>
      <c r="W405" s="373"/>
      <c r="X405" s="373"/>
      <c r="Y405" s="373"/>
      <c r="Z405" s="373"/>
      <c r="AA405" s="373"/>
      <c r="AB405" s="373"/>
    </row>
    <row r="406" spans="2:28" ht="16.149999999999999" customHeight="1">
      <c r="B406" s="87"/>
      <c r="C406" s="87"/>
      <c r="D406" s="373"/>
      <c r="E406" s="373"/>
      <c r="F406" s="373"/>
      <c r="G406" s="373"/>
      <c r="H406" s="373"/>
      <c r="I406" s="373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3"/>
      <c r="U406" s="373"/>
      <c r="V406" s="373"/>
      <c r="W406" s="373"/>
      <c r="X406" s="373"/>
      <c r="Y406" s="373"/>
      <c r="Z406" s="373"/>
      <c r="AA406" s="373"/>
      <c r="AB406" s="373"/>
    </row>
    <row r="407" spans="2:28" ht="16.149999999999999" customHeight="1">
      <c r="B407" s="87"/>
      <c r="C407" s="87"/>
      <c r="D407" s="373"/>
      <c r="E407" s="373"/>
      <c r="F407" s="373"/>
      <c r="G407" s="373"/>
      <c r="H407" s="373"/>
      <c r="I407" s="373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3"/>
      <c r="U407" s="373"/>
      <c r="V407" s="373"/>
      <c r="W407" s="373"/>
      <c r="X407" s="373"/>
      <c r="Y407" s="373"/>
      <c r="Z407" s="373"/>
      <c r="AA407" s="373"/>
      <c r="AB407" s="373"/>
    </row>
    <row r="408" spans="2:28" ht="16.149999999999999" customHeight="1">
      <c r="B408" s="87"/>
      <c r="C408" s="87"/>
      <c r="D408" s="373"/>
      <c r="E408" s="373"/>
      <c r="F408" s="373"/>
      <c r="G408" s="373"/>
      <c r="H408" s="373"/>
      <c r="I408" s="373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3"/>
      <c r="U408" s="373"/>
      <c r="V408" s="373"/>
      <c r="W408" s="373"/>
      <c r="X408" s="373"/>
      <c r="Y408" s="373"/>
      <c r="Z408" s="373"/>
      <c r="AA408" s="373"/>
      <c r="AB408" s="373"/>
    </row>
    <row r="409" spans="2:28" ht="16.149999999999999" customHeight="1">
      <c r="B409" s="87"/>
      <c r="C409" s="87"/>
      <c r="D409" s="373"/>
      <c r="E409" s="373"/>
      <c r="F409" s="373"/>
      <c r="G409" s="373"/>
      <c r="H409" s="373"/>
      <c r="I409" s="373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3"/>
      <c r="U409" s="373"/>
      <c r="V409" s="373"/>
      <c r="W409" s="373"/>
      <c r="X409" s="373"/>
      <c r="Y409" s="373"/>
      <c r="Z409" s="373"/>
      <c r="AA409" s="373"/>
      <c r="AB409" s="373"/>
    </row>
    <row r="410" spans="2:28" ht="16.149999999999999" customHeight="1">
      <c r="B410" s="87"/>
      <c r="C410" s="87"/>
      <c r="D410" s="373"/>
      <c r="E410" s="373"/>
      <c r="F410" s="373"/>
      <c r="G410" s="373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  <c r="W410" s="373"/>
      <c r="X410" s="373"/>
      <c r="Y410" s="373"/>
      <c r="Z410" s="373"/>
      <c r="AA410" s="373"/>
      <c r="AB410" s="373"/>
    </row>
    <row r="411" spans="2:28" ht="16.149999999999999" customHeight="1">
      <c r="B411" s="87"/>
      <c r="C411" s="87"/>
      <c r="D411" s="373"/>
      <c r="E411" s="373"/>
      <c r="F411" s="373"/>
      <c r="G411" s="373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  <c r="W411" s="373"/>
      <c r="X411" s="373"/>
      <c r="Y411" s="373"/>
      <c r="Z411" s="373"/>
      <c r="AA411" s="373"/>
      <c r="AB411" s="373"/>
    </row>
    <row r="412" spans="2:28" ht="16.149999999999999" customHeight="1">
      <c r="B412" s="87"/>
      <c r="C412" s="87"/>
      <c r="D412" s="373"/>
      <c r="E412" s="373"/>
      <c r="F412" s="373"/>
      <c r="G412" s="373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  <c r="W412" s="373"/>
      <c r="X412" s="373"/>
      <c r="Y412" s="373"/>
      <c r="Z412" s="373"/>
      <c r="AA412" s="373"/>
      <c r="AB412" s="373"/>
    </row>
    <row r="413" spans="2:28" ht="16.149999999999999" customHeight="1">
      <c r="B413" s="87"/>
      <c r="C413" s="87"/>
      <c r="D413" s="373"/>
      <c r="E413" s="373"/>
      <c r="F413" s="373"/>
      <c r="G413" s="373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  <c r="W413" s="373"/>
      <c r="X413" s="373"/>
      <c r="Y413" s="373"/>
      <c r="Z413" s="373"/>
      <c r="AA413" s="373"/>
      <c r="AB413" s="373"/>
    </row>
    <row r="414" spans="2:28" ht="16.149999999999999" customHeight="1">
      <c r="B414" s="87"/>
      <c r="C414" s="87"/>
      <c r="D414" s="373"/>
      <c r="E414" s="373"/>
      <c r="F414" s="373"/>
      <c r="G414" s="373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  <c r="W414" s="373"/>
      <c r="X414" s="373"/>
      <c r="Y414" s="373"/>
      <c r="Z414" s="373"/>
      <c r="AA414" s="373"/>
      <c r="AB414" s="373"/>
    </row>
    <row r="415" spans="2:28" ht="16.149999999999999" customHeight="1">
      <c r="B415" s="87"/>
      <c r="C415" s="87"/>
      <c r="D415" s="373"/>
      <c r="E415" s="373"/>
      <c r="F415" s="373"/>
      <c r="G415" s="373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  <c r="W415" s="373"/>
      <c r="X415" s="373"/>
      <c r="Y415" s="373"/>
      <c r="Z415" s="373"/>
      <c r="AA415" s="373"/>
      <c r="AB415" s="373"/>
    </row>
    <row r="416" spans="2:28" ht="16.149999999999999" customHeight="1">
      <c r="B416" s="87"/>
      <c r="C416" s="87"/>
      <c r="D416" s="373"/>
      <c r="E416" s="373"/>
      <c r="F416" s="373"/>
      <c r="G416" s="373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  <c r="W416" s="373"/>
      <c r="X416" s="373"/>
      <c r="Y416" s="373"/>
      <c r="Z416" s="373"/>
      <c r="AA416" s="373"/>
      <c r="AB416" s="373"/>
    </row>
    <row r="417" spans="2:28" ht="16.149999999999999" customHeight="1">
      <c r="B417" s="87"/>
      <c r="C417" s="87"/>
      <c r="D417" s="373"/>
      <c r="E417" s="373"/>
      <c r="F417" s="373"/>
      <c r="G417" s="373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  <c r="W417" s="373"/>
      <c r="X417" s="373"/>
      <c r="Y417" s="373"/>
      <c r="Z417" s="373"/>
      <c r="AA417" s="373"/>
      <c r="AB417" s="373"/>
    </row>
    <row r="418" spans="2:28" ht="16.149999999999999" customHeight="1">
      <c r="B418" s="87"/>
      <c r="C418" s="87"/>
      <c r="D418" s="373"/>
      <c r="E418" s="373"/>
      <c r="F418" s="373"/>
      <c r="G418" s="373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  <c r="W418" s="373"/>
      <c r="X418" s="373"/>
      <c r="Y418" s="373"/>
      <c r="Z418" s="373"/>
      <c r="AA418" s="373"/>
      <c r="AB418" s="373"/>
    </row>
    <row r="419" spans="2:28" ht="16.149999999999999" customHeight="1">
      <c r="B419" s="87"/>
      <c r="C419" s="87"/>
      <c r="D419" s="373"/>
      <c r="E419" s="373"/>
      <c r="F419" s="373"/>
      <c r="G419" s="373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  <c r="W419" s="373"/>
      <c r="X419" s="373"/>
      <c r="Y419" s="373"/>
      <c r="Z419" s="373"/>
      <c r="AA419" s="373"/>
      <c r="AB419" s="373"/>
    </row>
    <row r="420" spans="2:28" ht="16.149999999999999" customHeight="1">
      <c r="B420" s="87"/>
      <c r="C420" s="87"/>
      <c r="D420" s="87"/>
      <c r="E420" s="87"/>
      <c r="F420" s="91" t="s">
        <v>73</v>
      </c>
      <c r="G420" s="408" t="s">
        <v>865</v>
      </c>
      <c r="H420" s="408"/>
      <c r="I420" s="109" t="s">
        <v>117</v>
      </c>
      <c r="J420" s="403">
        <v>200</v>
      </c>
      <c r="K420" s="403"/>
      <c r="L420" s="403"/>
      <c r="M420" s="87" t="s">
        <v>479</v>
      </c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</row>
    <row r="421" spans="2:28" ht="16.149999999999999" customHeight="1">
      <c r="B421" s="87"/>
      <c r="C421" s="87"/>
      <c r="D421" s="87"/>
      <c r="E421" s="87"/>
      <c r="F421" s="91" t="s">
        <v>73</v>
      </c>
      <c r="G421" s="408" t="s">
        <v>866</v>
      </c>
      <c r="H421" s="408"/>
      <c r="I421" s="109" t="s">
        <v>117</v>
      </c>
      <c r="J421" s="403">
        <v>150</v>
      </c>
      <c r="K421" s="403"/>
      <c r="L421" s="403"/>
      <c r="M421" s="87" t="s">
        <v>479</v>
      </c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</row>
    <row r="422" spans="2:28" ht="16.149999999999999" customHeight="1">
      <c r="B422" s="87"/>
      <c r="C422" s="87"/>
      <c r="D422" s="87"/>
      <c r="E422" s="87"/>
      <c r="F422" s="91" t="s">
        <v>73</v>
      </c>
      <c r="G422" s="408" t="s">
        <v>867</v>
      </c>
      <c r="H422" s="408"/>
      <c r="I422" s="109" t="s">
        <v>117</v>
      </c>
      <c r="J422" s="403">
        <v>1900.0000000000002</v>
      </c>
      <c r="K422" s="403"/>
      <c r="L422" s="403"/>
      <c r="M422" s="87" t="s">
        <v>479</v>
      </c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</row>
    <row r="423" spans="2:28" ht="16.149999999999999" customHeight="1">
      <c r="B423" s="87"/>
      <c r="C423" s="87"/>
      <c r="D423" s="87"/>
      <c r="E423" s="87"/>
      <c r="F423" s="91" t="s">
        <v>73</v>
      </c>
      <c r="G423" s="408" t="s">
        <v>868</v>
      </c>
      <c r="H423" s="408"/>
      <c r="I423" s="109" t="s">
        <v>117</v>
      </c>
      <c r="J423" s="403">
        <v>1050</v>
      </c>
      <c r="K423" s="403"/>
      <c r="L423" s="403"/>
      <c r="M423" s="87" t="s">
        <v>479</v>
      </c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</row>
    <row r="424" spans="2:28" ht="16.149999999999999" customHeight="1"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</row>
    <row r="425" spans="2:28" ht="16.149999999999999" customHeight="1">
      <c r="B425" s="87"/>
      <c r="C425" s="87"/>
      <c r="D425" s="87"/>
      <c r="E425" s="87"/>
      <c r="F425" s="90" t="s">
        <v>869</v>
      </c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</row>
    <row r="426" spans="2:28" ht="16.149999999999999" customHeight="1">
      <c r="B426" s="87"/>
      <c r="C426" s="87"/>
      <c r="D426" s="87"/>
      <c r="E426" s="87"/>
      <c r="F426" s="91" t="s">
        <v>73</v>
      </c>
      <c r="G426" s="408" t="s">
        <v>870</v>
      </c>
      <c r="H426" s="408"/>
      <c r="I426" s="109" t="s">
        <v>117</v>
      </c>
      <c r="J426" s="403">
        <v>750</v>
      </c>
      <c r="K426" s="403"/>
      <c r="L426" s="403"/>
      <c r="M426" s="87" t="s">
        <v>479</v>
      </c>
      <c r="N426" s="87" t="s">
        <v>871</v>
      </c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</row>
    <row r="427" spans="2:28" ht="16.149999999999999" customHeight="1">
      <c r="B427" s="87"/>
      <c r="C427" s="87"/>
      <c r="D427" s="87"/>
      <c r="E427" s="87"/>
      <c r="F427" s="91" t="s">
        <v>73</v>
      </c>
      <c r="G427" s="408" t="s">
        <v>872</v>
      </c>
      <c r="H427" s="408"/>
      <c r="I427" s="109" t="s">
        <v>117</v>
      </c>
      <c r="J427" s="403">
        <v>17250</v>
      </c>
      <c r="K427" s="403"/>
      <c r="L427" s="403"/>
      <c r="M427" s="87" t="s">
        <v>479</v>
      </c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</row>
    <row r="428" spans="2:28" ht="16.149999999999999" customHeight="1">
      <c r="B428" s="87"/>
      <c r="C428" s="87"/>
      <c r="D428" s="87"/>
      <c r="E428" s="87"/>
      <c r="F428" s="91" t="s">
        <v>73</v>
      </c>
      <c r="G428" s="408" t="s">
        <v>873</v>
      </c>
      <c r="H428" s="408"/>
      <c r="I428" s="109" t="s">
        <v>117</v>
      </c>
      <c r="J428" s="403">
        <v>1625</v>
      </c>
      <c r="K428" s="403"/>
      <c r="L428" s="403"/>
      <c r="M428" s="87" t="s">
        <v>479</v>
      </c>
      <c r="N428" s="87" t="s">
        <v>874</v>
      </c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</row>
    <row r="429" spans="2:28" ht="16.149999999999999" customHeight="1">
      <c r="B429" s="87"/>
      <c r="C429" s="87"/>
      <c r="D429" s="87"/>
      <c r="E429" s="87"/>
      <c r="F429" s="91" t="s">
        <v>73</v>
      </c>
      <c r="G429" s="408" t="s">
        <v>875</v>
      </c>
      <c r="H429" s="408"/>
      <c r="I429" s="109" t="s">
        <v>117</v>
      </c>
      <c r="J429" s="403">
        <v>425</v>
      </c>
      <c r="K429" s="403"/>
      <c r="L429" s="403"/>
      <c r="M429" s="87" t="s">
        <v>479</v>
      </c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</row>
    <row r="430" spans="2:28" ht="16.149999999999999" customHeight="1"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</row>
    <row r="431" spans="2:28" ht="16.149999999999999" customHeight="1">
      <c r="B431" s="87"/>
      <c r="C431" s="87"/>
      <c r="D431" s="87"/>
      <c r="E431" s="87"/>
      <c r="F431" s="87" t="s">
        <v>877</v>
      </c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</row>
    <row r="432" spans="2:28" ht="16.149999999999999" customHeight="1">
      <c r="B432" s="87"/>
      <c r="C432" s="87"/>
      <c r="D432" s="87"/>
      <c r="E432" s="87"/>
      <c r="F432" s="91" t="s">
        <v>73</v>
      </c>
      <c r="G432" s="87" t="s">
        <v>982</v>
      </c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</row>
    <row r="433" spans="2:28" ht="16.149999999999999" customHeight="1">
      <c r="B433" s="87"/>
      <c r="C433" s="87"/>
      <c r="D433" s="87"/>
      <c r="E433" s="87"/>
      <c r="F433" s="91"/>
      <c r="G433" s="87" t="s">
        <v>879</v>
      </c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</row>
    <row r="434" spans="2:28" ht="16.149999999999999" customHeight="1">
      <c r="B434" s="87"/>
      <c r="C434" s="87"/>
      <c r="D434" s="87"/>
      <c r="E434" s="87"/>
      <c r="F434" s="141" t="s">
        <v>685</v>
      </c>
      <c r="G434" s="87" t="s">
        <v>983</v>
      </c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109" t="s">
        <v>8</v>
      </c>
      <c r="V434" s="373" t="s">
        <v>881</v>
      </c>
      <c r="W434" s="373"/>
      <c r="X434" s="87" t="s">
        <v>117</v>
      </c>
      <c r="Y434" s="402">
        <v>1</v>
      </c>
      <c r="Z434" s="402"/>
      <c r="AA434" s="87" t="s">
        <v>783</v>
      </c>
      <c r="AB434" s="87"/>
    </row>
    <row r="436" spans="2:28" ht="16.149999999999999" customHeight="1">
      <c r="B436" s="87"/>
      <c r="C436" s="87"/>
      <c r="D436" s="87"/>
      <c r="E436" s="87"/>
      <c r="F436" s="87" t="s">
        <v>885</v>
      </c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</row>
    <row r="437" spans="2:28" ht="16.149999999999999" customHeight="1">
      <c r="B437" s="87"/>
      <c r="C437" s="87"/>
      <c r="D437" s="87"/>
      <c r="E437" s="87"/>
      <c r="F437" s="91" t="s">
        <v>73</v>
      </c>
      <c r="G437" s="406" t="s">
        <v>958</v>
      </c>
      <c r="H437" s="406"/>
      <c r="I437" s="124" t="s">
        <v>117</v>
      </c>
      <c r="J437" s="403">
        <v>449999.99999999994</v>
      </c>
      <c r="K437" s="403"/>
      <c r="L437" s="403"/>
      <c r="M437" s="403"/>
      <c r="N437" s="87" t="s">
        <v>886</v>
      </c>
      <c r="O437" s="109"/>
      <c r="P437" s="109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</row>
    <row r="438" spans="2:28" ht="16.149999999999999" customHeight="1">
      <c r="B438" s="87"/>
      <c r="C438" s="87"/>
      <c r="D438" s="87"/>
      <c r="E438" s="87"/>
      <c r="F438" s="91" t="s">
        <v>73</v>
      </c>
      <c r="G438" s="406" t="s">
        <v>960</v>
      </c>
      <c r="H438" s="406"/>
      <c r="I438" s="109" t="s">
        <v>117</v>
      </c>
      <c r="J438" s="406" t="s">
        <v>984</v>
      </c>
      <c r="K438" s="406"/>
      <c r="L438" s="109" t="s">
        <v>117</v>
      </c>
      <c r="M438" s="406">
        <v>9</v>
      </c>
      <c r="N438" s="406"/>
      <c r="O438" s="109" t="s">
        <v>906</v>
      </c>
      <c r="P438" s="403">
        <v>200</v>
      </c>
      <c r="Q438" s="403"/>
      <c r="R438" s="403"/>
      <c r="S438" s="87" t="s">
        <v>890</v>
      </c>
      <c r="T438" s="109" t="s">
        <v>117</v>
      </c>
      <c r="U438" s="403">
        <v>360000</v>
      </c>
      <c r="V438" s="403"/>
      <c r="W438" s="403"/>
      <c r="X438" s="403"/>
      <c r="Y438" s="87" t="s">
        <v>886</v>
      </c>
      <c r="Z438" s="87"/>
      <c r="AA438" s="87"/>
      <c r="AB438" s="87"/>
    </row>
    <row r="439" spans="2:28" ht="16.149999999999999" customHeight="1">
      <c r="B439" s="87"/>
      <c r="C439" s="87"/>
      <c r="D439" s="87"/>
      <c r="E439" s="87"/>
      <c r="F439" s="91"/>
      <c r="G439" s="140" t="s">
        <v>958</v>
      </c>
      <c r="H439" s="140" t="s">
        <v>893</v>
      </c>
      <c r="I439" s="373" t="s">
        <v>985</v>
      </c>
      <c r="J439" s="373"/>
      <c r="K439" s="140" t="s">
        <v>117</v>
      </c>
      <c r="L439" s="402">
        <v>2</v>
      </c>
      <c r="M439" s="402"/>
      <c r="N439" s="140" t="s">
        <v>895</v>
      </c>
      <c r="O439" s="403">
        <v>360000</v>
      </c>
      <c r="P439" s="403"/>
      <c r="Q439" s="403"/>
      <c r="R439" s="403"/>
      <c r="S439" s="140" t="s">
        <v>117</v>
      </c>
      <c r="T439" s="403">
        <v>720000</v>
      </c>
      <c r="U439" s="403"/>
      <c r="V439" s="403"/>
      <c r="W439" s="403"/>
      <c r="X439" s="87" t="s">
        <v>886</v>
      </c>
      <c r="Y439" s="87"/>
      <c r="Z439" s="87"/>
      <c r="AA439" s="87"/>
      <c r="AB439" s="87"/>
    </row>
    <row r="440" spans="2:28" ht="16.149999999999999" customHeight="1">
      <c r="B440" s="87"/>
      <c r="C440" s="87"/>
      <c r="D440" s="87"/>
      <c r="E440" s="87"/>
      <c r="F440" s="91"/>
      <c r="G440" s="140"/>
      <c r="H440" s="88" t="s">
        <v>896</v>
      </c>
      <c r="I440" s="109" t="s">
        <v>117</v>
      </c>
      <c r="J440" s="373" t="s">
        <v>986</v>
      </c>
      <c r="K440" s="373"/>
      <c r="L440" s="109" t="s">
        <v>117</v>
      </c>
      <c r="M440" s="402">
        <v>2</v>
      </c>
      <c r="N440" s="402"/>
      <c r="O440" s="140" t="s">
        <v>895</v>
      </c>
      <c r="P440" s="402">
        <v>1</v>
      </c>
      <c r="Q440" s="402"/>
      <c r="R440" s="140" t="s">
        <v>117</v>
      </c>
      <c r="S440" s="402">
        <v>2</v>
      </c>
      <c r="T440" s="402"/>
      <c r="U440" s="109" t="s">
        <v>783</v>
      </c>
      <c r="V440" s="109"/>
      <c r="W440" s="109"/>
      <c r="X440" s="87"/>
      <c r="Y440" s="87"/>
      <c r="Z440" s="87"/>
      <c r="AA440" s="87"/>
      <c r="AB440" s="87"/>
    </row>
    <row r="441" spans="2:28" ht="16.149999999999999" customHeight="1">
      <c r="B441" s="87"/>
      <c r="C441" s="87"/>
      <c r="D441" s="87"/>
      <c r="E441" s="87"/>
      <c r="F441" s="91"/>
      <c r="G441" s="109" t="s">
        <v>685</v>
      </c>
      <c r="H441" s="140" t="s">
        <v>958</v>
      </c>
      <c r="I441" s="140" t="s">
        <v>117</v>
      </c>
      <c r="J441" s="373">
        <v>449999.99999999994</v>
      </c>
      <c r="K441" s="373"/>
      <c r="L441" s="373"/>
      <c r="M441" s="373"/>
      <c r="N441" s="87" t="s">
        <v>886</v>
      </c>
      <c r="O441" s="109"/>
      <c r="P441" s="109"/>
      <c r="Q441" s="109"/>
      <c r="R441" s="109"/>
      <c r="S441" s="140"/>
      <c r="T441" s="109"/>
      <c r="U441" s="109"/>
      <c r="V441" s="109"/>
      <c r="W441" s="109"/>
      <c r="X441" s="87"/>
      <c r="Y441" s="87"/>
      <c r="Z441" s="87"/>
      <c r="AA441" s="87"/>
      <c r="AB441" s="87"/>
    </row>
    <row r="443" spans="2:28" ht="16.149999999999999" customHeight="1">
      <c r="B443" s="87"/>
      <c r="C443" s="87"/>
      <c r="D443" s="87"/>
      <c r="E443" s="87"/>
      <c r="F443" s="87" t="s">
        <v>987</v>
      </c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</row>
    <row r="444" spans="2:28" ht="16.149999999999999" customHeight="1">
      <c r="B444" s="87"/>
      <c r="C444" s="87"/>
      <c r="D444" s="87"/>
      <c r="E444" s="87"/>
      <c r="F444" s="275" t="s">
        <v>946</v>
      </c>
      <c r="G444" s="275"/>
      <c r="H444" s="124" t="s">
        <v>117</v>
      </c>
      <c r="I444" s="406" t="s">
        <v>947</v>
      </c>
      <c r="J444" s="406"/>
      <c r="K444" s="124" t="s">
        <v>822</v>
      </c>
      <c r="L444" s="275" t="s">
        <v>948</v>
      </c>
      <c r="M444" s="275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</row>
    <row r="445" spans="2:28" ht="16.149999999999999" customHeight="1">
      <c r="B445" s="87"/>
      <c r="C445" s="87"/>
      <c r="D445" s="87"/>
      <c r="E445" s="87"/>
      <c r="F445" s="124"/>
      <c r="G445" s="124"/>
      <c r="H445" s="124" t="s">
        <v>117</v>
      </c>
      <c r="I445" s="412">
        <v>2</v>
      </c>
      <c r="J445" s="412"/>
      <c r="K445" s="124" t="s">
        <v>822</v>
      </c>
      <c r="L445" s="403">
        <v>183.71173070873834</v>
      </c>
      <c r="M445" s="403"/>
      <c r="N445" s="403"/>
      <c r="O445" s="403"/>
      <c r="P445" s="124" t="s">
        <v>117</v>
      </c>
      <c r="Q445" s="403">
        <v>367.42346141747669</v>
      </c>
      <c r="R445" s="403"/>
      <c r="S445" s="403"/>
      <c r="T445" s="403"/>
      <c r="U445" s="109" t="s">
        <v>29</v>
      </c>
      <c r="V445" s="87"/>
      <c r="W445" s="87"/>
      <c r="X445" s="87"/>
      <c r="Y445" s="87"/>
      <c r="Z445" s="87"/>
      <c r="AA445" s="87"/>
      <c r="AB445" s="87"/>
    </row>
    <row r="446" spans="2:28" ht="16.149999999999999" customHeight="1">
      <c r="B446" s="87"/>
      <c r="C446" s="87"/>
      <c r="D446" s="87"/>
      <c r="E446" s="87"/>
      <c r="F446" s="87"/>
      <c r="G446" s="406" t="s">
        <v>947</v>
      </c>
      <c r="H446" s="406"/>
      <c r="I446" s="109" t="s">
        <v>117</v>
      </c>
      <c r="J446" s="404">
        <v>2</v>
      </c>
      <c r="K446" s="404"/>
      <c r="L446" s="404"/>
      <c r="M446" s="373" t="s">
        <v>988</v>
      </c>
      <c r="N446" s="373"/>
      <c r="O446" s="373"/>
      <c r="P446" s="373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  <c r="AB446" s="87"/>
    </row>
    <row r="447" spans="2:28" ht="16.149999999999999" customHeight="1">
      <c r="B447" s="87"/>
      <c r="C447" s="87"/>
      <c r="D447" s="87"/>
      <c r="E447" s="87"/>
      <c r="F447" s="87"/>
      <c r="G447" s="275" t="s">
        <v>989</v>
      </c>
      <c r="H447" s="275"/>
      <c r="I447" s="275" t="s">
        <v>117</v>
      </c>
      <c r="J447" s="407" t="s">
        <v>954</v>
      </c>
      <c r="K447" s="407"/>
      <c r="L447" s="405" t="s">
        <v>895</v>
      </c>
      <c r="M447" s="405" t="s">
        <v>955</v>
      </c>
      <c r="N447" s="405"/>
      <c r="O447" s="405" t="s">
        <v>822</v>
      </c>
      <c r="P447" s="405" t="s">
        <v>956</v>
      </c>
      <c r="Q447" s="405"/>
      <c r="R447" s="87"/>
      <c r="S447" s="87"/>
      <c r="T447" s="87"/>
      <c r="U447" s="87"/>
      <c r="V447" s="87"/>
      <c r="W447" s="87"/>
      <c r="X447" s="87"/>
      <c r="Y447" s="87"/>
      <c r="Z447" s="87"/>
      <c r="AA447" s="87"/>
      <c r="AB447" s="87"/>
    </row>
    <row r="448" spans="2:28" ht="16.149999999999999" customHeight="1">
      <c r="B448" s="87"/>
      <c r="C448" s="87"/>
      <c r="D448" s="87"/>
      <c r="E448" s="87"/>
      <c r="F448" s="87"/>
      <c r="G448" s="275"/>
      <c r="H448" s="275"/>
      <c r="I448" s="275"/>
      <c r="J448" s="652" t="s">
        <v>990</v>
      </c>
      <c r="K448" s="652"/>
      <c r="L448" s="405"/>
      <c r="M448" s="405"/>
      <c r="N448" s="405"/>
      <c r="O448" s="405"/>
      <c r="P448" s="405"/>
      <c r="Q448" s="405"/>
      <c r="R448" s="87"/>
      <c r="S448" s="87"/>
      <c r="T448" s="87"/>
      <c r="U448" s="87"/>
      <c r="V448" s="87"/>
      <c r="W448" s="87"/>
      <c r="X448" s="87"/>
      <c r="Y448" s="87"/>
      <c r="Z448" s="87"/>
      <c r="AA448" s="87"/>
      <c r="AB448" s="87"/>
    </row>
    <row r="449" spans="2:28" ht="16.149999999999999" customHeight="1">
      <c r="B449" s="87"/>
      <c r="C449" s="87"/>
      <c r="D449" s="87"/>
      <c r="E449" s="87"/>
      <c r="F449" s="87"/>
      <c r="G449" s="124"/>
      <c r="H449" s="124"/>
      <c r="I449" s="275" t="s">
        <v>117</v>
      </c>
      <c r="J449" s="377">
        <v>449999.99999999994</v>
      </c>
      <c r="K449" s="377"/>
      <c r="L449" s="377"/>
      <c r="M449" s="377"/>
      <c r="N449" s="405" t="s">
        <v>895</v>
      </c>
      <c r="O449" s="351">
        <v>1</v>
      </c>
      <c r="P449" s="351"/>
      <c r="Q449" s="351"/>
      <c r="R449" s="405" t="s">
        <v>895</v>
      </c>
      <c r="S449" s="403">
        <v>146.9693845669907</v>
      </c>
      <c r="T449" s="403"/>
      <c r="U449" s="403"/>
      <c r="V449" s="403"/>
      <c r="W449" s="275" t="s">
        <v>117</v>
      </c>
      <c r="X449" s="403">
        <v>183.71173070873834</v>
      </c>
      <c r="Y449" s="403"/>
      <c r="Z449" s="403"/>
      <c r="AA449" s="403"/>
      <c r="AB449" s="373" t="s">
        <v>29</v>
      </c>
    </row>
    <row r="450" spans="2:28" ht="16.149999999999999" customHeight="1">
      <c r="B450" s="87"/>
      <c r="C450" s="87"/>
      <c r="D450" s="87"/>
      <c r="E450" s="87"/>
      <c r="F450" s="87"/>
      <c r="G450" s="88"/>
      <c r="H450" s="88"/>
      <c r="I450" s="275"/>
      <c r="J450" s="647">
        <v>360000</v>
      </c>
      <c r="K450" s="647"/>
      <c r="L450" s="647"/>
      <c r="M450" s="647"/>
      <c r="N450" s="405"/>
      <c r="O450" s="351"/>
      <c r="P450" s="351"/>
      <c r="Q450" s="351"/>
      <c r="R450" s="405"/>
      <c r="S450" s="403"/>
      <c r="T450" s="403"/>
      <c r="U450" s="403"/>
      <c r="V450" s="403"/>
      <c r="W450" s="275"/>
      <c r="X450" s="403"/>
      <c r="Y450" s="403"/>
      <c r="Z450" s="403"/>
      <c r="AA450" s="403"/>
      <c r="AB450" s="373"/>
    </row>
    <row r="451" spans="2:28" ht="16.149999999999999" customHeight="1">
      <c r="B451" s="87"/>
      <c r="C451" s="87"/>
      <c r="D451" s="87"/>
      <c r="E451" s="87"/>
      <c r="F451" s="87"/>
      <c r="G451" s="275" t="s">
        <v>991</v>
      </c>
      <c r="H451" s="275"/>
      <c r="I451" s="109" t="s">
        <v>117</v>
      </c>
      <c r="J451" s="404">
        <v>1</v>
      </c>
      <c r="K451" s="404"/>
      <c r="L451" s="404"/>
      <c r="M451" s="373" t="s">
        <v>992</v>
      </c>
      <c r="N451" s="373"/>
      <c r="O451" s="373"/>
      <c r="P451" s="373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</row>
    <row r="452" spans="2:28" ht="16.149999999999999" customHeight="1">
      <c r="B452" s="87"/>
      <c r="C452" s="87"/>
      <c r="D452" s="87"/>
      <c r="E452" s="87"/>
      <c r="F452" s="87"/>
      <c r="G452" s="275" t="s">
        <v>969</v>
      </c>
      <c r="H452" s="275"/>
      <c r="I452" s="109" t="s">
        <v>117</v>
      </c>
      <c r="J452" s="410" t="s">
        <v>993</v>
      </c>
      <c r="K452" s="410"/>
      <c r="L452" s="410"/>
      <c r="M452" s="87" t="s">
        <v>117</v>
      </c>
      <c r="N452" s="411">
        <v>10</v>
      </c>
      <c r="O452" s="411"/>
      <c r="P452" s="92" t="s">
        <v>909</v>
      </c>
      <c r="Q452" s="398">
        <v>27</v>
      </c>
      <c r="R452" s="398"/>
      <c r="S452" s="11" t="s">
        <v>913</v>
      </c>
      <c r="T452" s="398">
        <v>200</v>
      </c>
      <c r="U452" s="398"/>
      <c r="V452" s="93" t="s">
        <v>914</v>
      </c>
      <c r="W452" s="87" t="s">
        <v>117</v>
      </c>
      <c r="X452" s="403">
        <v>146.9693845669907</v>
      </c>
      <c r="Y452" s="403"/>
      <c r="Z452" s="403"/>
      <c r="AA452" s="403"/>
      <c r="AB452" s="87" t="s">
        <v>29</v>
      </c>
    </row>
    <row r="454" spans="2:28" ht="16.149999999999999" customHeight="1">
      <c r="B454" s="87"/>
      <c r="C454" s="87"/>
      <c r="D454" s="87"/>
      <c r="E454" s="87"/>
      <c r="F454" s="87" t="s">
        <v>994</v>
      </c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</row>
    <row r="455" spans="2:28" ht="16.149999999999999" customHeight="1">
      <c r="B455" s="87"/>
      <c r="C455" s="87"/>
      <c r="D455" s="87"/>
      <c r="E455" s="87"/>
      <c r="F455" s="275" t="s">
        <v>996</v>
      </c>
      <c r="G455" s="275"/>
      <c r="H455" s="124" t="s">
        <v>117</v>
      </c>
      <c r="I455" s="275" t="s">
        <v>946</v>
      </c>
      <c r="J455" s="275"/>
      <c r="K455" s="124" t="s">
        <v>117</v>
      </c>
      <c r="L455" s="403">
        <v>367.42346141747669</v>
      </c>
      <c r="M455" s="403"/>
      <c r="N455" s="403"/>
      <c r="O455" s="403"/>
      <c r="P455" s="109" t="s">
        <v>29</v>
      </c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</row>
    <row r="457" spans="2:28" ht="16.149999999999999" customHeight="1">
      <c r="B457" s="87"/>
      <c r="C457" s="87"/>
      <c r="D457" s="87" t="s">
        <v>997</v>
      </c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  <c r="AB457" s="87"/>
    </row>
    <row r="458" spans="2:28" ht="16.149999999999999" customHeight="1">
      <c r="B458" s="87"/>
      <c r="C458" s="87"/>
      <c r="D458" s="87"/>
      <c r="E458" s="11" t="s">
        <v>733</v>
      </c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  <c r="AB458" s="87"/>
    </row>
    <row r="459" spans="2:28" ht="16.149999999999999" customHeight="1">
      <c r="B459" s="87"/>
      <c r="C459" s="87"/>
      <c r="D459" s="87"/>
      <c r="E459" s="11"/>
      <c r="F459" s="275" t="s">
        <v>998</v>
      </c>
      <c r="G459" s="275"/>
      <c r="H459" s="275" t="s">
        <v>117</v>
      </c>
      <c r="I459" s="275" t="s">
        <v>811</v>
      </c>
      <c r="J459" s="275"/>
      <c r="K459" s="373" t="s">
        <v>895</v>
      </c>
      <c r="L459" s="275" t="s">
        <v>896</v>
      </c>
      <c r="M459" s="275"/>
      <c r="N459" s="275" t="s">
        <v>117</v>
      </c>
      <c r="O459" s="403">
        <v>1736.9098371592117</v>
      </c>
      <c r="P459" s="403"/>
      <c r="Q459" s="403"/>
      <c r="R459" s="403"/>
      <c r="S459" s="373" t="s">
        <v>895</v>
      </c>
      <c r="T459" s="402">
        <v>3</v>
      </c>
      <c r="U459" s="402"/>
      <c r="V459" s="275" t="s">
        <v>117</v>
      </c>
      <c r="W459" s="403">
        <v>108.55686482245073</v>
      </c>
      <c r="X459" s="403"/>
      <c r="Y459" s="403"/>
      <c r="Z459" s="403"/>
      <c r="AA459" s="373" t="s">
        <v>29</v>
      </c>
      <c r="AB459" s="87"/>
    </row>
    <row r="460" spans="2:28" ht="16.149999999999999" customHeight="1">
      <c r="B460" s="87"/>
      <c r="C460" s="87"/>
      <c r="D460" s="87"/>
      <c r="E460" s="11"/>
      <c r="F460" s="275"/>
      <c r="G460" s="275"/>
      <c r="H460" s="275"/>
      <c r="I460" s="275"/>
      <c r="J460" s="275"/>
      <c r="K460" s="373"/>
      <c r="L460" s="618" t="s">
        <v>935</v>
      </c>
      <c r="M460" s="618"/>
      <c r="N460" s="275"/>
      <c r="O460" s="403"/>
      <c r="P460" s="403"/>
      <c r="Q460" s="403"/>
      <c r="R460" s="403"/>
      <c r="S460" s="373"/>
      <c r="T460" s="618">
        <v>48</v>
      </c>
      <c r="U460" s="618"/>
      <c r="V460" s="275"/>
      <c r="W460" s="403"/>
      <c r="X460" s="403"/>
      <c r="Y460" s="403"/>
      <c r="Z460" s="403"/>
      <c r="AA460" s="373"/>
      <c r="AB460" s="87"/>
    </row>
    <row r="461" spans="2:28" ht="16.149999999999999" customHeight="1">
      <c r="B461" s="87"/>
      <c r="C461" s="87"/>
      <c r="D461" s="87"/>
      <c r="E461" s="11" t="s">
        <v>736</v>
      </c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  <c r="AB461" s="87"/>
    </row>
    <row r="462" spans="2:28" ht="16.149999999999999" customHeight="1">
      <c r="B462" s="87"/>
      <c r="C462" s="87"/>
      <c r="D462" s="87"/>
      <c r="E462" s="11"/>
      <c r="F462" s="275" t="s">
        <v>999</v>
      </c>
      <c r="G462" s="275"/>
      <c r="H462" s="275" t="s">
        <v>117</v>
      </c>
      <c r="I462" s="275" t="s">
        <v>812</v>
      </c>
      <c r="J462" s="275"/>
      <c r="K462" s="373" t="s">
        <v>895</v>
      </c>
      <c r="L462" s="275" t="s">
        <v>896</v>
      </c>
      <c r="M462" s="275"/>
      <c r="N462" s="275" t="s">
        <v>117</v>
      </c>
      <c r="O462" s="403">
        <v>2015.8606599471834</v>
      </c>
      <c r="P462" s="403"/>
      <c r="Q462" s="403"/>
      <c r="R462" s="403"/>
      <c r="S462" s="373" t="s">
        <v>895</v>
      </c>
      <c r="T462" s="402">
        <v>2</v>
      </c>
      <c r="U462" s="402"/>
      <c r="V462" s="275" t="s">
        <v>117</v>
      </c>
      <c r="W462" s="403">
        <v>125.99129124669896</v>
      </c>
      <c r="X462" s="403"/>
      <c r="Y462" s="403"/>
      <c r="Z462" s="403"/>
      <c r="AA462" s="373" t="s">
        <v>29</v>
      </c>
      <c r="AB462" s="87"/>
    </row>
    <row r="463" spans="2:28" ht="16.149999999999999" customHeight="1">
      <c r="B463" s="87"/>
      <c r="C463" s="87"/>
      <c r="D463" s="87"/>
      <c r="E463" s="87"/>
      <c r="F463" s="275"/>
      <c r="G463" s="275"/>
      <c r="H463" s="275"/>
      <c r="I463" s="275"/>
      <c r="J463" s="275"/>
      <c r="K463" s="373"/>
      <c r="L463" s="618" t="s">
        <v>938</v>
      </c>
      <c r="M463" s="618"/>
      <c r="N463" s="275"/>
      <c r="O463" s="403"/>
      <c r="P463" s="403"/>
      <c r="Q463" s="403"/>
      <c r="R463" s="403"/>
      <c r="S463" s="373"/>
      <c r="T463" s="618">
        <v>32</v>
      </c>
      <c r="U463" s="618"/>
      <c r="V463" s="275"/>
      <c r="W463" s="403"/>
      <c r="X463" s="403"/>
      <c r="Y463" s="403"/>
      <c r="Z463" s="403"/>
      <c r="AA463" s="373"/>
      <c r="AB463" s="87"/>
    </row>
    <row r="465" spans="2:28" ht="16.149999999999999" customHeight="1">
      <c r="B465" s="87"/>
      <c r="C465" s="87"/>
      <c r="D465" s="87" t="s">
        <v>939</v>
      </c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</row>
    <row r="466" spans="2:28" ht="16.149999999999999" customHeight="1">
      <c r="B466" s="87"/>
      <c r="C466" s="87"/>
      <c r="D466" s="87"/>
      <c r="E466" s="11" t="s">
        <v>733</v>
      </c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</row>
    <row r="467" spans="2:28" ht="16.149999999999999" customHeight="1">
      <c r="B467" s="87"/>
      <c r="C467" s="87"/>
      <c r="D467" s="87"/>
      <c r="E467" s="87"/>
      <c r="F467" s="399" t="s">
        <v>1000</v>
      </c>
      <c r="G467" s="399"/>
      <c r="H467" s="275" t="s">
        <v>123</v>
      </c>
      <c r="I467" s="400">
        <v>489.89794855663564</v>
      </c>
      <c r="J467" s="400"/>
      <c r="K467" s="400"/>
      <c r="L467" s="400"/>
      <c r="M467" s="275" t="s">
        <v>123</v>
      </c>
      <c r="N467" s="277">
        <v>4.5128232964159762</v>
      </c>
      <c r="O467" s="277"/>
      <c r="P467" s="277"/>
      <c r="Q467" s="277"/>
      <c r="R467" s="275" t="str">
        <f>IF(N467&lt;1,"&lt;","&gt;")</f>
        <v>&gt;</v>
      </c>
      <c r="S467" s="349">
        <v>1</v>
      </c>
      <c r="T467" s="277" t="s">
        <v>685</v>
      </c>
      <c r="U467" s="350" t="str">
        <f>IF(N467="-","-",IF(N467&lt;1,"N.G","OK"))</f>
        <v>OK</v>
      </c>
      <c r="V467" s="350"/>
      <c r="W467" s="87"/>
      <c r="X467" s="87"/>
      <c r="Y467" s="87"/>
      <c r="Z467" s="87"/>
      <c r="AA467" s="87"/>
      <c r="AB467" s="87"/>
    </row>
    <row r="468" spans="2:28" ht="16.149999999999999" customHeight="1">
      <c r="B468" s="87"/>
      <c r="C468" s="87"/>
      <c r="D468" s="87"/>
      <c r="E468" s="87"/>
      <c r="F468" s="618" t="s">
        <v>1001</v>
      </c>
      <c r="G468" s="618"/>
      <c r="H468" s="275"/>
      <c r="I468" s="643">
        <v>108.55686482245073</v>
      </c>
      <c r="J468" s="643"/>
      <c r="K468" s="643"/>
      <c r="L468" s="643"/>
      <c r="M468" s="275"/>
      <c r="N468" s="277"/>
      <c r="O468" s="277"/>
      <c r="P468" s="277"/>
      <c r="Q468" s="277"/>
      <c r="R468" s="275"/>
      <c r="S468" s="349"/>
      <c r="T468" s="277"/>
      <c r="U468" s="350"/>
      <c r="V468" s="350"/>
      <c r="W468" s="87"/>
      <c r="X468" s="87"/>
      <c r="Y468" s="87"/>
      <c r="Z468" s="87"/>
      <c r="AA468" s="87"/>
      <c r="AB468" s="87"/>
    </row>
    <row r="469" spans="2:28" ht="16.149999999999999" customHeight="1">
      <c r="B469" s="87"/>
      <c r="C469" s="87"/>
      <c r="D469" s="87"/>
      <c r="E469" s="11" t="s">
        <v>736</v>
      </c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</row>
    <row r="470" spans="2:28" ht="16.149999999999999" customHeight="1">
      <c r="B470" s="87"/>
      <c r="C470" s="87"/>
      <c r="D470" s="87"/>
      <c r="E470" s="87"/>
      <c r="F470" s="399" t="s">
        <v>1002</v>
      </c>
      <c r="G470" s="399"/>
      <c r="H470" s="275" t="s">
        <v>123</v>
      </c>
      <c r="I470" s="400">
        <v>367.42346141747669</v>
      </c>
      <c r="J470" s="400"/>
      <c r="K470" s="400"/>
      <c r="L470" s="400"/>
      <c r="M470" s="275" t="s">
        <v>123</v>
      </c>
      <c r="N470" s="277">
        <v>2.9162607810569874</v>
      </c>
      <c r="O470" s="277"/>
      <c r="P470" s="277"/>
      <c r="Q470" s="277"/>
      <c r="R470" s="275" t="str">
        <f>IF(N470&lt;1,"&lt;","&gt;")</f>
        <v>&gt;</v>
      </c>
      <c r="S470" s="349">
        <v>1</v>
      </c>
      <c r="T470" s="277" t="s">
        <v>685</v>
      </c>
      <c r="U470" s="350" t="str">
        <f>IF(N470="-","-",IF(N470&lt;1,"N.G","OK"))</f>
        <v>OK</v>
      </c>
      <c r="V470" s="350"/>
      <c r="W470" s="87"/>
      <c r="X470" s="87"/>
      <c r="Y470" s="87"/>
      <c r="Z470" s="87"/>
      <c r="AA470" s="87"/>
      <c r="AB470" s="87"/>
    </row>
    <row r="471" spans="2:28" ht="16.149999999999999" customHeight="1">
      <c r="B471" s="87"/>
      <c r="C471" s="87"/>
      <c r="D471" s="87"/>
      <c r="E471" s="87"/>
      <c r="F471" s="618" t="s">
        <v>1003</v>
      </c>
      <c r="G471" s="618"/>
      <c r="H471" s="275"/>
      <c r="I471" s="643">
        <v>125.99129124669896</v>
      </c>
      <c r="J471" s="643"/>
      <c r="K471" s="643"/>
      <c r="L471" s="643"/>
      <c r="M471" s="275"/>
      <c r="N471" s="277"/>
      <c r="O471" s="277"/>
      <c r="P471" s="277"/>
      <c r="Q471" s="277"/>
      <c r="R471" s="275"/>
      <c r="S471" s="349"/>
      <c r="T471" s="277"/>
      <c r="U471" s="350"/>
      <c r="V471" s="350"/>
      <c r="W471" s="87"/>
      <c r="X471" s="87"/>
      <c r="Y471" s="87"/>
      <c r="Z471" s="87"/>
      <c r="AA471" s="87"/>
      <c r="AB471" s="87"/>
    </row>
    <row r="473" spans="2:28" ht="16.149999999999999" customHeight="1">
      <c r="B473" s="87"/>
      <c r="C473" s="87" t="s">
        <v>1004</v>
      </c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</row>
    <row r="474" spans="2:28" ht="16.149999999999999" customHeight="1">
      <c r="B474" s="87"/>
      <c r="C474" s="87"/>
      <c r="D474" s="87" t="s">
        <v>1005</v>
      </c>
      <c r="E474" s="87"/>
      <c r="F474" s="87"/>
      <c r="G474" s="87"/>
      <c r="H474" s="87"/>
      <c r="I474" s="109" t="s">
        <v>8</v>
      </c>
      <c r="J474" s="373">
        <v>0</v>
      </c>
      <c r="K474" s="373"/>
      <c r="L474" s="373"/>
      <c r="M474" s="87" t="s">
        <v>1006</v>
      </c>
      <c r="N474" s="87"/>
      <c r="O474" s="373">
        <v>0</v>
      </c>
      <c r="P474" s="373"/>
      <c r="Q474" s="373"/>
      <c r="R474" s="87" t="s">
        <v>508</v>
      </c>
      <c r="S474" s="373">
        <v>261477550</v>
      </c>
      <c r="T474" s="373"/>
      <c r="U474" s="373"/>
      <c r="V474" s="87" t="s">
        <v>98</v>
      </c>
      <c r="W474" s="87"/>
      <c r="X474" s="87"/>
      <c r="Y474" s="87"/>
      <c r="Z474" s="87"/>
      <c r="AA474" s="87"/>
      <c r="AB474" s="87"/>
    </row>
    <row r="475" spans="2:28" ht="16.149999999999999" customHeight="1">
      <c r="B475" s="87"/>
      <c r="C475" s="87"/>
      <c r="D475" s="87" t="s">
        <v>1007</v>
      </c>
      <c r="E475" s="87"/>
      <c r="F475" s="87"/>
      <c r="G475" s="87"/>
      <c r="H475" s="87"/>
      <c r="I475" s="109" t="s">
        <v>8</v>
      </c>
      <c r="J475" s="143" t="s">
        <v>1075</v>
      </c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  <c r="AB475" s="87"/>
    </row>
    <row r="476" spans="2:28" ht="16.149999999999999" customHeight="1">
      <c r="B476" s="87"/>
      <c r="C476" s="87"/>
      <c r="D476" s="87"/>
      <c r="E476" s="87"/>
      <c r="F476" s="87"/>
      <c r="G476" s="87"/>
      <c r="H476" s="87"/>
      <c r="I476" s="109"/>
      <c r="J476" s="109"/>
      <c r="K476" s="109"/>
      <c r="L476" s="87"/>
      <c r="M476" s="109"/>
      <c r="N476" s="109"/>
      <c r="O476" s="109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  <c r="AB476" s="87"/>
    </row>
    <row r="477" spans="2:28" ht="16.149999999999999" customHeight="1">
      <c r="B477" s="87"/>
      <c r="C477" s="87"/>
      <c r="D477" s="87" t="s">
        <v>1008</v>
      </c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</row>
    <row r="478" spans="2:28" ht="16.149999999999999" customHeight="1">
      <c r="B478" s="87"/>
      <c r="C478" s="87"/>
      <c r="D478" s="87"/>
      <c r="E478" s="275" t="s">
        <v>1009</v>
      </c>
      <c r="F478" s="275"/>
      <c r="G478" s="275" t="s">
        <v>117</v>
      </c>
      <c r="H478" s="275" t="s">
        <v>1010</v>
      </c>
      <c r="I478" s="275"/>
      <c r="J478" s="275" t="s">
        <v>117</v>
      </c>
      <c r="K478" s="373" t="s">
        <v>1011</v>
      </c>
      <c r="L478" s="373"/>
      <c r="M478" s="373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  <c r="AB478" s="87"/>
    </row>
    <row r="479" spans="2:28" ht="16.149999999999999" customHeight="1">
      <c r="B479" s="87"/>
      <c r="C479" s="87"/>
      <c r="D479" s="87"/>
      <c r="E479" s="275"/>
      <c r="F479" s="275"/>
      <c r="G479" s="275"/>
      <c r="H479" s="275"/>
      <c r="I479" s="275"/>
      <c r="J479" s="275"/>
      <c r="K479" s="373"/>
      <c r="L479" s="373"/>
      <c r="M479" s="373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  <c r="AB479" s="87"/>
    </row>
    <row r="480" spans="2:28" ht="16.149999999999999" customHeight="1">
      <c r="B480" s="87"/>
      <c r="C480" s="87"/>
      <c r="D480" s="87"/>
      <c r="E480" s="87"/>
      <c r="F480" s="87"/>
      <c r="G480" s="87"/>
      <c r="H480" s="87"/>
      <c r="I480" s="87"/>
      <c r="J480" s="109" t="s">
        <v>117</v>
      </c>
      <c r="K480" s="402">
        <v>6</v>
      </c>
      <c r="L480" s="402"/>
      <c r="M480" s="109" t="s">
        <v>500</v>
      </c>
      <c r="N480" s="403">
        <v>380.13271108436498</v>
      </c>
      <c r="O480" s="403"/>
      <c r="P480" s="403"/>
      <c r="Q480" s="403"/>
      <c r="R480" s="109" t="s">
        <v>500</v>
      </c>
      <c r="S480" s="403">
        <v>410</v>
      </c>
      <c r="T480" s="403"/>
      <c r="U480" s="403"/>
      <c r="V480" s="403"/>
      <c r="W480" s="87"/>
      <c r="X480" s="87"/>
      <c r="Y480" s="87"/>
      <c r="Z480" s="87"/>
      <c r="AA480" s="87"/>
      <c r="AB480" s="87"/>
    </row>
    <row r="481" spans="2:28" ht="16.149999999999999" customHeight="1">
      <c r="B481" s="87"/>
      <c r="C481" s="87"/>
      <c r="D481" s="87"/>
      <c r="E481" s="87"/>
      <c r="F481" s="87"/>
      <c r="G481" s="87"/>
      <c r="H481" s="87"/>
      <c r="I481" s="87"/>
      <c r="J481" s="109" t="s">
        <v>117</v>
      </c>
      <c r="K481" s="403">
        <v>935.12646926753791</v>
      </c>
      <c r="L481" s="403"/>
      <c r="M481" s="403"/>
      <c r="N481" s="403"/>
      <c r="O481" s="87" t="s">
        <v>29</v>
      </c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</row>
    <row r="482" spans="2:28" ht="16.149999999999999" customHeight="1"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  <c r="AB482" s="87"/>
    </row>
    <row r="483" spans="2:28" ht="16.149999999999999" customHeight="1">
      <c r="B483" s="87"/>
      <c r="C483" s="87"/>
      <c r="D483" s="87" t="s">
        <v>1012</v>
      </c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  <c r="AB483" s="87"/>
    </row>
    <row r="484" spans="2:28" ht="16.149999999999999" customHeight="1">
      <c r="B484" s="87"/>
      <c r="C484" s="87"/>
      <c r="D484" s="87"/>
      <c r="E484" s="275" t="s">
        <v>1013</v>
      </c>
      <c r="F484" s="275"/>
      <c r="G484" s="275" t="s">
        <v>117</v>
      </c>
      <c r="H484" s="373" t="s">
        <v>1014</v>
      </c>
      <c r="I484" s="373"/>
      <c r="J484" s="373"/>
      <c r="K484" s="275" t="s">
        <v>117</v>
      </c>
      <c r="L484" s="351">
        <v>286.1534326498803</v>
      </c>
      <c r="M484" s="351"/>
      <c r="N484" s="351"/>
      <c r="O484" s="351"/>
      <c r="P484" s="285" t="s">
        <v>29</v>
      </c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  <c r="AB484" s="87"/>
    </row>
    <row r="485" spans="2:28" ht="16.149999999999999" customHeight="1">
      <c r="B485" s="87"/>
      <c r="C485" s="87"/>
      <c r="D485" s="87"/>
      <c r="E485" s="275"/>
      <c r="F485" s="275"/>
      <c r="G485" s="275"/>
      <c r="H485" s="373"/>
      <c r="I485" s="373"/>
      <c r="J485" s="373"/>
      <c r="K485" s="275"/>
      <c r="L485" s="351"/>
      <c r="M485" s="351"/>
      <c r="N485" s="351"/>
      <c r="O485" s="351"/>
      <c r="P485" s="285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  <c r="AB485" s="87"/>
    </row>
    <row r="486" spans="2:28" ht="16.149999999999999" customHeight="1"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  <c r="AB486" s="87"/>
    </row>
    <row r="487" spans="2:28" ht="16.149999999999999" customHeight="1">
      <c r="B487" s="87"/>
      <c r="C487" s="87"/>
      <c r="D487" s="87" t="s">
        <v>813</v>
      </c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  <c r="AB487" s="87"/>
    </row>
    <row r="488" spans="2:28" ht="16.149999999999999" customHeight="1">
      <c r="B488" s="87"/>
      <c r="C488" s="87"/>
      <c r="D488" s="87"/>
      <c r="E488" s="399" t="s">
        <v>1015</v>
      </c>
      <c r="F488" s="399"/>
      <c r="G488" s="275" t="s">
        <v>123</v>
      </c>
      <c r="H488" s="400">
        <v>935.12646926753791</v>
      </c>
      <c r="I488" s="400"/>
      <c r="J488" s="400"/>
      <c r="K488" s="400"/>
      <c r="L488" s="275" t="s">
        <v>123</v>
      </c>
      <c r="M488" s="277">
        <v>3.2679198030509076</v>
      </c>
      <c r="N488" s="277"/>
      <c r="O488" s="277"/>
      <c r="P488" s="277"/>
      <c r="Q488" s="275" t="str">
        <f>IF(M488&lt;1,"&lt;","&gt;")</f>
        <v>&gt;</v>
      </c>
      <c r="R488" s="349">
        <v>1</v>
      </c>
      <c r="S488" s="277" t="s">
        <v>685</v>
      </c>
      <c r="T488" s="350" t="str">
        <f>IF(M488="-","-",IF(M488&lt;1,"N.G","OK"))</f>
        <v>OK</v>
      </c>
      <c r="U488" s="350"/>
      <c r="V488" s="87"/>
      <c r="W488" s="87"/>
      <c r="X488" s="87"/>
      <c r="Y488" s="87"/>
      <c r="Z488" s="87"/>
      <c r="AA488" s="87"/>
      <c r="AB488" s="87"/>
    </row>
    <row r="489" spans="2:28" ht="16.149999999999999" customHeight="1">
      <c r="B489" s="87"/>
      <c r="C489" s="87"/>
      <c r="D489" s="87"/>
      <c r="E489" s="618" t="s">
        <v>1016</v>
      </c>
      <c r="F489" s="618"/>
      <c r="G489" s="275"/>
      <c r="H489" s="643">
        <v>286.1534326498803</v>
      </c>
      <c r="I489" s="643"/>
      <c r="J489" s="643"/>
      <c r="K489" s="643"/>
      <c r="L489" s="275"/>
      <c r="M489" s="277"/>
      <c r="N489" s="277"/>
      <c r="O489" s="277"/>
      <c r="P489" s="277"/>
      <c r="Q489" s="275"/>
      <c r="R489" s="349"/>
      <c r="S489" s="277"/>
      <c r="T489" s="350"/>
      <c r="U489" s="350"/>
      <c r="V489" s="87"/>
      <c r="W489" s="87"/>
      <c r="X489" s="87"/>
      <c r="Y489" s="87"/>
      <c r="Z489" s="87"/>
      <c r="AA489" s="87"/>
      <c r="AB489" s="87"/>
    </row>
    <row r="490" spans="2:28" ht="16.149999999999999" customHeight="1"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</row>
    <row r="491" spans="2:28" ht="16.149999999999999" customHeight="1">
      <c r="B491" s="87"/>
      <c r="C491" s="87" t="s">
        <v>1017</v>
      </c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  <c r="AB491" s="87"/>
    </row>
    <row r="492" spans="2:28" ht="16.149999999999999" customHeight="1">
      <c r="B492" s="87"/>
      <c r="C492" s="87"/>
      <c r="D492" s="87" t="s">
        <v>1018</v>
      </c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  <c r="AB492" s="87"/>
    </row>
    <row r="493" spans="2:28" ht="16.149999999999999" customHeight="1">
      <c r="B493" s="87"/>
      <c r="C493" s="87"/>
      <c r="D493" s="87"/>
      <c r="E493" s="87"/>
      <c r="F493" s="90" t="s">
        <v>1019</v>
      </c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  <c r="AB493" s="87"/>
    </row>
    <row r="494" spans="2:28" ht="16.149999999999999" customHeight="1">
      <c r="B494" s="87"/>
      <c r="C494" s="87"/>
      <c r="D494" s="87"/>
      <c r="E494" s="87"/>
      <c r="F494" s="91" t="s">
        <v>73</v>
      </c>
      <c r="G494" s="408" t="s">
        <v>870</v>
      </c>
      <c r="H494" s="408"/>
      <c r="I494" s="109" t="s">
        <v>117</v>
      </c>
      <c r="J494" s="403">
        <v>5350.0000000000009</v>
      </c>
      <c r="K494" s="403"/>
      <c r="L494" s="403"/>
      <c r="M494" s="87" t="s">
        <v>479</v>
      </c>
      <c r="N494" s="87" t="s">
        <v>871</v>
      </c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  <c r="AB494" s="87"/>
    </row>
    <row r="495" spans="2:28" ht="16.149999999999999" customHeight="1">
      <c r="B495" s="87"/>
      <c r="C495" s="87"/>
      <c r="D495" s="87"/>
      <c r="E495" s="87"/>
      <c r="F495" s="91" t="s">
        <v>73</v>
      </c>
      <c r="G495" s="408" t="s">
        <v>872</v>
      </c>
      <c r="H495" s="408"/>
      <c r="I495" s="109" t="s">
        <v>117</v>
      </c>
      <c r="J495" s="403">
        <v>12250</v>
      </c>
      <c r="K495" s="403"/>
      <c r="L495" s="403"/>
      <c r="M495" s="87" t="s">
        <v>479</v>
      </c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  <c r="AB495" s="87"/>
    </row>
    <row r="496" spans="2:28" ht="16.149999999999999" customHeight="1">
      <c r="B496" s="87"/>
      <c r="C496" s="87"/>
      <c r="D496" s="87"/>
      <c r="E496" s="87"/>
      <c r="F496" s="91" t="s">
        <v>73</v>
      </c>
      <c r="G496" s="408" t="s">
        <v>873</v>
      </c>
      <c r="H496" s="408"/>
      <c r="I496" s="109" t="s">
        <v>117</v>
      </c>
      <c r="J496" s="403">
        <v>425</v>
      </c>
      <c r="K496" s="403"/>
      <c r="L496" s="403"/>
      <c r="M496" s="87" t="s">
        <v>479</v>
      </c>
      <c r="N496" s="87" t="s">
        <v>874</v>
      </c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  <c r="AB496" s="87"/>
    </row>
    <row r="497" spans="2:28" ht="16.149999999999999" customHeight="1">
      <c r="B497" s="87"/>
      <c r="C497" s="87"/>
      <c r="D497" s="87"/>
      <c r="E497" s="87"/>
      <c r="F497" s="91" t="s">
        <v>73</v>
      </c>
      <c r="G497" s="408" t="s">
        <v>875</v>
      </c>
      <c r="H497" s="408"/>
      <c r="I497" s="109" t="s">
        <v>117</v>
      </c>
      <c r="J497" s="403">
        <v>1625</v>
      </c>
      <c r="K497" s="403"/>
      <c r="L497" s="403"/>
      <c r="M497" s="87" t="s">
        <v>479</v>
      </c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  <c r="AB497" s="87"/>
    </row>
    <row r="498" spans="2:28" ht="16.149999999999999" customHeight="1">
      <c r="B498" s="87"/>
      <c r="C498" s="87"/>
      <c r="D498" s="87"/>
      <c r="E498" s="87"/>
      <c r="F498" s="91" t="s">
        <v>73</v>
      </c>
      <c r="G498" s="408" t="s">
        <v>865</v>
      </c>
      <c r="H498" s="408"/>
      <c r="I498" s="109" t="s">
        <v>117</v>
      </c>
      <c r="J498" s="403">
        <v>200</v>
      </c>
      <c r="K498" s="403"/>
      <c r="L498" s="403"/>
      <c r="M498" s="87" t="s">
        <v>479</v>
      </c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  <c r="AB498" s="87"/>
    </row>
    <row r="499" spans="2:28" ht="16.149999999999999" customHeight="1">
      <c r="B499" s="87"/>
      <c r="C499" s="87"/>
      <c r="D499" s="87"/>
      <c r="E499" s="87"/>
      <c r="F499" s="91" t="s">
        <v>73</v>
      </c>
      <c r="G499" s="408" t="s">
        <v>866</v>
      </c>
      <c r="H499" s="408"/>
      <c r="I499" s="109" t="s">
        <v>117</v>
      </c>
      <c r="J499" s="403">
        <v>150</v>
      </c>
      <c r="K499" s="403"/>
      <c r="L499" s="403"/>
      <c r="M499" s="87" t="s">
        <v>479</v>
      </c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  <c r="AB499" s="87"/>
    </row>
    <row r="501" spans="2:28" ht="16.149999999999999" customHeight="1">
      <c r="B501" s="87"/>
      <c r="C501" s="87"/>
      <c r="D501" s="87"/>
      <c r="E501" s="87"/>
      <c r="F501" s="87" t="s">
        <v>885</v>
      </c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  <c r="AB501" s="87"/>
    </row>
    <row r="502" spans="2:28" ht="16.149999999999999" customHeight="1">
      <c r="B502" s="87"/>
      <c r="C502" s="87"/>
      <c r="D502" s="87"/>
      <c r="E502" s="87"/>
      <c r="F502" s="87"/>
      <c r="G502" s="87" t="s">
        <v>1020</v>
      </c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  <c r="AB502" s="87"/>
    </row>
    <row r="503" spans="2:28" ht="16.149999999999999" customHeight="1">
      <c r="B503" s="87"/>
      <c r="C503" s="87"/>
      <c r="D503" s="87"/>
      <c r="E503" s="87"/>
      <c r="F503" s="87"/>
      <c r="G503" s="409" t="s">
        <v>1021</v>
      </c>
      <c r="H503" s="409"/>
      <c r="I503" s="145" t="s">
        <v>117</v>
      </c>
      <c r="J503" s="28" t="s">
        <v>1022</v>
      </c>
      <c r="K503" s="109"/>
      <c r="L503" s="109"/>
      <c r="M503" s="109"/>
      <c r="N503" s="87"/>
      <c r="O503" s="109"/>
      <c r="P503" s="109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  <c r="AB503" s="87"/>
    </row>
    <row r="504" spans="2:28" ht="16.149999999999999" customHeight="1">
      <c r="B504" s="87"/>
      <c r="C504" s="87"/>
      <c r="D504" s="87"/>
      <c r="E504" s="87"/>
      <c r="F504" s="87"/>
      <c r="G504" s="146"/>
      <c r="H504" s="146"/>
      <c r="I504" s="145"/>
      <c r="J504" s="28" t="s">
        <v>1023</v>
      </c>
      <c r="K504" s="109"/>
      <c r="L504" s="109"/>
      <c r="M504" s="109"/>
      <c r="N504" s="87"/>
      <c r="O504" s="109"/>
      <c r="P504" s="109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  <c r="AB504" s="87"/>
    </row>
    <row r="505" spans="2:28" ht="16.149999999999999" customHeight="1">
      <c r="B505" s="87"/>
      <c r="C505" s="87"/>
      <c r="D505" s="87"/>
      <c r="E505" s="87"/>
      <c r="F505" s="87"/>
      <c r="G505" s="146"/>
      <c r="H505" s="146"/>
      <c r="I505" s="145" t="s">
        <v>117</v>
      </c>
      <c r="J505" s="403">
        <v>750000</v>
      </c>
      <c r="K505" s="403"/>
      <c r="L505" s="403"/>
      <c r="M505" s="403"/>
      <c r="N505" s="87" t="s">
        <v>886</v>
      </c>
      <c r="O505" s="109"/>
      <c r="P505" s="109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  <c r="AB505" s="87"/>
    </row>
    <row r="506" spans="2:28" ht="16.149999999999999" customHeight="1">
      <c r="B506" s="87"/>
      <c r="C506" s="87"/>
      <c r="D506" s="87"/>
      <c r="E506" s="87"/>
      <c r="F506" s="91"/>
      <c r="G506" s="406" t="s">
        <v>960</v>
      </c>
      <c r="H506" s="406"/>
      <c r="I506" s="109" t="s">
        <v>117</v>
      </c>
      <c r="J506" s="406" t="s">
        <v>984</v>
      </c>
      <c r="K506" s="406"/>
      <c r="L506" s="109" t="s">
        <v>117</v>
      </c>
      <c r="M506" s="406">
        <v>9</v>
      </c>
      <c r="N506" s="406"/>
      <c r="O506" s="109" t="s">
        <v>906</v>
      </c>
      <c r="P506" s="403">
        <v>200</v>
      </c>
      <c r="Q506" s="403"/>
      <c r="R506" s="403"/>
      <c r="S506" s="87" t="s">
        <v>890</v>
      </c>
      <c r="T506" s="109" t="s">
        <v>117</v>
      </c>
      <c r="U506" s="403">
        <v>360000</v>
      </c>
      <c r="V506" s="403"/>
      <c r="W506" s="403"/>
      <c r="X506" s="403"/>
      <c r="Y506" s="87" t="s">
        <v>886</v>
      </c>
      <c r="Z506" s="87"/>
      <c r="AA506" s="87"/>
      <c r="AB506" s="87"/>
    </row>
    <row r="507" spans="2:28" ht="16.149999999999999" customHeight="1">
      <c r="B507" s="87"/>
      <c r="C507" s="87"/>
      <c r="D507" s="87"/>
      <c r="E507" s="87"/>
      <c r="F507" s="91"/>
      <c r="G507" s="140" t="s">
        <v>958</v>
      </c>
      <c r="H507" s="140" t="s">
        <v>893</v>
      </c>
      <c r="I507" s="373" t="s">
        <v>985</v>
      </c>
      <c r="J507" s="373"/>
      <c r="K507" s="140" t="s">
        <v>117</v>
      </c>
      <c r="L507" s="402">
        <v>6</v>
      </c>
      <c r="M507" s="402"/>
      <c r="N507" s="140" t="s">
        <v>895</v>
      </c>
      <c r="O507" s="403">
        <v>360000</v>
      </c>
      <c r="P507" s="403"/>
      <c r="Q507" s="403"/>
      <c r="R507" s="403"/>
      <c r="S507" s="140" t="s">
        <v>117</v>
      </c>
      <c r="T507" s="403">
        <v>2160000</v>
      </c>
      <c r="U507" s="403"/>
      <c r="V507" s="403"/>
      <c r="W507" s="403"/>
      <c r="X507" s="87" t="s">
        <v>886</v>
      </c>
      <c r="Y507" s="87"/>
      <c r="Z507" s="87"/>
      <c r="AA507" s="87"/>
      <c r="AB507" s="87"/>
    </row>
    <row r="508" spans="2:28" ht="16.149999999999999" customHeight="1">
      <c r="B508" s="87"/>
      <c r="C508" s="87"/>
      <c r="D508" s="87"/>
      <c r="E508" s="87"/>
      <c r="F508" s="91"/>
      <c r="G508" s="140"/>
      <c r="H508" s="140" t="s">
        <v>896</v>
      </c>
      <c r="I508" s="109" t="s">
        <v>117</v>
      </c>
      <c r="J508" s="402">
        <v>6</v>
      </c>
      <c r="K508" s="402"/>
      <c r="L508" s="109" t="s">
        <v>783</v>
      </c>
      <c r="M508" s="87"/>
      <c r="N508" s="87"/>
      <c r="O508" s="87"/>
      <c r="P508" s="109"/>
      <c r="Q508" s="109"/>
      <c r="R508" s="87"/>
      <c r="S508" s="87"/>
      <c r="T508" s="87"/>
      <c r="U508" s="87"/>
      <c r="V508" s="109"/>
      <c r="W508" s="109"/>
      <c r="X508" s="87"/>
      <c r="Y508" s="87"/>
      <c r="Z508" s="87"/>
      <c r="AA508" s="87"/>
      <c r="AB508" s="87"/>
    </row>
    <row r="509" spans="2:28" ht="16.149999999999999" customHeight="1">
      <c r="B509" s="87"/>
      <c r="C509" s="87"/>
      <c r="D509" s="87"/>
      <c r="E509" s="87"/>
      <c r="F509" s="91"/>
      <c r="G509" s="109" t="s">
        <v>685</v>
      </c>
      <c r="H509" s="140" t="s">
        <v>958</v>
      </c>
      <c r="I509" s="140" t="s">
        <v>117</v>
      </c>
      <c r="J509" s="403">
        <v>750000</v>
      </c>
      <c r="K509" s="403"/>
      <c r="L509" s="403"/>
      <c r="M509" s="403"/>
      <c r="N509" s="87" t="s">
        <v>886</v>
      </c>
      <c r="O509" s="109"/>
      <c r="P509" s="109"/>
      <c r="Q509" s="109"/>
      <c r="R509" s="109"/>
      <c r="S509" s="140"/>
      <c r="T509" s="109"/>
      <c r="U509" s="109"/>
      <c r="V509" s="109"/>
      <c r="W509" s="109"/>
      <c r="X509" s="87"/>
      <c r="Y509" s="87"/>
      <c r="Z509" s="87"/>
      <c r="AA509" s="87"/>
      <c r="AB509" s="87"/>
    </row>
    <row r="511" spans="2:28" ht="16.149999999999999" customHeight="1">
      <c r="B511" s="87"/>
      <c r="C511" s="87"/>
      <c r="D511" s="87"/>
      <c r="E511" s="87"/>
      <c r="F511" s="87" t="s">
        <v>1024</v>
      </c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  <c r="AB511" s="87"/>
    </row>
    <row r="512" spans="2:28" ht="16.149999999999999" customHeight="1">
      <c r="B512" s="87"/>
      <c r="C512" s="87"/>
      <c r="D512" s="87"/>
      <c r="E512" s="87"/>
      <c r="F512" s="406" t="s">
        <v>953</v>
      </c>
      <c r="G512" s="406"/>
      <c r="H512" s="275" t="s">
        <v>117</v>
      </c>
      <c r="I512" s="407" t="s">
        <v>954</v>
      </c>
      <c r="J512" s="407"/>
      <c r="K512" s="405" t="s">
        <v>895</v>
      </c>
      <c r="L512" s="405" t="s">
        <v>955</v>
      </c>
      <c r="M512" s="405"/>
      <c r="N512" s="405" t="s">
        <v>822</v>
      </c>
      <c r="O512" s="405" t="s">
        <v>956</v>
      </c>
      <c r="P512" s="405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  <c r="AB512" s="87"/>
    </row>
    <row r="513" spans="2:28" ht="16.149999999999999" customHeight="1">
      <c r="B513" s="87"/>
      <c r="C513" s="87"/>
      <c r="D513" s="87"/>
      <c r="E513" s="87"/>
      <c r="F513" s="406"/>
      <c r="G513" s="406"/>
      <c r="H513" s="275"/>
      <c r="I513" s="652" t="s">
        <v>957</v>
      </c>
      <c r="J513" s="652"/>
      <c r="K513" s="405"/>
      <c r="L513" s="405"/>
      <c r="M513" s="405"/>
      <c r="N513" s="405"/>
      <c r="O513" s="405"/>
      <c r="P513" s="405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  <c r="AB513" s="87"/>
    </row>
    <row r="514" spans="2:28" ht="16.149999999999999" customHeight="1">
      <c r="B514" s="87"/>
      <c r="C514" s="87"/>
      <c r="D514" s="87"/>
      <c r="E514" s="87"/>
      <c r="F514" s="87"/>
      <c r="G514" s="87"/>
      <c r="H514" s="275" t="s">
        <v>117</v>
      </c>
      <c r="I514" s="377">
        <v>750000</v>
      </c>
      <c r="J514" s="377"/>
      <c r="K514" s="377"/>
      <c r="L514" s="377"/>
      <c r="M514" s="405" t="s">
        <v>895</v>
      </c>
      <c r="N514" s="351">
        <v>1</v>
      </c>
      <c r="O514" s="351"/>
      <c r="P514" s="351"/>
      <c r="Q514" s="405" t="s">
        <v>895</v>
      </c>
      <c r="R514" s="403">
        <v>146.9693845669907</v>
      </c>
      <c r="S514" s="403"/>
      <c r="T514" s="403"/>
      <c r="U514" s="403"/>
      <c r="V514" s="275" t="s">
        <v>117</v>
      </c>
      <c r="W514" s="403">
        <v>306.18621784789724</v>
      </c>
      <c r="X514" s="403"/>
      <c r="Y514" s="403"/>
      <c r="Z514" s="403"/>
      <c r="AA514" s="373" t="s">
        <v>29</v>
      </c>
      <c r="AB514" s="87"/>
    </row>
    <row r="515" spans="2:28" ht="16.149999999999999" customHeight="1">
      <c r="B515" s="87"/>
      <c r="C515" s="87"/>
      <c r="D515" s="87"/>
      <c r="E515" s="87"/>
      <c r="F515" s="87"/>
      <c r="G515" s="87"/>
      <c r="H515" s="275"/>
      <c r="I515" s="647">
        <v>360000</v>
      </c>
      <c r="J515" s="647"/>
      <c r="K515" s="647"/>
      <c r="L515" s="647"/>
      <c r="M515" s="405"/>
      <c r="N515" s="351"/>
      <c r="O515" s="351"/>
      <c r="P515" s="351"/>
      <c r="Q515" s="405"/>
      <c r="R515" s="403"/>
      <c r="S515" s="403"/>
      <c r="T515" s="403"/>
      <c r="U515" s="403"/>
      <c r="V515" s="275"/>
      <c r="W515" s="403"/>
      <c r="X515" s="403"/>
      <c r="Y515" s="403"/>
      <c r="Z515" s="403"/>
      <c r="AA515" s="373"/>
      <c r="AB515" s="87"/>
    </row>
    <row r="516" spans="2:28" ht="16.149999999999999" customHeight="1">
      <c r="B516" s="87"/>
      <c r="C516" s="87"/>
      <c r="D516" s="87"/>
      <c r="E516" s="87"/>
      <c r="F516" s="87"/>
      <c r="G516" s="87"/>
      <c r="H516" s="275" t="s">
        <v>991</v>
      </c>
      <c r="I516" s="275"/>
      <c r="J516" s="109" t="s">
        <v>117</v>
      </c>
      <c r="K516" s="404">
        <v>1</v>
      </c>
      <c r="L516" s="404"/>
      <c r="M516" s="404"/>
      <c r="N516" s="373" t="s">
        <v>992</v>
      </c>
      <c r="O516" s="373"/>
      <c r="P516" s="373"/>
      <c r="Q516" s="373"/>
      <c r="R516" s="87"/>
      <c r="S516" s="87"/>
      <c r="T516" s="87"/>
      <c r="U516" s="87"/>
      <c r="V516" s="87"/>
      <c r="W516" s="87"/>
      <c r="X516" s="87"/>
      <c r="Y516" s="87"/>
      <c r="Z516" s="87"/>
      <c r="AA516" s="87"/>
      <c r="AB516" s="87"/>
    </row>
    <row r="517" spans="2:28" ht="16.149999999999999" customHeight="1">
      <c r="B517" s="87"/>
      <c r="C517" s="87"/>
      <c r="D517" s="87"/>
      <c r="E517" s="11"/>
      <c r="F517" s="87"/>
      <c r="G517" s="87"/>
      <c r="H517" s="275" t="s">
        <v>969</v>
      </c>
      <c r="I517" s="275"/>
      <c r="J517" s="109" t="s">
        <v>117</v>
      </c>
      <c r="K517" s="403">
        <v>146.9693845669907</v>
      </c>
      <c r="L517" s="403"/>
      <c r="M517" s="403"/>
      <c r="N517" s="403"/>
      <c r="O517" s="87" t="s">
        <v>29</v>
      </c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  <c r="AB517" s="87"/>
    </row>
    <row r="518" spans="2:28" ht="16.149999999999999" customHeight="1">
      <c r="B518" s="87"/>
      <c r="C518" s="87"/>
      <c r="D518" s="87"/>
      <c r="E518" s="11"/>
      <c r="F518" s="87"/>
      <c r="G518" s="87"/>
      <c r="H518" s="275" t="s">
        <v>969</v>
      </c>
      <c r="I518" s="275"/>
      <c r="J518" s="124" t="s">
        <v>8</v>
      </c>
      <c r="K518" s="88" t="s">
        <v>970</v>
      </c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  <c r="AB518" s="87"/>
    </row>
    <row r="519" spans="2:28" ht="16.149999999999999" customHeight="1">
      <c r="B519" s="87"/>
      <c r="C519" s="87"/>
      <c r="D519" s="87"/>
      <c r="E519" s="11"/>
      <c r="F519" s="87"/>
      <c r="G519" s="87"/>
      <c r="H519" s="124"/>
      <c r="I519" s="124"/>
      <c r="J519" s="88" t="s">
        <v>834</v>
      </c>
      <c r="K519" s="87" t="s">
        <v>971</v>
      </c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9" t="s">
        <v>972</v>
      </c>
      <c r="Y519" s="87"/>
      <c r="Z519" s="87"/>
      <c r="AA519" s="87"/>
      <c r="AB519" s="87"/>
    </row>
    <row r="520" spans="2:28" ht="16.149999999999999" customHeight="1">
      <c r="B520" s="87"/>
      <c r="C520" s="87"/>
      <c r="D520" s="87"/>
      <c r="E520" s="11"/>
      <c r="F520" s="87"/>
      <c r="G520" s="87"/>
      <c r="H520" s="124"/>
      <c r="I520" s="124"/>
      <c r="J520" s="88" t="s">
        <v>838</v>
      </c>
      <c r="K520" s="87" t="s">
        <v>973</v>
      </c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9" t="s">
        <v>974</v>
      </c>
      <c r="Y520" s="87"/>
      <c r="Z520" s="87"/>
      <c r="AA520" s="87"/>
      <c r="AB520" s="87"/>
    </row>
    <row r="521" spans="2:28" ht="16.149999999999999" customHeight="1">
      <c r="B521" s="87"/>
      <c r="C521" s="87"/>
      <c r="D521" s="87"/>
      <c r="E521" s="11"/>
      <c r="F521" s="87"/>
      <c r="G521" s="87"/>
      <c r="H521" s="124"/>
      <c r="I521" s="124"/>
      <c r="J521" s="88" t="s">
        <v>838</v>
      </c>
      <c r="K521" s="11" t="s">
        <v>975</v>
      </c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9"/>
      <c r="W521" s="87"/>
      <c r="X521" s="89" t="s">
        <v>976</v>
      </c>
      <c r="Y521" s="87"/>
      <c r="Z521" s="87"/>
      <c r="AA521" s="87"/>
      <c r="AB521" s="87"/>
    </row>
    <row r="523" spans="2:28" ht="16.149999999999999" customHeight="1">
      <c r="B523" s="87"/>
      <c r="C523" s="87"/>
      <c r="D523" s="87" t="s">
        <v>1025</v>
      </c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  <c r="AB523" s="87"/>
    </row>
    <row r="524" spans="2:28" ht="16.149999999999999" customHeight="1">
      <c r="B524" s="87"/>
      <c r="C524" s="87"/>
      <c r="D524" s="87"/>
      <c r="E524" s="11"/>
      <c r="F524" s="275" t="s">
        <v>1026</v>
      </c>
      <c r="G524" s="275"/>
      <c r="H524" s="124" t="s">
        <v>117</v>
      </c>
      <c r="I524" s="401" t="s">
        <v>948</v>
      </c>
      <c r="J524" s="401"/>
      <c r="K524" s="109" t="s">
        <v>117</v>
      </c>
      <c r="L524" s="403">
        <v>306.18621784789724</v>
      </c>
      <c r="M524" s="403"/>
      <c r="N524" s="403"/>
      <c r="O524" s="403"/>
      <c r="P524" s="87" t="s">
        <v>29</v>
      </c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  <c r="AB524" s="87"/>
    </row>
    <row r="526" spans="2:28" ht="16.149999999999999" customHeight="1">
      <c r="B526" s="87"/>
      <c r="C526" s="87"/>
      <c r="D526" s="87" t="s">
        <v>1027</v>
      </c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109"/>
      <c r="W526" s="109"/>
      <c r="X526" s="109"/>
      <c r="Y526" s="109"/>
      <c r="Z526" s="109"/>
      <c r="AA526" s="87"/>
      <c r="AB526" s="87"/>
    </row>
    <row r="527" spans="2:28" ht="16.149999999999999" customHeight="1">
      <c r="B527" s="87"/>
      <c r="C527" s="87"/>
      <c r="D527" s="87"/>
      <c r="E527" s="11"/>
      <c r="F527" s="275" t="s">
        <v>1028</v>
      </c>
      <c r="G527" s="275"/>
      <c r="H527" s="275" t="s">
        <v>117</v>
      </c>
      <c r="I527" s="275" t="s">
        <v>1013</v>
      </c>
      <c r="J527" s="275"/>
      <c r="K527" s="373" t="s">
        <v>822</v>
      </c>
      <c r="L527" s="373" t="s">
        <v>896</v>
      </c>
      <c r="M527" s="373"/>
      <c r="N527" s="373" t="s">
        <v>117</v>
      </c>
      <c r="O527" s="403">
        <v>286.1534326498803</v>
      </c>
      <c r="P527" s="403"/>
      <c r="Q527" s="403"/>
      <c r="R527" s="403"/>
      <c r="S527" s="373" t="s">
        <v>822</v>
      </c>
      <c r="T527" s="373">
        <v>6</v>
      </c>
      <c r="U527" s="373"/>
      <c r="V527" s="373" t="s">
        <v>117</v>
      </c>
      <c r="W527" s="403">
        <v>286.1534326498803</v>
      </c>
      <c r="X527" s="403"/>
      <c r="Y527" s="403"/>
      <c r="Z527" s="403"/>
      <c r="AA527" s="373" t="s">
        <v>29</v>
      </c>
      <c r="AB527" s="87"/>
    </row>
    <row r="528" spans="2:28" ht="16.149999999999999" customHeight="1">
      <c r="B528" s="87"/>
      <c r="C528" s="87"/>
      <c r="D528" s="87"/>
      <c r="E528" s="11"/>
      <c r="F528" s="275"/>
      <c r="G528" s="275"/>
      <c r="H528" s="275"/>
      <c r="I528" s="275"/>
      <c r="J528" s="275"/>
      <c r="K528" s="373"/>
      <c r="L528" s="650" t="s">
        <v>1029</v>
      </c>
      <c r="M528" s="650"/>
      <c r="N528" s="373"/>
      <c r="O528" s="403"/>
      <c r="P528" s="403"/>
      <c r="Q528" s="403"/>
      <c r="R528" s="403"/>
      <c r="S528" s="373"/>
      <c r="T528" s="373">
        <v>6</v>
      </c>
      <c r="U528" s="373"/>
      <c r="V528" s="373"/>
      <c r="W528" s="403"/>
      <c r="X528" s="403"/>
      <c r="Y528" s="403"/>
      <c r="Z528" s="403"/>
      <c r="AA528" s="373"/>
      <c r="AB528" s="87"/>
    </row>
    <row r="530" spans="2:28" ht="16.149999999999999" customHeight="1">
      <c r="B530" s="87"/>
      <c r="C530" s="87"/>
      <c r="D530" s="87" t="s">
        <v>1030</v>
      </c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  <c r="AB530" s="87"/>
    </row>
    <row r="531" spans="2:28" ht="16.149999999999999" customHeight="1">
      <c r="B531" s="87"/>
      <c r="C531" s="87"/>
      <c r="D531" s="87"/>
      <c r="E531" s="87"/>
      <c r="F531" s="399" t="s">
        <v>1031</v>
      </c>
      <c r="G531" s="399"/>
      <c r="H531" s="275" t="s">
        <v>123</v>
      </c>
      <c r="I531" s="400">
        <v>306.18621784789724</v>
      </c>
      <c r="J531" s="400"/>
      <c r="K531" s="400"/>
      <c r="L531" s="400"/>
      <c r="M531" s="275" t="s">
        <v>123</v>
      </c>
      <c r="N531" s="277">
        <v>1.0700071462100118</v>
      </c>
      <c r="O531" s="277"/>
      <c r="P531" s="277"/>
      <c r="Q531" s="277"/>
      <c r="R531" s="275" t="str">
        <f>IF(N531&lt;1,"&lt;","&gt;")</f>
        <v>&gt;</v>
      </c>
      <c r="S531" s="349">
        <v>1</v>
      </c>
      <c r="T531" s="277" t="s">
        <v>685</v>
      </c>
      <c r="U531" s="350" t="str">
        <f>IF(N531="-","-",IF(N531&lt;1,"N.G","OK"))</f>
        <v>OK</v>
      </c>
      <c r="V531" s="350"/>
      <c r="W531" s="87"/>
      <c r="X531" s="87"/>
      <c r="Y531" s="87"/>
      <c r="Z531" s="87"/>
      <c r="AA531" s="87"/>
      <c r="AB531" s="87"/>
    </row>
    <row r="532" spans="2:28" ht="16.149999999999999" customHeight="1">
      <c r="B532" s="87"/>
      <c r="C532" s="87"/>
      <c r="D532" s="87"/>
      <c r="E532" s="87"/>
      <c r="F532" s="618" t="s">
        <v>1032</v>
      </c>
      <c r="G532" s="618"/>
      <c r="H532" s="275"/>
      <c r="I532" s="643">
        <v>286.1534326498803</v>
      </c>
      <c r="J532" s="643"/>
      <c r="K532" s="643"/>
      <c r="L532" s="643"/>
      <c r="M532" s="275"/>
      <c r="N532" s="277"/>
      <c r="O532" s="277"/>
      <c r="P532" s="277"/>
      <c r="Q532" s="277"/>
      <c r="R532" s="275"/>
      <c r="S532" s="349"/>
      <c r="T532" s="277"/>
      <c r="U532" s="350"/>
      <c r="V532" s="350"/>
      <c r="W532" s="87"/>
      <c r="X532" s="87"/>
      <c r="Y532" s="87"/>
      <c r="Z532" s="87"/>
      <c r="AA532" s="87"/>
      <c r="AB532" s="87"/>
    </row>
    <row r="534" spans="2:28" ht="16.149999999999999" customHeight="1">
      <c r="B534" s="87"/>
      <c r="C534" s="87" t="s">
        <v>1033</v>
      </c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  <c r="AB534" s="87"/>
    </row>
    <row r="535" spans="2:28" ht="16.149999999999999" customHeight="1">
      <c r="B535" s="87"/>
      <c r="C535" s="87"/>
      <c r="D535" s="87" t="s">
        <v>1034</v>
      </c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  <c r="AB535" s="87"/>
    </row>
    <row r="536" spans="2:28" ht="16.149999999999999" customHeight="1">
      <c r="B536" s="87"/>
      <c r="C536" s="87"/>
      <c r="D536" s="87"/>
      <c r="E536" s="275" t="s">
        <v>1035</v>
      </c>
      <c r="F536" s="275"/>
      <c r="G536" s="124" t="s">
        <v>117</v>
      </c>
      <c r="H536" s="401" t="s">
        <v>1036</v>
      </c>
      <c r="I536" s="401"/>
      <c r="J536" s="401"/>
      <c r="K536" s="124" t="s">
        <v>117</v>
      </c>
      <c r="L536" s="109">
        <v>8</v>
      </c>
      <c r="M536" s="109" t="s">
        <v>500</v>
      </c>
      <c r="N536" s="403">
        <v>0</v>
      </c>
      <c r="O536" s="403"/>
      <c r="P536" s="403"/>
      <c r="Q536" s="403"/>
      <c r="R536" s="109" t="s">
        <v>500</v>
      </c>
      <c r="S536" s="403">
        <v>27</v>
      </c>
      <c r="T536" s="403"/>
      <c r="U536" s="403"/>
      <c r="V536" s="403"/>
      <c r="W536" s="109" t="s">
        <v>117</v>
      </c>
      <c r="X536" s="403">
        <v>125.70768844074199</v>
      </c>
      <c r="Y536" s="403"/>
      <c r="Z536" s="403"/>
      <c r="AA536" s="403"/>
      <c r="AB536" s="109" t="s">
        <v>29</v>
      </c>
    </row>
    <row r="537" spans="2:28" ht="16.149999999999999" customHeight="1">
      <c r="B537" s="87"/>
      <c r="C537" s="87"/>
      <c r="D537" s="87"/>
      <c r="E537" s="275" t="s">
        <v>1037</v>
      </c>
      <c r="F537" s="275"/>
      <c r="G537" s="124" t="s">
        <v>117</v>
      </c>
      <c r="H537" s="401" t="s">
        <v>1038</v>
      </c>
      <c r="I537" s="401"/>
      <c r="J537" s="109" t="s">
        <v>117</v>
      </c>
      <c r="K537" s="404">
        <v>1</v>
      </c>
      <c r="L537" s="404"/>
      <c r="M537" s="109" t="s">
        <v>500</v>
      </c>
      <c r="N537" s="403">
        <v>125.70768844074199</v>
      </c>
      <c r="O537" s="403"/>
      <c r="P537" s="403"/>
      <c r="Q537" s="403"/>
      <c r="R537" s="109" t="s">
        <v>117</v>
      </c>
      <c r="S537" s="403">
        <v>125.70768844074199</v>
      </c>
      <c r="T537" s="403"/>
      <c r="U537" s="403"/>
      <c r="V537" s="403"/>
      <c r="W537" s="109" t="s">
        <v>29</v>
      </c>
      <c r="X537" s="109"/>
      <c r="Y537" s="109"/>
      <c r="Z537" s="109"/>
      <c r="AA537" s="109"/>
      <c r="AB537" s="109"/>
    </row>
    <row r="539" spans="2:28" ht="16.149999999999999" customHeight="1">
      <c r="B539" s="87"/>
      <c r="C539" s="87"/>
      <c r="D539" s="87" t="s">
        <v>1039</v>
      </c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  <c r="AB539" s="87"/>
    </row>
    <row r="540" spans="2:28" ht="16.149999999999999" customHeight="1">
      <c r="B540" s="87"/>
      <c r="C540" s="87"/>
      <c r="D540" s="87"/>
      <c r="E540" s="11"/>
      <c r="F540" s="275" t="s">
        <v>1040</v>
      </c>
      <c r="G540" s="275"/>
      <c r="H540" s="124" t="s">
        <v>117</v>
      </c>
      <c r="I540" s="401" t="s">
        <v>1041</v>
      </c>
      <c r="J540" s="401"/>
      <c r="K540" s="124" t="s">
        <v>117</v>
      </c>
      <c r="L540" s="402">
        <v>6</v>
      </c>
      <c r="M540" s="402"/>
      <c r="N540" s="109" t="s">
        <v>500</v>
      </c>
      <c r="O540" s="403">
        <v>125.70768844074199</v>
      </c>
      <c r="P540" s="403"/>
      <c r="Q540" s="403"/>
      <c r="R540" s="403"/>
      <c r="S540" s="109" t="s">
        <v>117</v>
      </c>
      <c r="T540" s="403">
        <v>754.24613064445191</v>
      </c>
      <c r="U540" s="403"/>
      <c r="V540" s="403"/>
      <c r="W540" s="403"/>
      <c r="X540" s="87" t="s">
        <v>29</v>
      </c>
      <c r="Y540" s="87"/>
      <c r="Z540" s="87"/>
      <c r="AA540" s="87"/>
      <c r="AB540" s="87"/>
    </row>
    <row r="542" spans="2:28" ht="16.149999999999999" customHeight="1">
      <c r="B542" s="87"/>
      <c r="C542" s="87"/>
      <c r="D542" s="87" t="s">
        <v>1027</v>
      </c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  <c r="AB542" s="87"/>
    </row>
    <row r="543" spans="2:28" ht="16.149999999999999" customHeight="1">
      <c r="B543" s="87"/>
      <c r="C543" s="87"/>
      <c r="D543" s="87"/>
      <c r="E543" s="11"/>
      <c r="F543" s="275" t="s">
        <v>1040</v>
      </c>
      <c r="G543" s="275"/>
      <c r="H543" s="124" t="s">
        <v>117</v>
      </c>
      <c r="I543" s="275" t="s">
        <v>1013</v>
      </c>
      <c r="J543" s="275"/>
      <c r="K543" s="109" t="s">
        <v>117</v>
      </c>
      <c r="L543" s="403">
        <v>286.1534326498803</v>
      </c>
      <c r="M543" s="403"/>
      <c r="N543" s="403"/>
      <c r="O543" s="403"/>
      <c r="P543" s="87" t="s">
        <v>29</v>
      </c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  <c r="AB543" s="87"/>
    </row>
    <row r="545" spans="2:28" ht="16.149999999999999" customHeight="1">
      <c r="B545" s="87"/>
      <c r="C545" s="87"/>
      <c r="D545" s="87" t="s">
        <v>1042</v>
      </c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  <c r="AB545" s="87"/>
    </row>
    <row r="546" spans="2:28" ht="16.149999999999999" customHeight="1">
      <c r="B546" s="87"/>
      <c r="C546" s="87"/>
      <c r="D546" s="87"/>
      <c r="E546" s="87"/>
      <c r="F546" s="399" t="s">
        <v>1043</v>
      </c>
      <c r="G546" s="399"/>
      <c r="H546" s="275" t="s">
        <v>123</v>
      </c>
      <c r="I546" s="400">
        <v>754.24613064445191</v>
      </c>
      <c r="J546" s="400"/>
      <c r="K546" s="400"/>
      <c r="L546" s="400"/>
      <c r="M546" s="275" t="s">
        <v>123</v>
      </c>
      <c r="N546" s="277">
        <v>2.6358101793847815</v>
      </c>
      <c r="O546" s="277"/>
      <c r="P546" s="277"/>
      <c r="Q546" s="277"/>
      <c r="R546" s="275" t="str">
        <f>IF(N546&lt;1,"&lt;","&gt;")</f>
        <v>&gt;</v>
      </c>
      <c r="S546" s="349">
        <v>1</v>
      </c>
      <c r="T546" s="277" t="s">
        <v>685</v>
      </c>
      <c r="U546" s="350" t="str">
        <f>IF(N546="-","-",IF(N546&lt;1,"N.G","OK"))</f>
        <v>OK</v>
      </c>
      <c r="V546" s="350"/>
      <c r="W546" s="87"/>
      <c r="X546" s="87"/>
      <c r="Y546" s="87"/>
      <c r="Z546" s="87"/>
      <c r="AA546" s="87"/>
      <c r="AB546" s="87"/>
    </row>
    <row r="547" spans="2:28" ht="16.149999999999999" customHeight="1">
      <c r="B547" s="87"/>
      <c r="C547" s="87"/>
      <c r="D547" s="87"/>
      <c r="E547" s="87"/>
      <c r="F547" s="618" t="s">
        <v>1044</v>
      </c>
      <c r="G547" s="618"/>
      <c r="H547" s="275"/>
      <c r="I547" s="643">
        <v>286.1534326498803</v>
      </c>
      <c r="J547" s="643"/>
      <c r="K547" s="643"/>
      <c r="L547" s="643"/>
      <c r="M547" s="275"/>
      <c r="N547" s="277"/>
      <c r="O547" s="277"/>
      <c r="P547" s="277"/>
      <c r="Q547" s="277"/>
      <c r="R547" s="275"/>
      <c r="S547" s="349"/>
      <c r="T547" s="277"/>
      <c r="U547" s="350"/>
      <c r="V547" s="350"/>
      <c r="W547" s="87"/>
      <c r="X547" s="87"/>
      <c r="Y547" s="87"/>
      <c r="Z547" s="87"/>
      <c r="AA547" s="87"/>
      <c r="AB547" s="87"/>
    </row>
    <row r="549" spans="2:28" ht="16.149999999999999" customHeight="1">
      <c r="B549" s="87"/>
      <c r="C549" s="87" t="s">
        <v>1045</v>
      </c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  <c r="AB549" s="87"/>
    </row>
    <row r="550" spans="2:28" ht="16.149999999999999" customHeight="1">
      <c r="B550" s="87"/>
      <c r="C550" s="87"/>
      <c r="D550" s="87" t="s">
        <v>1046</v>
      </c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  <c r="AB550" s="87"/>
    </row>
    <row r="551" spans="2:28" ht="16.149999999999999" customHeight="1">
      <c r="B551" s="87"/>
      <c r="C551" s="87"/>
      <c r="D551" s="87"/>
      <c r="E551" s="11" t="s">
        <v>733</v>
      </c>
      <c r="F551" s="87"/>
      <c r="G551" s="109"/>
      <c r="H551" s="109"/>
      <c r="I551" s="109"/>
      <c r="J551" s="109"/>
      <c r="K551" s="109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  <c r="AB551" s="87"/>
    </row>
    <row r="552" spans="2:28" ht="16.149999999999999" customHeight="1">
      <c r="B552" s="87"/>
      <c r="C552" s="87"/>
      <c r="D552" s="87"/>
      <c r="E552" s="87"/>
      <c r="F552" s="106" t="s">
        <v>1047</v>
      </c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  <c r="AB552" s="87"/>
    </row>
    <row r="554" spans="2:28" ht="16.149999999999999" customHeight="1">
      <c r="B554" s="87"/>
      <c r="C554" s="87"/>
      <c r="D554" s="87"/>
      <c r="E554" s="11" t="s">
        <v>736</v>
      </c>
      <c r="F554" s="87"/>
      <c r="G554" s="109"/>
      <c r="H554" s="109"/>
      <c r="I554" s="109"/>
      <c r="J554" s="109"/>
      <c r="K554" s="109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  <c r="AB554" s="87"/>
    </row>
    <row r="555" spans="2:28" ht="16.149999999999999" customHeight="1">
      <c r="B555" s="87"/>
      <c r="C555" s="87"/>
      <c r="D555" s="87"/>
      <c r="E555" s="87"/>
      <c r="F555" s="106" t="s">
        <v>1047</v>
      </c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  <c r="AB555" s="87"/>
    </row>
    <row r="557" spans="2:28" ht="16.149999999999999" customHeight="1">
      <c r="B557" s="87"/>
      <c r="C557" s="87" t="s">
        <v>1048</v>
      </c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  <c r="AB557" s="87"/>
    </row>
    <row r="558" spans="2:28" ht="16.149999999999999" customHeight="1">
      <c r="B558" s="87"/>
      <c r="C558" s="87"/>
      <c r="D558" s="87" t="s">
        <v>419</v>
      </c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  <c r="AB558" s="87"/>
    </row>
    <row r="559" spans="2:28" ht="16.149999999999999" customHeight="1">
      <c r="B559" s="87"/>
      <c r="C559" s="87"/>
      <c r="D559" s="87"/>
      <c r="E559" s="11" t="s">
        <v>1049</v>
      </c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  <c r="AB559" s="87"/>
    </row>
    <row r="560" spans="2:28" ht="16.149999999999999" customHeight="1">
      <c r="B560" s="87"/>
      <c r="C560" s="87"/>
      <c r="D560" s="87"/>
      <c r="E560" s="87"/>
      <c r="F560" s="275" t="s">
        <v>1050</v>
      </c>
      <c r="G560" s="275"/>
      <c r="H560" s="109" t="s">
        <v>117</v>
      </c>
      <c r="I560" s="398">
        <v>3.155863223404336</v>
      </c>
      <c r="J560" s="398"/>
      <c r="K560" s="398"/>
      <c r="L560" s="398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  <c r="AB560" s="87"/>
    </row>
    <row r="561" spans="2:28" ht="16.149999999999999" customHeight="1">
      <c r="B561" s="87"/>
      <c r="C561" s="87"/>
      <c r="D561" s="87"/>
      <c r="E561" s="11" t="s">
        <v>1051</v>
      </c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  <c r="AB561" s="87"/>
    </row>
    <row r="562" spans="2:28" ht="16.149999999999999" customHeight="1">
      <c r="B562" s="87"/>
      <c r="C562" s="87"/>
      <c r="D562" s="87"/>
      <c r="E562" s="87"/>
      <c r="F562" s="275" t="s">
        <v>1052</v>
      </c>
      <c r="G562" s="275"/>
      <c r="H562" s="109" t="s">
        <v>117</v>
      </c>
      <c r="I562" s="398">
        <v>1.0700071462100118</v>
      </c>
      <c r="J562" s="398"/>
      <c r="K562" s="398"/>
      <c r="L562" s="398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  <c r="AB562" s="87"/>
    </row>
    <row r="563" spans="2:28" ht="16.149999999999999" customHeight="1">
      <c r="B563" s="87"/>
      <c r="C563" s="87"/>
      <c r="D563" s="87"/>
      <c r="E563" s="11" t="s">
        <v>1053</v>
      </c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  <c r="AB563" s="87"/>
    </row>
    <row r="564" spans="2:28" ht="16.149999999999999" customHeight="1">
      <c r="B564" s="87"/>
      <c r="C564" s="87"/>
      <c r="D564" s="87"/>
      <c r="E564" s="87"/>
      <c r="F564" s="11" t="s">
        <v>1054</v>
      </c>
      <c r="G564" s="124"/>
      <c r="H564" s="109"/>
      <c r="I564" s="124"/>
      <c r="J564" s="124"/>
      <c r="K564" s="109"/>
      <c r="L564" s="109"/>
      <c r="M564" s="109"/>
      <c r="N564" s="109"/>
      <c r="O564" s="109"/>
      <c r="P564" s="128"/>
      <c r="Q564" s="128"/>
      <c r="R564" s="124"/>
      <c r="S564" s="134"/>
      <c r="T564" s="128"/>
      <c r="U564" s="133"/>
      <c r="V564" s="133"/>
      <c r="W564" s="87"/>
      <c r="X564" s="87"/>
      <c r="Y564" s="87"/>
      <c r="Z564" s="87"/>
      <c r="AA564" s="87"/>
      <c r="AB564" s="87"/>
    </row>
    <row r="565" spans="2:28" ht="16.149999999999999" customHeight="1">
      <c r="B565" s="87"/>
      <c r="C565" s="87"/>
      <c r="D565" s="87"/>
      <c r="E565" s="87"/>
      <c r="F565" s="275" t="s">
        <v>1055</v>
      </c>
      <c r="G565" s="275"/>
      <c r="H565" s="109" t="s">
        <v>117</v>
      </c>
      <c r="I565" s="275" t="s">
        <v>1050</v>
      </c>
      <c r="J565" s="275"/>
      <c r="K565" s="109" t="s">
        <v>483</v>
      </c>
      <c r="L565" s="275" t="s">
        <v>1052</v>
      </c>
      <c r="M565" s="275"/>
      <c r="N565" s="109" t="s">
        <v>117</v>
      </c>
      <c r="O565" s="398">
        <v>4.2258703696143476</v>
      </c>
      <c r="P565" s="398"/>
      <c r="Q565" s="398"/>
      <c r="R565" s="398"/>
      <c r="S565" s="134" t="str">
        <f>IF(O565&gt;(5/6),"&gt;","&lt;")</f>
        <v>&gt;</v>
      </c>
      <c r="T565" s="127" t="s">
        <v>1056</v>
      </c>
      <c r="U565" s="133"/>
      <c r="V565" s="128" t="s">
        <v>685</v>
      </c>
      <c r="W565" s="350" t="str">
        <f>IF(O565="-","-",IF(O565&lt;(5/6),"N.G","OK"))</f>
        <v>OK</v>
      </c>
      <c r="X565" s="350"/>
      <c r="Y565" s="87"/>
      <c r="Z565" s="87"/>
      <c r="AA565" s="87"/>
      <c r="AB565" s="87"/>
    </row>
    <row r="567" spans="2:28" ht="16.149999999999999" customHeight="1">
      <c r="B567" s="87"/>
      <c r="C567" s="87"/>
      <c r="D567" s="87" t="s">
        <v>424</v>
      </c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  <c r="AB567" s="87"/>
    </row>
    <row r="568" spans="2:28" ht="16.149999999999999" customHeight="1">
      <c r="B568" s="87"/>
      <c r="C568" s="87"/>
      <c r="D568" s="87"/>
      <c r="E568" s="11" t="s">
        <v>1049</v>
      </c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  <c r="AB568" s="87"/>
    </row>
    <row r="569" spans="2:28" ht="16.149999999999999" customHeight="1">
      <c r="B569" s="87"/>
      <c r="C569" s="87"/>
      <c r="D569" s="87"/>
      <c r="E569" s="87"/>
      <c r="F569" s="275" t="s">
        <v>1057</v>
      </c>
      <c r="G569" s="275"/>
      <c r="H569" s="109" t="s">
        <v>117</v>
      </c>
      <c r="I569" s="398">
        <v>1.4709844946486652</v>
      </c>
      <c r="J569" s="398"/>
      <c r="K569" s="398"/>
      <c r="L569" s="398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  <c r="AB569" s="87"/>
    </row>
    <row r="570" spans="2:28" ht="16.149999999999999" customHeight="1">
      <c r="B570" s="87"/>
      <c r="C570" s="87"/>
      <c r="D570" s="87"/>
      <c r="E570" s="11" t="s">
        <v>1051</v>
      </c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  <c r="AB570" s="87"/>
    </row>
    <row r="571" spans="2:28" ht="16.149999999999999" customHeight="1">
      <c r="B571" s="87"/>
      <c r="C571" s="87"/>
      <c r="D571" s="87"/>
      <c r="E571" s="87"/>
      <c r="F571" s="275" t="s">
        <v>1058</v>
      </c>
      <c r="G571" s="275"/>
      <c r="H571" s="109" t="s">
        <v>117</v>
      </c>
      <c r="I571" s="398">
        <v>1.0700071462100118</v>
      </c>
      <c r="J571" s="398"/>
      <c r="K571" s="398"/>
      <c r="L571" s="398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  <c r="AB571" s="87"/>
    </row>
    <row r="572" spans="2:28" ht="16.149999999999999" customHeight="1">
      <c r="B572" s="87"/>
      <c r="C572" s="87"/>
      <c r="D572" s="87"/>
      <c r="E572" s="11" t="s">
        <v>1053</v>
      </c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  <c r="AB572" s="87"/>
    </row>
    <row r="573" spans="2:28" ht="16.149999999999999" customHeight="1">
      <c r="B573" s="87"/>
      <c r="C573" s="87"/>
      <c r="D573" s="87"/>
      <c r="E573" s="87"/>
      <c r="F573" s="11" t="s">
        <v>1059</v>
      </c>
      <c r="G573" s="124"/>
      <c r="H573" s="109"/>
      <c r="I573" s="124"/>
      <c r="J573" s="124"/>
      <c r="K573" s="109"/>
      <c r="L573" s="109"/>
      <c r="M573" s="109"/>
      <c r="N573" s="109"/>
      <c r="O573" s="109"/>
      <c r="P573" s="128"/>
      <c r="Q573" s="128"/>
      <c r="R573" s="124"/>
      <c r="S573" s="134"/>
      <c r="T573" s="128"/>
      <c r="U573" s="133"/>
      <c r="V573" s="133"/>
      <c r="W573" s="87"/>
      <c r="X573" s="87"/>
      <c r="Y573" s="87"/>
      <c r="Z573" s="87"/>
      <c r="AA573" s="87"/>
      <c r="AB573" s="87"/>
    </row>
    <row r="574" spans="2:28" ht="16.149999999999999" customHeight="1">
      <c r="B574" s="87"/>
      <c r="C574" s="87"/>
      <c r="D574" s="87"/>
      <c r="E574" s="87"/>
      <c r="F574" s="275" t="s">
        <v>1060</v>
      </c>
      <c r="G574" s="275"/>
      <c r="H574" s="109" t="s">
        <v>117</v>
      </c>
      <c r="I574" s="275" t="s">
        <v>1057</v>
      </c>
      <c r="J574" s="275"/>
      <c r="K574" s="109" t="s">
        <v>483</v>
      </c>
      <c r="L574" s="275" t="s">
        <v>1061</v>
      </c>
      <c r="M574" s="275"/>
      <c r="N574" s="109" t="s">
        <v>117</v>
      </c>
      <c r="O574" s="398">
        <v>2.5409916408586772</v>
      </c>
      <c r="P574" s="398"/>
      <c r="Q574" s="398"/>
      <c r="R574" s="398"/>
      <c r="S574" s="134" t="str">
        <f>IF(O574&gt;(5/6),"&gt;","&lt;")</f>
        <v>&gt;</v>
      </c>
      <c r="T574" s="127" t="s">
        <v>1056</v>
      </c>
      <c r="U574" s="133"/>
      <c r="V574" s="128" t="s">
        <v>685</v>
      </c>
      <c r="W574" s="350" t="str">
        <f>IF(O574="-","-",IF(O574&lt;(5/6),"N.G","OK"))</f>
        <v>OK</v>
      </c>
      <c r="X574" s="350"/>
      <c r="Y574" s="87"/>
      <c r="Z574" s="87"/>
      <c r="AA574" s="87"/>
      <c r="AB574" s="87"/>
    </row>
    <row r="576" spans="2:28" ht="16.149999999999999" customHeight="1">
      <c r="B576" s="3" t="s">
        <v>1062</v>
      </c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  <c r="AB576" s="87"/>
    </row>
    <row r="577" spans="2:28" ht="16.149999999999999" customHeight="1">
      <c r="B577" s="653" t="s">
        <v>19</v>
      </c>
      <c r="C577" s="654"/>
      <c r="D577" s="654"/>
      <c r="E577" s="654"/>
      <c r="F577" s="655"/>
      <c r="G577" s="653" t="s">
        <v>306</v>
      </c>
      <c r="H577" s="654"/>
      <c r="I577" s="654"/>
      <c r="J577" s="655"/>
      <c r="K577" s="653" t="s">
        <v>1063</v>
      </c>
      <c r="L577" s="654"/>
      <c r="M577" s="654"/>
      <c r="N577" s="654"/>
      <c r="O577" s="655"/>
      <c r="P577" s="653" t="s">
        <v>1064</v>
      </c>
      <c r="Q577" s="654"/>
      <c r="R577" s="654"/>
      <c r="S577" s="654"/>
      <c r="T577" s="655"/>
      <c r="U577" s="653" t="s">
        <v>720</v>
      </c>
      <c r="V577" s="654"/>
      <c r="W577" s="654"/>
      <c r="X577" s="655"/>
      <c r="Y577" s="653" t="s">
        <v>721</v>
      </c>
      <c r="Z577" s="654"/>
      <c r="AA577" s="654"/>
      <c r="AB577" s="655"/>
    </row>
    <row r="578" spans="2:28" ht="16.149999999999999" customHeight="1">
      <c r="B578" s="656" t="s">
        <v>1065</v>
      </c>
      <c r="C578" s="657"/>
      <c r="D578" s="658" t="s">
        <v>61</v>
      </c>
      <c r="E578" s="659"/>
      <c r="F578" s="660"/>
      <c r="G578" s="661" t="s">
        <v>616</v>
      </c>
      <c r="H578" s="662"/>
      <c r="I578" s="662"/>
      <c r="J578" s="663"/>
      <c r="K578" s="664">
        <v>5600</v>
      </c>
      <c r="L578" s="665"/>
      <c r="M578" s="665"/>
      <c r="N578" s="665"/>
      <c r="O578" s="666"/>
      <c r="P578" s="664">
        <v>1736.9098371592117</v>
      </c>
      <c r="Q578" s="665"/>
      <c r="R578" s="665"/>
      <c r="S578" s="665"/>
      <c r="T578" s="666"/>
      <c r="U578" s="664">
        <v>3.2241166928728049</v>
      </c>
      <c r="V578" s="665"/>
      <c r="W578" s="665"/>
      <c r="X578" s="666"/>
      <c r="Y578" s="667" t="str">
        <f t="shared" ref="Y578:Y595" si="0">IF(U578="-","-",IF(U578&lt;1,"N.G","OK"))</f>
        <v>OK</v>
      </c>
      <c r="Z578" s="668"/>
      <c r="AA578" s="668"/>
      <c r="AB578" s="669"/>
    </row>
    <row r="579" spans="2:28" ht="16.149999999999999" customHeight="1">
      <c r="B579" s="394"/>
      <c r="C579" s="396"/>
      <c r="D579" s="383"/>
      <c r="E579" s="384"/>
      <c r="F579" s="385"/>
      <c r="G579" s="661" t="s">
        <v>730</v>
      </c>
      <c r="H579" s="662"/>
      <c r="I579" s="662"/>
      <c r="J579" s="663"/>
      <c r="K579" s="664">
        <v>5600</v>
      </c>
      <c r="L579" s="665"/>
      <c r="M579" s="665"/>
      <c r="N579" s="665"/>
      <c r="O579" s="666"/>
      <c r="P579" s="664">
        <v>2015.8606599471834</v>
      </c>
      <c r="Q579" s="665"/>
      <c r="R579" s="665"/>
      <c r="S579" s="665"/>
      <c r="T579" s="666"/>
      <c r="U579" s="664">
        <v>2.777969782964425</v>
      </c>
      <c r="V579" s="665"/>
      <c r="W579" s="665"/>
      <c r="X579" s="666"/>
      <c r="Y579" s="667" t="str">
        <f t="shared" si="0"/>
        <v>OK</v>
      </c>
      <c r="Z579" s="668"/>
      <c r="AA579" s="668"/>
      <c r="AB579" s="669"/>
    </row>
    <row r="580" spans="2:28" ht="16.149999999999999" customHeight="1">
      <c r="B580" s="394"/>
      <c r="C580" s="396"/>
      <c r="D580" s="658" t="s">
        <v>63</v>
      </c>
      <c r="E580" s="659"/>
      <c r="F580" s="660"/>
      <c r="G580" s="661" t="s">
        <v>616</v>
      </c>
      <c r="H580" s="662"/>
      <c r="I580" s="662"/>
      <c r="J580" s="663"/>
      <c r="K580" s="664">
        <v>60</v>
      </c>
      <c r="L580" s="665"/>
      <c r="M580" s="665"/>
      <c r="N580" s="665"/>
      <c r="O580" s="666"/>
      <c r="P580" s="664">
        <v>53.479459207415154</v>
      </c>
      <c r="Q580" s="665"/>
      <c r="R580" s="665"/>
      <c r="S580" s="665"/>
      <c r="T580" s="666"/>
      <c r="U580" s="664">
        <v>1.1219260794559558</v>
      </c>
      <c r="V580" s="665"/>
      <c r="W580" s="665"/>
      <c r="X580" s="666"/>
      <c r="Y580" s="667" t="str">
        <f t="shared" si="0"/>
        <v>OK</v>
      </c>
      <c r="Z580" s="668"/>
      <c r="AA580" s="668"/>
      <c r="AB580" s="669"/>
    </row>
    <row r="581" spans="2:28" ht="16.149999999999999" customHeight="1">
      <c r="B581" s="395"/>
      <c r="C581" s="397"/>
      <c r="D581" s="383"/>
      <c r="E581" s="384"/>
      <c r="F581" s="385"/>
      <c r="G581" s="661" t="s">
        <v>730</v>
      </c>
      <c r="H581" s="662"/>
      <c r="I581" s="662"/>
      <c r="J581" s="663"/>
      <c r="K581" s="664">
        <v>60</v>
      </c>
      <c r="L581" s="665"/>
      <c r="M581" s="665"/>
      <c r="N581" s="665"/>
      <c r="O581" s="666"/>
      <c r="P581" s="664">
        <v>53.832016795439657</v>
      </c>
      <c r="Q581" s="665"/>
      <c r="R581" s="665"/>
      <c r="S581" s="665"/>
      <c r="T581" s="666"/>
      <c r="U581" s="664">
        <v>1.1145783415100075</v>
      </c>
      <c r="V581" s="665"/>
      <c r="W581" s="665"/>
      <c r="X581" s="666"/>
      <c r="Y581" s="667" t="str">
        <f t="shared" si="0"/>
        <v>OK</v>
      </c>
      <c r="Z581" s="668"/>
      <c r="AA581" s="668"/>
      <c r="AB581" s="669"/>
    </row>
    <row r="582" spans="2:28" ht="16.149999999999999" customHeight="1">
      <c r="B582" s="656" t="s">
        <v>1066</v>
      </c>
      <c r="C582" s="657" t="s">
        <v>1067</v>
      </c>
      <c r="D582" s="658" t="s">
        <v>67</v>
      </c>
      <c r="E582" s="659"/>
      <c r="F582" s="660"/>
      <c r="G582" s="661" t="s">
        <v>616</v>
      </c>
      <c r="H582" s="662"/>
      <c r="I582" s="662"/>
      <c r="J582" s="663"/>
      <c r="K582" s="664">
        <v>14962.023508280607</v>
      </c>
      <c r="L582" s="665"/>
      <c r="M582" s="665"/>
      <c r="N582" s="665"/>
      <c r="O582" s="666"/>
      <c r="P582" s="664">
        <v>1736.9098371592117</v>
      </c>
      <c r="Q582" s="665"/>
      <c r="R582" s="665"/>
      <c r="S582" s="665"/>
      <c r="T582" s="666"/>
      <c r="U582" s="664">
        <v>8.6141624557505061</v>
      </c>
      <c r="V582" s="665"/>
      <c r="W582" s="665"/>
      <c r="X582" s="666"/>
      <c r="Y582" s="667" t="str">
        <f t="shared" si="0"/>
        <v>OK</v>
      </c>
      <c r="Z582" s="668"/>
      <c r="AA582" s="668"/>
      <c r="AB582" s="669"/>
    </row>
    <row r="583" spans="2:28" ht="16.149999999999999" customHeight="1">
      <c r="B583" s="394"/>
      <c r="C583" s="396"/>
      <c r="D583" s="383"/>
      <c r="E583" s="384"/>
      <c r="F583" s="385"/>
      <c r="G583" s="661" t="s">
        <v>730</v>
      </c>
      <c r="H583" s="662"/>
      <c r="I583" s="662"/>
      <c r="J583" s="663"/>
      <c r="K583" s="664">
        <v>14962.023508280607</v>
      </c>
      <c r="L583" s="665"/>
      <c r="M583" s="665"/>
      <c r="N583" s="665"/>
      <c r="O583" s="666"/>
      <c r="P583" s="664">
        <v>2015.8606599471834</v>
      </c>
      <c r="Q583" s="665"/>
      <c r="R583" s="665"/>
      <c r="S583" s="665"/>
      <c r="T583" s="666"/>
      <c r="U583" s="664">
        <v>7.422151642501233</v>
      </c>
      <c r="V583" s="665"/>
      <c r="W583" s="665"/>
      <c r="X583" s="666"/>
      <c r="Y583" s="667" t="str">
        <f t="shared" si="0"/>
        <v>OK</v>
      </c>
      <c r="Z583" s="668"/>
      <c r="AA583" s="668"/>
      <c r="AB583" s="669"/>
    </row>
    <row r="584" spans="2:28" ht="16.149999999999999" customHeight="1">
      <c r="B584" s="394"/>
      <c r="C584" s="396"/>
      <c r="D584" s="670" t="s">
        <v>1068</v>
      </c>
      <c r="E584" s="659"/>
      <c r="F584" s="660"/>
      <c r="G584" s="671" t="s">
        <v>616</v>
      </c>
      <c r="H584" s="671"/>
      <c r="I584" s="671"/>
      <c r="J584" s="671"/>
      <c r="K584" s="664">
        <v>342.59061734124816</v>
      </c>
      <c r="L584" s="665"/>
      <c r="M584" s="665"/>
      <c r="N584" s="665"/>
      <c r="O584" s="666"/>
      <c r="P584" s="664">
        <v>108.55686482245073</v>
      </c>
      <c r="Q584" s="665"/>
      <c r="R584" s="665"/>
      <c r="S584" s="665"/>
      <c r="T584" s="666"/>
      <c r="U584" s="664">
        <v>3.155863223404336</v>
      </c>
      <c r="V584" s="665"/>
      <c r="W584" s="665"/>
      <c r="X584" s="666"/>
      <c r="Y584" s="667" t="str">
        <f t="shared" si="0"/>
        <v>OK</v>
      </c>
      <c r="Z584" s="668"/>
      <c r="AA584" s="668"/>
      <c r="AB584" s="669"/>
    </row>
    <row r="585" spans="2:28" ht="16.149999999999999" customHeight="1">
      <c r="B585" s="394"/>
      <c r="C585" s="396"/>
      <c r="D585" s="384"/>
      <c r="E585" s="384"/>
      <c r="F585" s="385"/>
      <c r="G585" s="671" t="s">
        <v>730</v>
      </c>
      <c r="H585" s="671"/>
      <c r="I585" s="671"/>
      <c r="J585" s="671"/>
      <c r="K585" s="664">
        <v>370.66247176931654</v>
      </c>
      <c r="L585" s="665"/>
      <c r="M585" s="665"/>
      <c r="N585" s="665"/>
      <c r="O585" s="666"/>
      <c r="P585" s="664">
        <v>251.98258249339793</v>
      </c>
      <c r="Q585" s="665"/>
      <c r="R585" s="665"/>
      <c r="S585" s="665"/>
      <c r="T585" s="666"/>
      <c r="U585" s="664">
        <v>1.4709844946486652</v>
      </c>
      <c r="V585" s="665"/>
      <c r="W585" s="665"/>
      <c r="X585" s="666"/>
      <c r="Y585" s="667" t="str">
        <f t="shared" si="0"/>
        <v>OK</v>
      </c>
      <c r="Z585" s="668"/>
      <c r="AA585" s="668"/>
      <c r="AB585" s="669"/>
    </row>
    <row r="586" spans="2:28" ht="16.149999999999999" customHeight="1">
      <c r="B586" s="394"/>
      <c r="C586" s="396"/>
      <c r="D586" s="670" t="s">
        <v>1069</v>
      </c>
      <c r="E586" s="659"/>
      <c r="F586" s="660"/>
      <c r="G586" s="671" t="s">
        <v>616</v>
      </c>
      <c r="H586" s="671"/>
      <c r="I586" s="671"/>
      <c r="J586" s="671"/>
      <c r="K586" s="664">
        <v>489.89794855663564</v>
      </c>
      <c r="L586" s="665"/>
      <c r="M586" s="665"/>
      <c r="N586" s="665"/>
      <c r="O586" s="666"/>
      <c r="P586" s="664">
        <v>108.55686482245073</v>
      </c>
      <c r="Q586" s="665"/>
      <c r="R586" s="665"/>
      <c r="S586" s="665"/>
      <c r="T586" s="666"/>
      <c r="U586" s="664">
        <v>4.5128232964159762</v>
      </c>
      <c r="V586" s="665"/>
      <c r="W586" s="665"/>
      <c r="X586" s="666"/>
      <c r="Y586" s="667" t="str">
        <f t="shared" si="0"/>
        <v>OK</v>
      </c>
      <c r="Z586" s="668"/>
      <c r="AA586" s="668"/>
      <c r="AB586" s="669"/>
    </row>
    <row r="587" spans="2:28" ht="16.149999999999999" customHeight="1">
      <c r="B587" s="395"/>
      <c r="C587" s="397"/>
      <c r="D587" s="384"/>
      <c r="E587" s="384"/>
      <c r="F587" s="385"/>
      <c r="G587" s="671" t="s">
        <v>730</v>
      </c>
      <c r="H587" s="671"/>
      <c r="I587" s="671"/>
      <c r="J587" s="671"/>
      <c r="K587" s="664">
        <v>367.42346141747669</v>
      </c>
      <c r="L587" s="665"/>
      <c r="M587" s="665"/>
      <c r="N587" s="665"/>
      <c r="O587" s="666"/>
      <c r="P587" s="664">
        <v>125.99129124669896</v>
      </c>
      <c r="Q587" s="665"/>
      <c r="R587" s="665"/>
      <c r="S587" s="665"/>
      <c r="T587" s="666"/>
      <c r="U587" s="664">
        <v>2.9162607810569874</v>
      </c>
      <c r="V587" s="665"/>
      <c r="W587" s="665"/>
      <c r="X587" s="666"/>
      <c r="Y587" s="667" t="str">
        <f t="shared" si="0"/>
        <v>OK</v>
      </c>
      <c r="Z587" s="668"/>
      <c r="AA587" s="668"/>
      <c r="AB587" s="669"/>
    </row>
    <row r="588" spans="2:28" ht="16.149999999999999" customHeight="1">
      <c r="B588" s="656" t="s">
        <v>1066</v>
      </c>
      <c r="C588" s="657" t="s">
        <v>1070</v>
      </c>
      <c r="D588" s="659" t="s">
        <v>67</v>
      </c>
      <c r="E588" s="659"/>
      <c r="F588" s="660"/>
      <c r="G588" s="656" t="s">
        <v>1071</v>
      </c>
      <c r="H588" s="659"/>
      <c r="I588" s="659"/>
      <c r="J588" s="660"/>
      <c r="K588" s="381">
        <v>935.12646926753791</v>
      </c>
      <c r="L588" s="381"/>
      <c r="M588" s="381"/>
      <c r="N588" s="381"/>
      <c r="O588" s="381"/>
      <c r="P588" s="381">
        <v>286.1534326498803</v>
      </c>
      <c r="Q588" s="381"/>
      <c r="R588" s="381"/>
      <c r="S588" s="381"/>
      <c r="T588" s="381"/>
      <c r="U588" s="381">
        <v>3.2679198030509076</v>
      </c>
      <c r="V588" s="381"/>
      <c r="W588" s="381"/>
      <c r="X588" s="381"/>
      <c r="Y588" s="382" t="str">
        <f t="shared" si="0"/>
        <v>OK</v>
      </c>
      <c r="Z588" s="382"/>
      <c r="AA588" s="382"/>
      <c r="AB588" s="382"/>
    </row>
    <row r="589" spans="2:28" ht="16.149999999999999" customHeight="1">
      <c r="B589" s="394"/>
      <c r="C589" s="396"/>
      <c r="D589" s="384"/>
      <c r="E589" s="384"/>
      <c r="F589" s="385"/>
      <c r="G589" s="383"/>
      <c r="H589" s="384"/>
      <c r="I589" s="384"/>
      <c r="J589" s="385"/>
      <c r="K589" s="381"/>
      <c r="L589" s="381"/>
      <c r="M589" s="381"/>
      <c r="N589" s="381"/>
      <c r="O589" s="381"/>
      <c r="P589" s="381"/>
      <c r="Q589" s="381"/>
      <c r="R589" s="381"/>
      <c r="S589" s="381"/>
      <c r="T589" s="381"/>
      <c r="U589" s="381"/>
      <c r="V589" s="381"/>
      <c r="W589" s="381"/>
      <c r="X589" s="381"/>
      <c r="Y589" s="382"/>
      <c r="Z589" s="382"/>
      <c r="AA589" s="382"/>
      <c r="AB589" s="382"/>
    </row>
    <row r="590" spans="2:28" ht="16.149999999999999" customHeight="1">
      <c r="B590" s="394"/>
      <c r="C590" s="396"/>
      <c r="D590" s="670" t="s">
        <v>1068</v>
      </c>
      <c r="E590" s="659"/>
      <c r="F590" s="660"/>
      <c r="G590" s="656" t="s">
        <v>1071</v>
      </c>
      <c r="H590" s="659"/>
      <c r="I590" s="659"/>
      <c r="J590" s="660"/>
      <c r="K590" s="386">
        <v>306.18621784789724</v>
      </c>
      <c r="L590" s="647"/>
      <c r="M590" s="647"/>
      <c r="N590" s="647"/>
      <c r="O590" s="672"/>
      <c r="P590" s="386">
        <v>286.1534326498803</v>
      </c>
      <c r="Q590" s="647"/>
      <c r="R590" s="647"/>
      <c r="S590" s="647"/>
      <c r="T590" s="672"/>
      <c r="U590" s="386">
        <v>1.0700071462100118</v>
      </c>
      <c r="V590" s="647"/>
      <c r="W590" s="647"/>
      <c r="X590" s="672"/>
      <c r="Y590" s="390" t="str">
        <f t="shared" si="0"/>
        <v>OK</v>
      </c>
      <c r="Z590" s="673"/>
      <c r="AA590" s="673"/>
      <c r="AB590" s="674"/>
    </row>
    <row r="591" spans="2:28" ht="16.149999999999999" customHeight="1">
      <c r="B591" s="394"/>
      <c r="C591" s="396"/>
      <c r="D591" s="384"/>
      <c r="E591" s="384"/>
      <c r="F591" s="385"/>
      <c r="G591" s="383"/>
      <c r="H591" s="384"/>
      <c r="I591" s="384"/>
      <c r="J591" s="385"/>
      <c r="K591" s="387"/>
      <c r="L591" s="388"/>
      <c r="M591" s="388"/>
      <c r="N591" s="388"/>
      <c r="O591" s="389"/>
      <c r="P591" s="387"/>
      <c r="Q591" s="388"/>
      <c r="R591" s="388"/>
      <c r="S591" s="388"/>
      <c r="T591" s="389"/>
      <c r="U591" s="387"/>
      <c r="V591" s="388"/>
      <c r="W591" s="388"/>
      <c r="X591" s="389"/>
      <c r="Y591" s="391"/>
      <c r="Z591" s="392"/>
      <c r="AA591" s="392"/>
      <c r="AB591" s="393"/>
    </row>
    <row r="592" spans="2:28" ht="16.149999999999999" customHeight="1">
      <c r="B592" s="394"/>
      <c r="C592" s="396"/>
      <c r="D592" s="670" t="s">
        <v>1072</v>
      </c>
      <c r="E592" s="659"/>
      <c r="F592" s="660"/>
      <c r="G592" s="656" t="s">
        <v>1071</v>
      </c>
      <c r="H592" s="659"/>
      <c r="I592" s="659"/>
      <c r="J592" s="660"/>
      <c r="K592" s="381">
        <v>754.24613064445191</v>
      </c>
      <c r="L592" s="381"/>
      <c r="M592" s="381"/>
      <c r="N592" s="381"/>
      <c r="O592" s="381"/>
      <c r="P592" s="381">
        <v>286.1534326498803</v>
      </c>
      <c r="Q592" s="381"/>
      <c r="R592" s="381"/>
      <c r="S592" s="381"/>
      <c r="T592" s="381"/>
      <c r="U592" s="381">
        <v>2.6358101793847815</v>
      </c>
      <c r="V592" s="381"/>
      <c r="W592" s="381"/>
      <c r="X592" s="381"/>
      <c r="Y592" s="382" t="str">
        <f t="shared" si="0"/>
        <v>OK</v>
      </c>
      <c r="Z592" s="382"/>
      <c r="AA592" s="382"/>
      <c r="AB592" s="382"/>
    </row>
    <row r="593" spans="2:28" ht="16.149999999999999" customHeight="1">
      <c r="B593" s="394"/>
      <c r="C593" s="396"/>
      <c r="D593" s="384"/>
      <c r="E593" s="384"/>
      <c r="F593" s="385"/>
      <c r="G593" s="383"/>
      <c r="H593" s="384"/>
      <c r="I593" s="384"/>
      <c r="J593" s="385"/>
      <c r="K593" s="381"/>
      <c r="L593" s="381"/>
      <c r="M593" s="381"/>
      <c r="N593" s="381"/>
      <c r="O593" s="381"/>
      <c r="P593" s="381"/>
      <c r="Q593" s="381"/>
      <c r="R593" s="381"/>
      <c r="S593" s="381"/>
      <c r="T593" s="381"/>
      <c r="U593" s="381"/>
      <c r="V593" s="381"/>
      <c r="W593" s="381"/>
      <c r="X593" s="381"/>
      <c r="Y593" s="382"/>
      <c r="Z593" s="382"/>
      <c r="AA593" s="382"/>
      <c r="AB593" s="382"/>
    </row>
    <row r="594" spans="2:28" ht="16.149999999999999" customHeight="1">
      <c r="B594" s="394"/>
      <c r="C594" s="396"/>
      <c r="D594" s="670" t="s">
        <v>1073</v>
      </c>
      <c r="E594" s="659"/>
      <c r="F594" s="660"/>
      <c r="G594" s="671" t="s">
        <v>616</v>
      </c>
      <c r="H594" s="671"/>
      <c r="I594" s="671"/>
      <c r="J594" s="671"/>
      <c r="K594" s="381" t="s">
        <v>73</v>
      </c>
      <c r="L594" s="381"/>
      <c r="M594" s="381"/>
      <c r="N594" s="381"/>
      <c r="O594" s="381"/>
      <c r="P594" s="381" t="s">
        <v>73</v>
      </c>
      <c r="Q594" s="381"/>
      <c r="R594" s="381"/>
      <c r="S594" s="381"/>
      <c r="T594" s="381"/>
      <c r="U594" s="381" t="s">
        <v>73</v>
      </c>
      <c r="V594" s="381"/>
      <c r="W594" s="381"/>
      <c r="X594" s="381"/>
      <c r="Y594" s="382" t="str">
        <f t="shared" si="0"/>
        <v>-</v>
      </c>
      <c r="Z594" s="382"/>
      <c r="AA594" s="382"/>
      <c r="AB594" s="382"/>
    </row>
    <row r="595" spans="2:28" ht="16.149999999999999" customHeight="1">
      <c r="B595" s="395"/>
      <c r="C595" s="397"/>
      <c r="D595" s="384"/>
      <c r="E595" s="384"/>
      <c r="F595" s="385"/>
      <c r="G595" s="671" t="s">
        <v>730</v>
      </c>
      <c r="H595" s="671"/>
      <c r="I595" s="671"/>
      <c r="J595" s="671"/>
      <c r="K595" s="381" t="s">
        <v>73</v>
      </c>
      <c r="L595" s="381"/>
      <c r="M595" s="381"/>
      <c r="N595" s="381"/>
      <c r="O595" s="381"/>
      <c r="P595" s="381" t="s">
        <v>73</v>
      </c>
      <c r="Q595" s="381"/>
      <c r="R595" s="381"/>
      <c r="S595" s="381"/>
      <c r="T595" s="381"/>
      <c r="U595" s="381" t="s">
        <v>73</v>
      </c>
      <c r="V595" s="381"/>
      <c r="W595" s="381"/>
      <c r="X595" s="381"/>
      <c r="Y595" s="382" t="str">
        <f t="shared" si="0"/>
        <v>-</v>
      </c>
      <c r="Z595" s="382"/>
      <c r="AA595" s="382"/>
      <c r="AB595" s="382"/>
    </row>
    <row r="596" spans="2:28" ht="16.149999999999999" customHeight="1">
      <c r="B596" s="656" t="s">
        <v>1074</v>
      </c>
      <c r="C596" s="659"/>
      <c r="D596" s="659"/>
      <c r="E596" s="659"/>
      <c r="F596" s="660"/>
      <c r="G596" s="671" t="s">
        <v>616</v>
      </c>
      <c r="H596" s="671"/>
      <c r="I596" s="671"/>
      <c r="J596" s="671"/>
      <c r="K596" s="381">
        <v>4.2258703696143476</v>
      </c>
      <c r="L596" s="381"/>
      <c r="M596" s="381"/>
      <c r="N596" s="381"/>
      <c r="O596" s="381"/>
      <c r="P596" s="381">
        <v>0.83333333333333337</v>
      </c>
      <c r="Q596" s="381"/>
      <c r="R596" s="381"/>
      <c r="S596" s="381"/>
      <c r="T596" s="381"/>
      <c r="U596" s="381">
        <v>5.0710444435372173</v>
      </c>
      <c r="V596" s="381"/>
      <c r="W596" s="381"/>
      <c r="X596" s="381"/>
      <c r="Y596" s="382" t="str">
        <f>IF(U596="-","-",IF(U596&lt;1,"N.G","OK"))</f>
        <v>OK</v>
      </c>
      <c r="Z596" s="382"/>
      <c r="AA596" s="382"/>
      <c r="AB596" s="382"/>
    </row>
    <row r="597" spans="2:28" ht="16.149999999999999" customHeight="1">
      <c r="B597" s="383"/>
      <c r="C597" s="384"/>
      <c r="D597" s="384"/>
      <c r="E597" s="384"/>
      <c r="F597" s="385"/>
      <c r="G597" s="671" t="s">
        <v>730</v>
      </c>
      <c r="H597" s="671"/>
      <c r="I597" s="671"/>
      <c r="J597" s="671"/>
      <c r="K597" s="381">
        <v>2.5409916408586772</v>
      </c>
      <c r="L597" s="381"/>
      <c r="M597" s="381"/>
      <c r="N597" s="381"/>
      <c r="O597" s="381"/>
      <c r="P597" s="381">
        <v>0.83333333333333337</v>
      </c>
      <c r="Q597" s="381"/>
      <c r="R597" s="381"/>
      <c r="S597" s="381"/>
      <c r="T597" s="381"/>
      <c r="U597" s="381">
        <v>3.0491899690304125</v>
      </c>
      <c r="V597" s="381"/>
      <c r="W597" s="381"/>
      <c r="X597" s="381"/>
      <c r="Y597" s="382" t="str">
        <f>IF(U597="-","-",IF(U597&lt;1,"N.G","OK"))</f>
        <v>OK</v>
      </c>
      <c r="Z597" s="382"/>
      <c r="AA597" s="382"/>
      <c r="AB597" s="382"/>
    </row>
  </sheetData>
  <mergeCells count="1040">
    <mergeCell ref="A2:AC3"/>
    <mergeCell ref="E8:H8"/>
    <mergeCell ref="I8:L8"/>
    <mergeCell ref="M8:P8"/>
    <mergeCell ref="Q8:T8"/>
    <mergeCell ref="U8:X8"/>
    <mergeCell ref="U15:X15"/>
    <mergeCell ref="F19:G19"/>
    <mergeCell ref="I19:J19"/>
    <mergeCell ref="L19:O19"/>
    <mergeCell ref="E13:H13"/>
    <mergeCell ref="I13:L13"/>
    <mergeCell ref="M13:P13"/>
    <mergeCell ref="Q13:T13"/>
    <mergeCell ref="U13:X13"/>
    <mergeCell ref="E14:H14"/>
    <mergeCell ref="I14:L14"/>
    <mergeCell ref="M14:P14"/>
    <mergeCell ref="Q14:T14"/>
    <mergeCell ref="U14:X14"/>
    <mergeCell ref="E9:H9"/>
    <mergeCell ref="I9:L9"/>
    <mergeCell ref="M9:P9"/>
    <mergeCell ref="Q9:T9"/>
    <mergeCell ref="U9:X9"/>
    <mergeCell ref="E10:H10"/>
    <mergeCell ref="I10:L10"/>
    <mergeCell ref="M10:P10"/>
    <mergeCell ref="Q10:T10"/>
    <mergeCell ref="U10:X10"/>
    <mergeCell ref="G28:H28"/>
    <mergeCell ref="J28:M28"/>
    <mergeCell ref="E29:H29"/>
    <mergeCell ref="J29:M29"/>
    <mergeCell ref="E30:H30"/>
    <mergeCell ref="J30:M30"/>
    <mergeCell ref="F21:G21"/>
    <mergeCell ref="I21:J21"/>
    <mergeCell ref="L21:O21"/>
    <mergeCell ref="G26:H26"/>
    <mergeCell ref="J26:M26"/>
    <mergeCell ref="G27:H27"/>
    <mergeCell ref="J27:M27"/>
    <mergeCell ref="E15:H15"/>
    <mergeCell ref="I15:L15"/>
    <mergeCell ref="M15:P15"/>
    <mergeCell ref="Q15:T15"/>
    <mergeCell ref="G41:H41"/>
    <mergeCell ref="G42:H42"/>
    <mergeCell ref="G43:H43"/>
    <mergeCell ref="E44:H44"/>
    <mergeCell ref="E45:H45"/>
    <mergeCell ref="F51:G51"/>
    <mergeCell ref="H51:H52"/>
    <mergeCell ref="F37:G38"/>
    <mergeCell ref="H37:H38"/>
    <mergeCell ref="I37:AA38"/>
    <mergeCell ref="K39:N39"/>
    <mergeCell ref="P39:S39"/>
    <mergeCell ref="V39:Y39"/>
    <mergeCell ref="F33:G34"/>
    <mergeCell ref="H33:H34"/>
    <mergeCell ref="I33:AA34"/>
    <mergeCell ref="K35:N35"/>
    <mergeCell ref="P35:S35"/>
    <mergeCell ref="V35:Y35"/>
    <mergeCell ref="T54:T55"/>
    <mergeCell ref="U54:V55"/>
    <mergeCell ref="F55:G55"/>
    <mergeCell ref="I55:L55"/>
    <mergeCell ref="H60:K60"/>
    <mergeCell ref="H62:K62"/>
    <mergeCell ref="U51:V52"/>
    <mergeCell ref="F52:G52"/>
    <mergeCell ref="I52:L52"/>
    <mergeCell ref="F54:G54"/>
    <mergeCell ref="H54:H55"/>
    <mergeCell ref="I54:L54"/>
    <mergeCell ref="M54:M55"/>
    <mergeCell ref="N54:Q55"/>
    <mergeCell ref="R54:R55"/>
    <mergeCell ref="S54:S55"/>
    <mergeCell ref="I51:L51"/>
    <mergeCell ref="M51:M52"/>
    <mergeCell ref="N51:Q52"/>
    <mergeCell ref="R51:R52"/>
    <mergeCell ref="S51:S52"/>
    <mergeCell ref="T51:T52"/>
    <mergeCell ref="R78:R79"/>
    <mergeCell ref="S78:S79"/>
    <mergeCell ref="T78:T79"/>
    <mergeCell ref="U78:V79"/>
    <mergeCell ref="F79:G79"/>
    <mergeCell ref="I79:L79"/>
    <mergeCell ref="F74:G74"/>
    <mergeCell ref="I74:K74"/>
    <mergeCell ref="M74:P74"/>
    <mergeCell ref="F78:G78"/>
    <mergeCell ref="H78:H79"/>
    <mergeCell ref="I78:L78"/>
    <mergeCell ref="M78:M79"/>
    <mergeCell ref="N78:Q79"/>
    <mergeCell ref="F66:G66"/>
    <mergeCell ref="K66:N66"/>
    <mergeCell ref="F68:G68"/>
    <mergeCell ref="K68:N68"/>
    <mergeCell ref="F72:G72"/>
    <mergeCell ref="I72:K72"/>
    <mergeCell ref="M72:P72"/>
    <mergeCell ref="S87:T87"/>
    <mergeCell ref="U87:V87"/>
    <mergeCell ref="W87:Y87"/>
    <mergeCell ref="Z87:AA87"/>
    <mergeCell ref="E88:F88"/>
    <mergeCell ref="G88:J88"/>
    <mergeCell ref="K88:L88"/>
    <mergeCell ref="M88:N88"/>
    <mergeCell ref="O88:R88"/>
    <mergeCell ref="S88:T88"/>
    <mergeCell ref="S81:S82"/>
    <mergeCell ref="T81:T82"/>
    <mergeCell ref="U81:V82"/>
    <mergeCell ref="F82:G82"/>
    <mergeCell ref="I82:L82"/>
    <mergeCell ref="E87:F87"/>
    <mergeCell ref="G87:J87"/>
    <mergeCell ref="K87:L87"/>
    <mergeCell ref="M87:N87"/>
    <mergeCell ref="O87:R87"/>
    <mergeCell ref="F81:G81"/>
    <mergeCell ref="H81:H82"/>
    <mergeCell ref="I81:L81"/>
    <mergeCell ref="M81:M82"/>
    <mergeCell ref="N81:Q82"/>
    <mergeCell ref="R81:R82"/>
    <mergeCell ref="W89:Y89"/>
    <mergeCell ref="Z89:AA89"/>
    <mergeCell ref="E90:G90"/>
    <mergeCell ref="I90:J90"/>
    <mergeCell ref="L90:Q90"/>
    <mergeCell ref="E92:F92"/>
    <mergeCell ref="G92:I92"/>
    <mergeCell ref="J92:K92"/>
    <mergeCell ref="L92:M92"/>
    <mergeCell ref="N92:Q92"/>
    <mergeCell ref="U88:V88"/>
    <mergeCell ref="W88:Y88"/>
    <mergeCell ref="Z88:AA88"/>
    <mergeCell ref="E89:F89"/>
    <mergeCell ref="G89:J89"/>
    <mergeCell ref="K89:L89"/>
    <mergeCell ref="M89:N89"/>
    <mergeCell ref="O89:R89"/>
    <mergeCell ref="S89:T89"/>
    <mergeCell ref="U89:V89"/>
    <mergeCell ref="E95:L95"/>
    <mergeCell ref="N95:P95"/>
    <mergeCell ref="F100:G100"/>
    <mergeCell ref="I100:J100"/>
    <mergeCell ref="I101:J101"/>
    <mergeCell ref="L101:M101"/>
    <mergeCell ref="O101:P101"/>
    <mergeCell ref="E94:F94"/>
    <mergeCell ref="G94:I94"/>
    <mergeCell ref="J94:K94"/>
    <mergeCell ref="L94:M94"/>
    <mergeCell ref="N94:Q94"/>
    <mergeCell ref="R94:S94"/>
    <mergeCell ref="R92:S92"/>
    <mergeCell ref="E93:F93"/>
    <mergeCell ref="G93:I93"/>
    <mergeCell ref="J93:K93"/>
    <mergeCell ref="L93:M93"/>
    <mergeCell ref="N93:Q93"/>
    <mergeCell ref="R93:S93"/>
    <mergeCell ref="P113:P114"/>
    <mergeCell ref="F116:G117"/>
    <mergeCell ref="H116:H117"/>
    <mergeCell ref="I116:J117"/>
    <mergeCell ref="K116:K117"/>
    <mergeCell ref="L116:O117"/>
    <mergeCell ref="P116:P117"/>
    <mergeCell ref="I107:L107"/>
    <mergeCell ref="F113:G114"/>
    <mergeCell ref="H113:H114"/>
    <mergeCell ref="I113:J114"/>
    <mergeCell ref="K113:K114"/>
    <mergeCell ref="L113:O114"/>
    <mergeCell ref="R101:U101"/>
    <mergeCell ref="W101:Z101"/>
    <mergeCell ref="I102:L102"/>
    <mergeCell ref="F105:G105"/>
    <mergeCell ref="I105:J105"/>
    <mergeCell ref="I106:J106"/>
    <mergeCell ref="L106:M106"/>
    <mergeCell ref="O106:P106"/>
    <mergeCell ref="R106:U106"/>
    <mergeCell ref="W106:Z106"/>
    <mergeCell ref="R124:R125"/>
    <mergeCell ref="S124:S125"/>
    <mergeCell ref="T124:T125"/>
    <mergeCell ref="U124:V125"/>
    <mergeCell ref="F125:G125"/>
    <mergeCell ref="I125:L125"/>
    <mergeCell ref="S121:S122"/>
    <mergeCell ref="T121:T122"/>
    <mergeCell ref="U121:V122"/>
    <mergeCell ref="F122:G122"/>
    <mergeCell ref="I122:L122"/>
    <mergeCell ref="F124:G124"/>
    <mergeCell ref="H124:H125"/>
    <mergeCell ref="I124:L124"/>
    <mergeCell ref="M124:M125"/>
    <mergeCell ref="N124:Q125"/>
    <mergeCell ref="F121:G121"/>
    <mergeCell ref="H121:H122"/>
    <mergeCell ref="I121:L121"/>
    <mergeCell ref="M121:M122"/>
    <mergeCell ref="N121:Q122"/>
    <mergeCell ref="R121:R122"/>
    <mergeCell ref="H139:I139"/>
    <mergeCell ref="H144:I144"/>
    <mergeCell ref="H145:I145"/>
    <mergeCell ref="H147:I147"/>
    <mergeCell ref="H148:I148"/>
    <mergeCell ref="H149:I149"/>
    <mergeCell ref="O129:P130"/>
    <mergeCell ref="I130:J130"/>
    <mergeCell ref="H131:I131"/>
    <mergeCell ref="H133:I133"/>
    <mergeCell ref="K135:N135"/>
    <mergeCell ref="H136:I136"/>
    <mergeCell ref="F129:G130"/>
    <mergeCell ref="H129:H130"/>
    <mergeCell ref="I129:J129"/>
    <mergeCell ref="K129:K130"/>
    <mergeCell ref="L129:M130"/>
    <mergeCell ref="N129:N130"/>
    <mergeCell ref="G183:H183"/>
    <mergeCell ref="J183:L183"/>
    <mergeCell ref="G184:H184"/>
    <mergeCell ref="J184:L184"/>
    <mergeCell ref="G185:H185"/>
    <mergeCell ref="J185:L185"/>
    <mergeCell ref="G178:H178"/>
    <mergeCell ref="J178:L178"/>
    <mergeCell ref="G179:H179"/>
    <mergeCell ref="J179:L179"/>
    <mergeCell ref="G182:H182"/>
    <mergeCell ref="J182:L182"/>
    <mergeCell ref="H151:I151"/>
    <mergeCell ref="D158:AB175"/>
    <mergeCell ref="G176:H176"/>
    <mergeCell ref="J176:L176"/>
    <mergeCell ref="G177:H177"/>
    <mergeCell ref="J177:L177"/>
    <mergeCell ref="G199:H199"/>
    <mergeCell ref="J199:K199"/>
    <mergeCell ref="M199:O199"/>
    <mergeCell ref="M200:N200"/>
    <mergeCell ref="P200:R200"/>
    <mergeCell ref="M201:P201"/>
    <mergeCell ref="G194:H194"/>
    <mergeCell ref="R194:T194"/>
    <mergeCell ref="V194:X194"/>
    <mergeCell ref="J195:L195"/>
    <mergeCell ref="G198:H198"/>
    <mergeCell ref="J198:M198"/>
    <mergeCell ref="G186:H186"/>
    <mergeCell ref="J186:K186"/>
    <mergeCell ref="M186:O186"/>
    <mergeCell ref="Q186:S186"/>
    <mergeCell ref="T191:U191"/>
    <mergeCell ref="W191:X191"/>
    <mergeCell ref="AB210:AB211"/>
    <mergeCell ref="I211:L211"/>
    <mergeCell ref="N208:N209"/>
    <mergeCell ref="O208:P209"/>
    <mergeCell ref="I209:J209"/>
    <mergeCell ref="H210:H211"/>
    <mergeCell ref="I210:L210"/>
    <mergeCell ref="M210:M211"/>
    <mergeCell ref="N210:Q211"/>
    <mergeCell ref="J204:K204"/>
    <mergeCell ref="J205:M205"/>
    <mergeCell ref="F208:G209"/>
    <mergeCell ref="H208:H209"/>
    <mergeCell ref="I208:J208"/>
    <mergeCell ref="K208:K209"/>
    <mergeCell ref="L208:M209"/>
    <mergeCell ref="G202:H202"/>
    <mergeCell ref="J202:M202"/>
    <mergeCell ref="O202:Q202"/>
    <mergeCell ref="S202:V202"/>
    <mergeCell ref="I203:J203"/>
    <mergeCell ref="L203:M203"/>
    <mergeCell ref="O203:R203"/>
    <mergeCell ref="T203:W203"/>
    <mergeCell ref="U212:W213"/>
    <mergeCell ref="X212:AA213"/>
    <mergeCell ref="L213:M213"/>
    <mergeCell ref="Q213:S213"/>
    <mergeCell ref="F214:F215"/>
    <mergeCell ref="G214:G215"/>
    <mergeCell ref="H214:H215"/>
    <mergeCell ref="I214:I215"/>
    <mergeCell ref="J214:J215"/>
    <mergeCell ref="K214:K215"/>
    <mergeCell ref="G212:H213"/>
    <mergeCell ref="I212:K213"/>
    <mergeCell ref="L212:M212"/>
    <mergeCell ref="N212:P213"/>
    <mergeCell ref="Q212:S212"/>
    <mergeCell ref="T212:T213"/>
    <mergeCell ref="R210:R211"/>
    <mergeCell ref="S210:V211"/>
    <mergeCell ref="W210:W211"/>
    <mergeCell ref="X210:AA211"/>
    <mergeCell ref="Z214:Z215"/>
    <mergeCell ref="I216:I217"/>
    <mergeCell ref="J216:K217"/>
    <mergeCell ref="L216:L217"/>
    <mergeCell ref="M216:N216"/>
    <mergeCell ref="O216:O217"/>
    <mergeCell ref="P216:P217"/>
    <mergeCell ref="Q216:Q217"/>
    <mergeCell ref="R216:S217"/>
    <mergeCell ref="T216:T217"/>
    <mergeCell ref="T214:T215"/>
    <mergeCell ref="U214:U215"/>
    <mergeCell ref="V214:V215"/>
    <mergeCell ref="W214:W215"/>
    <mergeCell ref="X214:X215"/>
    <mergeCell ref="Y214:Y215"/>
    <mergeCell ref="L214:M215"/>
    <mergeCell ref="N214:N215"/>
    <mergeCell ref="P214:P215"/>
    <mergeCell ref="Q214:Q215"/>
    <mergeCell ref="R214:R215"/>
    <mergeCell ref="S214:S215"/>
    <mergeCell ref="F223:G223"/>
    <mergeCell ref="I223:J223"/>
    <mergeCell ref="L223:O223"/>
    <mergeCell ref="D226:AB243"/>
    <mergeCell ref="G245:H245"/>
    <mergeCell ref="J245:L245"/>
    <mergeCell ref="M217:N217"/>
    <mergeCell ref="J218:M218"/>
    <mergeCell ref="E220:F220"/>
    <mergeCell ref="H220:K220"/>
    <mergeCell ref="M220:P220"/>
    <mergeCell ref="R220:U220"/>
    <mergeCell ref="U216:U217"/>
    <mergeCell ref="V216:W217"/>
    <mergeCell ref="X216:X217"/>
    <mergeCell ref="Y216:Z217"/>
    <mergeCell ref="AA216:AA217"/>
    <mergeCell ref="AB216:AB217"/>
    <mergeCell ref="G257:H257"/>
    <mergeCell ref="R257:T257"/>
    <mergeCell ref="V257:X257"/>
    <mergeCell ref="J258:L258"/>
    <mergeCell ref="G265:G266"/>
    <mergeCell ref="H265:H266"/>
    <mergeCell ref="I265:I266"/>
    <mergeCell ref="J265:J266"/>
    <mergeCell ref="K265:L265"/>
    <mergeCell ref="M265:M266"/>
    <mergeCell ref="G249:H249"/>
    <mergeCell ref="J249:K249"/>
    <mergeCell ref="M249:O249"/>
    <mergeCell ref="Q249:S249"/>
    <mergeCell ref="T254:U254"/>
    <mergeCell ref="W254:X254"/>
    <mergeCell ref="G246:H246"/>
    <mergeCell ref="J246:L246"/>
    <mergeCell ref="G247:H247"/>
    <mergeCell ref="J247:L247"/>
    <mergeCell ref="G248:H248"/>
    <mergeCell ref="J248:L248"/>
    <mergeCell ref="R267:R268"/>
    <mergeCell ref="S267:U267"/>
    <mergeCell ref="V267:V268"/>
    <mergeCell ref="W267:W268"/>
    <mergeCell ref="X267:Z268"/>
    <mergeCell ref="AA267:AA268"/>
    <mergeCell ref="S268:U268"/>
    <mergeCell ref="H267:H268"/>
    <mergeCell ref="I267:I268"/>
    <mergeCell ref="J267:J268"/>
    <mergeCell ref="K267:M267"/>
    <mergeCell ref="N267:N268"/>
    <mergeCell ref="O267:Q267"/>
    <mergeCell ref="K268:M268"/>
    <mergeCell ref="O268:Q268"/>
    <mergeCell ref="N265:O265"/>
    <mergeCell ref="P265:P266"/>
    <mergeCell ref="Q265:R265"/>
    <mergeCell ref="S265:S266"/>
    <mergeCell ref="K266:L266"/>
    <mergeCell ref="N266:O266"/>
    <mergeCell ref="Q266:R266"/>
    <mergeCell ref="S282:V282"/>
    <mergeCell ref="I283:J283"/>
    <mergeCell ref="L283:M283"/>
    <mergeCell ref="O283:R283"/>
    <mergeCell ref="T283:W283"/>
    <mergeCell ref="J284:K284"/>
    <mergeCell ref="M279:N279"/>
    <mergeCell ref="P279:R279"/>
    <mergeCell ref="M280:N280"/>
    <mergeCell ref="P280:R280"/>
    <mergeCell ref="M281:P281"/>
    <mergeCell ref="G282:H282"/>
    <mergeCell ref="J282:M282"/>
    <mergeCell ref="O282:Q282"/>
    <mergeCell ref="T274:U274"/>
    <mergeCell ref="W274:X274"/>
    <mergeCell ref="G277:H277"/>
    <mergeCell ref="J277:M277"/>
    <mergeCell ref="G278:H278"/>
    <mergeCell ref="J278:K278"/>
    <mergeCell ref="M278:O278"/>
    <mergeCell ref="R290:R291"/>
    <mergeCell ref="S290:V291"/>
    <mergeCell ref="W290:W291"/>
    <mergeCell ref="X290:AA291"/>
    <mergeCell ref="AB290:AB291"/>
    <mergeCell ref="I291:L291"/>
    <mergeCell ref="N288:N289"/>
    <mergeCell ref="O288:P289"/>
    <mergeCell ref="I289:J289"/>
    <mergeCell ref="H290:H291"/>
    <mergeCell ref="I290:L290"/>
    <mergeCell ref="M290:M291"/>
    <mergeCell ref="N290:Q291"/>
    <mergeCell ref="J285:M285"/>
    <mergeCell ref="F288:G289"/>
    <mergeCell ref="H288:H289"/>
    <mergeCell ref="I288:J288"/>
    <mergeCell ref="K288:K289"/>
    <mergeCell ref="L288:M289"/>
    <mergeCell ref="R294:R295"/>
    <mergeCell ref="S294:S295"/>
    <mergeCell ref="U292:W293"/>
    <mergeCell ref="X292:AA293"/>
    <mergeCell ref="L293:M293"/>
    <mergeCell ref="Q293:S293"/>
    <mergeCell ref="F294:F295"/>
    <mergeCell ref="G294:G295"/>
    <mergeCell ref="H294:H295"/>
    <mergeCell ref="I294:I295"/>
    <mergeCell ref="J294:J295"/>
    <mergeCell ref="K294:K295"/>
    <mergeCell ref="G292:H293"/>
    <mergeCell ref="I292:K293"/>
    <mergeCell ref="L292:M292"/>
    <mergeCell ref="N292:P293"/>
    <mergeCell ref="Q292:S292"/>
    <mergeCell ref="T292:T293"/>
    <mergeCell ref="M297:N297"/>
    <mergeCell ref="I298:I299"/>
    <mergeCell ref="J298:K299"/>
    <mergeCell ref="L298:L299"/>
    <mergeCell ref="M298:N298"/>
    <mergeCell ref="O298:O299"/>
    <mergeCell ref="U296:U297"/>
    <mergeCell ref="V296:W297"/>
    <mergeCell ref="X296:X297"/>
    <mergeCell ref="Y296:Z297"/>
    <mergeCell ref="AA296:AA297"/>
    <mergeCell ref="AB296:AB297"/>
    <mergeCell ref="Z294:Z295"/>
    <mergeCell ref="I296:I297"/>
    <mergeCell ref="J296:K297"/>
    <mergeCell ref="L296:L297"/>
    <mergeCell ref="M296:N296"/>
    <mergeCell ref="O296:O297"/>
    <mergeCell ref="P296:P297"/>
    <mergeCell ref="Q296:Q297"/>
    <mergeCell ref="R296:S297"/>
    <mergeCell ref="T296:T297"/>
    <mergeCell ref="T294:T295"/>
    <mergeCell ref="U294:U295"/>
    <mergeCell ref="V294:V295"/>
    <mergeCell ref="W294:W295"/>
    <mergeCell ref="X294:X295"/>
    <mergeCell ref="Y294:Y295"/>
    <mergeCell ref="L294:M295"/>
    <mergeCell ref="N294:N295"/>
    <mergeCell ref="P294:P295"/>
    <mergeCell ref="Q294:Q295"/>
    <mergeCell ref="E302:F302"/>
    <mergeCell ref="H302:K302"/>
    <mergeCell ref="M302:P302"/>
    <mergeCell ref="R302:U302"/>
    <mergeCell ref="F305:G305"/>
    <mergeCell ref="I305:J305"/>
    <mergeCell ref="L305:O305"/>
    <mergeCell ref="X298:X299"/>
    <mergeCell ref="Y298:Z299"/>
    <mergeCell ref="AA298:AA299"/>
    <mergeCell ref="AB298:AB299"/>
    <mergeCell ref="M299:N299"/>
    <mergeCell ref="J300:M300"/>
    <mergeCell ref="P298:P299"/>
    <mergeCell ref="Q298:Q299"/>
    <mergeCell ref="R298:S299"/>
    <mergeCell ref="T298:T299"/>
    <mergeCell ref="U298:U299"/>
    <mergeCell ref="V298:W299"/>
    <mergeCell ref="O312:R313"/>
    <mergeCell ref="S312:S313"/>
    <mergeCell ref="T312:U312"/>
    <mergeCell ref="V312:V313"/>
    <mergeCell ref="W312:Z313"/>
    <mergeCell ref="AA312:AA313"/>
    <mergeCell ref="T313:U313"/>
    <mergeCell ref="F312:G313"/>
    <mergeCell ref="H312:H313"/>
    <mergeCell ref="I312:J313"/>
    <mergeCell ref="K312:K313"/>
    <mergeCell ref="L312:M312"/>
    <mergeCell ref="N312:N313"/>
    <mergeCell ref="L313:M313"/>
    <mergeCell ref="O309:R310"/>
    <mergeCell ref="S309:S310"/>
    <mergeCell ref="T309:U309"/>
    <mergeCell ref="V309:V310"/>
    <mergeCell ref="W309:Z310"/>
    <mergeCell ref="AA309:AA310"/>
    <mergeCell ref="T310:U310"/>
    <mergeCell ref="F309:G310"/>
    <mergeCell ref="H309:H310"/>
    <mergeCell ref="I309:J310"/>
    <mergeCell ref="K309:K310"/>
    <mergeCell ref="L309:M309"/>
    <mergeCell ref="N309:N310"/>
    <mergeCell ref="L310:M310"/>
    <mergeCell ref="F325:G326"/>
    <mergeCell ref="H325:H326"/>
    <mergeCell ref="I325:J326"/>
    <mergeCell ref="K325:K326"/>
    <mergeCell ref="L325:M326"/>
    <mergeCell ref="H327:I327"/>
    <mergeCell ref="R320:R321"/>
    <mergeCell ref="S320:S321"/>
    <mergeCell ref="T320:T321"/>
    <mergeCell ref="U320:V321"/>
    <mergeCell ref="F321:G321"/>
    <mergeCell ref="I321:L321"/>
    <mergeCell ref="S317:S318"/>
    <mergeCell ref="T317:T318"/>
    <mergeCell ref="U317:V318"/>
    <mergeCell ref="F318:G318"/>
    <mergeCell ref="I318:L318"/>
    <mergeCell ref="F320:G320"/>
    <mergeCell ref="H320:H321"/>
    <mergeCell ref="I320:L320"/>
    <mergeCell ref="M320:M321"/>
    <mergeCell ref="N320:Q321"/>
    <mergeCell ref="F317:G317"/>
    <mergeCell ref="H317:H318"/>
    <mergeCell ref="I317:L317"/>
    <mergeCell ref="M317:M318"/>
    <mergeCell ref="N317:Q318"/>
    <mergeCell ref="R317:R318"/>
    <mergeCell ref="D346:AB363"/>
    <mergeCell ref="G364:H364"/>
    <mergeCell ref="J364:L364"/>
    <mergeCell ref="G365:H365"/>
    <mergeCell ref="J365:L365"/>
    <mergeCell ref="G366:H366"/>
    <mergeCell ref="J366:L366"/>
    <mergeCell ref="H332:I332"/>
    <mergeCell ref="H333:I333"/>
    <mergeCell ref="H335:I335"/>
    <mergeCell ref="H338:I338"/>
    <mergeCell ref="H343:I343"/>
    <mergeCell ref="H344:I344"/>
    <mergeCell ref="S328:T328"/>
    <mergeCell ref="S329:T329"/>
    <mergeCell ref="H330:I331"/>
    <mergeCell ref="J330:J331"/>
    <mergeCell ref="K330:L330"/>
    <mergeCell ref="M330:M331"/>
    <mergeCell ref="N330:O331"/>
    <mergeCell ref="P330:P331"/>
    <mergeCell ref="Q330:R331"/>
    <mergeCell ref="K331:L331"/>
    <mergeCell ref="G381:H381"/>
    <mergeCell ref="J381:M381"/>
    <mergeCell ref="G382:H382"/>
    <mergeCell ref="J382:K382"/>
    <mergeCell ref="M382:N382"/>
    <mergeCell ref="P382:R382"/>
    <mergeCell ref="G372:H372"/>
    <mergeCell ref="J372:L372"/>
    <mergeCell ref="G373:H373"/>
    <mergeCell ref="J373:L373"/>
    <mergeCell ref="V378:W378"/>
    <mergeCell ref="Y378:Z378"/>
    <mergeCell ref="G367:H367"/>
    <mergeCell ref="J367:L367"/>
    <mergeCell ref="G370:H370"/>
    <mergeCell ref="J370:L370"/>
    <mergeCell ref="G371:H371"/>
    <mergeCell ref="J371:L371"/>
    <mergeCell ref="Q389:T389"/>
    <mergeCell ref="G390:H390"/>
    <mergeCell ref="J390:L390"/>
    <mergeCell ref="M390:P390"/>
    <mergeCell ref="G391:H392"/>
    <mergeCell ref="I391:I392"/>
    <mergeCell ref="J391:K391"/>
    <mergeCell ref="L391:L392"/>
    <mergeCell ref="M391:N392"/>
    <mergeCell ref="O391:O392"/>
    <mergeCell ref="J385:M385"/>
    <mergeCell ref="F388:G388"/>
    <mergeCell ref="I388:J388"/>
    <mergeCell ref="L388:M388"/>
    <mergeCell ref="I389:J389"/>
    <mergeCell ref="L389:O389"/>
    <mergeCell ref="U382:X382"/>
    <mergeCell ref="I383:J383"/>
    <mergeCell ref="L383:M383"/>
    <mergeCell ref="O383:R383"/>
    <mergeCell ref="T383:W383"/>
    <mergeCell ref="J384:K384"/>
    <mergeCell ref="M384:N384"/>
    <mergeCell ref="P384:Q384"/>
    <mergeCell ref="S384:T384"/>
    <mergeCell ref="G395:H395"/>
    <mergeCell ref="J395:L395"/>
    <mergeCell ref="M395:P395"/>
    <mergeCell ref="G396:H396"/>
    <mergeCell ref="J396:L396"/>
    <mergeCell ref="N396:O396"/>
    <mergeCell ref="R393:R394"/>
    <mergeCell ref="S393:V394"/>
    <mergeCell ref="W393:W394"/>
    <mergeCell ref="X393:AA394"/>
    <mergeCell ref="AB393:AB394"/>
    <mergeCell ref="J394:M394"/>
    <mergeCell ref="P391:Q392"/>
    <mergeCell ref="J392:K392"/>
    <mergeCell ref="I393:I394"/>
    <mergeCell ref="J393:M393"/>
    <mergeCell ref="N393:N394"/>
    <mergeCell ref="O393:Q394"/>
    <mergeCell ref="Y434:Z434"/>
    <mergeCell ref="G423:H423"/>
    <mergeCell ref="J423:L423"/>
    <mergeCell ref="G426:H426"/>
    <mergeCell ref="J426:L426"/>
    <mergeCell ref="G427:H427"/>
    <mergeCell ref="J427:L427"/>
    <mergeCell ref="D402:AB419"/>
    <mergeCell ref="G420:H420"/>
    <mergeCell ref="J420:L420"/>
    <mergeCell ref="G421:H421"/>
    <mergeCell ref="J421:L421"/>
    <mergeCell ref="G422:H422"/>
    <mergeCell ref="J422:L422"/>
    <mergeCell ref="Q396:R396"/>
    <mergeCell ref="T396:U396"/>
    <mergeCell ref="X396:AA396"/>
    <mergeCell ref="F399:G399"/>
    <mergeCell ref="I399:J399"/>
    <mergeCell ref="L399:O399"/>
    <mergeCell ref="U438:X438"/>
    <mergeCell ref="I439:J439"/>
    <mergeCell ref="L439:M439"/>
    <mergeCell ref="O439:R439"/>
    <mergeCell ref="T439:W439"/>
    <mergeCell ref="J440:K440"/>
    <mergeCell ref="M440:N440"/>
    <mergeCell ref="P440:Q440"/>
    <mergeCell ref="S440:T440"/>
    <mergeCell ref="G437:H437"/>
    <mergeCell ref="J437:M437"/>
    <mergeCell ref="G438:H438"/>
    <mergeCell ref="J438:K438"/>
    <mergeCell ref="M438:N438"/>
    <mergeCell ref="P438:R438"/>
    <mergeCell ref="G428:H428"/>
    <mergeCell ref="J428:L428"/>
    <mergeCell ref="G429:H429"/>
    <mergeCell ref="J429:L429"/>
    <mergeCell ref="V434:W434"/>
    <mergeCell ref="P447:Q448"/>
    <mergeCell ref="J448:K448"/>
    <mergeCell ref="I449:I450"/>
    <mergeCell ref="J449:M449"/>
    <mergeCell ref="N449:N450"/>
    <mergeCell ref="O449:Q450"/>
    <mergeCell ref="Q445:T445"/>
    <mergeCell ref="G446:H446"/>
    <mergeCell ref="J446:L446"/>
    <mergeCell ref="M446:P446"/>
    <mergeCell ref="G447:H448"/>
    <mergeCell ref="I447:I448"/>
    <mergeCell ref="J447:K447"/>
    <mergeCell ref="L447:L448"/>
    <mergeCell ref="M447:N448"/>
    <mergeCell ref="O447:O448"/>
    <mergeCell ref="J441:M441"/>
    <mergeCell ref="F444:G444"/>
    <mergeCell ref="I444:J444"/>
    <mergeCell ref="L444:M444"/>
    <mergeCell ref="I445:J445"/>
    <mergeCell ref="L445:O445"/>
    <mergeCell ref="Q452:R452"/>
    <mergeCell ref="T452:U452"/>
    <mergeCell ref="X452:AA452"/>
    <mergeCell ref="F455:G455"/>
    <mergeCell ref="I455:J455"/>
    <mergeCell ref="L455:O455"/>
    <mergeCell ref="G451:H451"/>
    <mergeCell ref="J451:L451"/>
    <mergeCell ref="M451:P451"/>
    <mergeCell ref="G452:H452"/>
    <mergeCell ref="J452:L452"/>
    <mergeCell ref="N452:O452"/>
    <mergeCell ref="R449:R450"/>
    <mergeCell ref="S449:V450"/>
    <mergeCell ref="W449:W450"/>
    <mergeCell ref="X449:AA450"/>
    <mergeCell ref="AB449:AB450"/>
    <mergeCell ref="J450:M450"/>
    <mergeCell ref="O462:R463"/>
    <mergeCell ref="S462:S463"/>
    <mergeCell ref="T462:U462"/>
    <mergeCell ref="V462:V463"/>
    <mergeCell ref="W462:Z463"/>
    <mergeCell ref="AA462:AA463"/>
    <mergeCell ref="T463:U463"/>
    <mergeCell ref="F462:G463"/>
    <mergeCell ref="H462:H463"/>
    <mergeCell ref="I462:J463"/>
    <mergeCell ref="K462:K463"/>
    <mergeCell ref="L462:M462"/>
    <mergeCell ref="N462:N463"/>
    <mergeCell ref="L463:M463"/>
    <mergeCell ref="O459:R460"/>
    <mergeCell ref="S459:S460"/>
    <mergeCell ref="T459:U459"/>
    <mergeCell ref="V459:V460"/>
    <mergeCell ref="W459:Z460"/>
    <mergeCell ref="AA459:AA460"/>
    <mergeCell ref="T460:U460"/>
    <mergeCell ref="F459:G460"/>
    <mergeCell ref="H459:H460"/>
    <mergeCell ref="I459:J460"/>
    <mergeCell ref="K459:K460"/>
    <mergeCell ref="L459:M459"/>
    <mergeCell ref="N459:N460"/>
    <mergeCell ref="L460:M460"/>
    <mergeCell ref="R470:R471"/>
    <mergeCell ref="S470:S471"/>
    <mergeCell ref="T470:T471"/>
    <mergeCell ref="U470:V471"/>
    <mergeCell ref="F471:G471"/>
    <mergeCell ref="I471:L471"/>
    <mergeCell ref="S467:S468"/>
    <mergeCell ref="T467:T468"/>
    <mergeCell ref="U467:V468"/>
    <mergeCell ref="F468:G468"/>
    <mergeCell ref="I468:L468"/>
    <mergeCell ref="F470:G470"/>
    <mergeCell ref="H470:H471"/>
    <mergeCell ref="I470:L470"/>
    <mergeCell ref="M470:M471"/>
    <mergeCell ref="N470:Q471"/>
    <mergeCell ref="F467:G467"/>
    <mergeCell ref="H467:H468"/>
    <mergeCell ref="I467:L467"/>
    <mergeCell ref="M467:M468"/>
    <mergeCell ref="N467:Q468"/>
    <mergeCell ref="R467:R468"/>
    <mergeCell ref="K480:L480"/>
    <mergeCell ref="N480:Q480"/>
    <mergeCell ref="S480:V480"/>
    <mergeCell ref="K481:N481"/>
    <mergeCell ref="E484:F485"/>
    <mergeCell ref="G484:G485"/>
    <mergeCell ref="H484:J485"/>
    <mergeCell ref="K484:K485"/>
    <mergeCell ref="L484:O485"/>
    <mergeCell ref="P484:P485"/>
    <mergeCell ref="J474:L474"/>
    <mergeCell ref="O474:Q474"/>
    <mergeCell ref="S474:U474"/>
    <mergeCell ref="E478:F479"/>
    <mergeCell ref="G478:G479"/>
    <mergeCell ref="H478:I479"/>
    <mergeCell ref="J478:J479"/>
    <mergeCell ref="K478:M479"/>
    <mergeCell ref="G495:H495"/>
    <mergeCell ref="J495:L495"/>
    <mergeCell ref="G496:H496"/>
    <mergeCell ref="J496:L496"/>
    <mergeCell ref="G497:H497"/>
    <mergeCell ref="J497:L497"/>
    <mergeCell ref="R488:R489"/>
    <mergeCell ref="S488:S489"/>
    <mergeCell ref="T488:U489"/>
    <mergeCell ref="E489:F489"/>
    <mergeCell ref="H489:K489"/>
    <mergeCell ref="G494:H494"/>
    <mergeCell ref="J494:L494"/>
    <mergeCell ref="E488:F488"/>
    <mergeCell ref="G488:G489"/>
    <mergeCell ref="H488:K488"/>
    <mergeCell ref="L488:L489"/>
    <mergeCell ref="M488:P489"/>
    <mergeCell ref="Q488:Q489"/>
    <mergeCell ref="J508:K508"/>
    <mergeCell ref="J509:M509"/>
    <mergeCell ref="F512:G513"/>
    <mergeCell ref="H512:H513"/>
    <mergeCell ref="I512:J512"/>
    <mergeCell ref="K512:K513"/>
    <mergeCell ref="L512:M513"/>
    <mergeCell ref="G506:H506"/>
    <mergeCell ref="J506:K506"/>
    <mergeCell ref="M506:N506"/>
    <mergeCell ref="P506:R506"/>
    <mergeCell ref="U506:X506"/>
    <mergeCell ref="I507:J507"/>
    <mergeCell ref="L507:M507"/>
    <mergeCell ref="O507:R507"/>
    <mergeCell ref="T507:W507"/>
    <mergeCell ref="G498:H498"/>
    <mergeCell ref="J498:L498"/>
    <mergeCell ref="G499:H499"/>
    <mergeCell ref="J499:L499"/>
    <mergeCell ref="G503:H503"/>
    <mergeCell ref="J505:M505"/>
    <mergeCell ref="H516:I516"/>
    <mergeCell ref="K516:M516"/>
    <mergeCell ref="N516:Q516"/>
    <mergeCell ref="H517:I517"/>
    <mergeCell ref="K517:N517"/>
    <mergeCell ref="H518:I518"/>
    <mergeCell ref="Q514:Q515"/>
    <mergeCell ref="R514:U515"/>
    <mergeCell ref="V514:V515"/>
    <mergeCell ref="W514:Z515"/>
    <mergeCell ref="AA514:AA515"/>
    <mergeCell ref="I515:L515"/>
    <mergeCell ref="N512:N513"/>
    <mergeCell ref="O512:P513"/>
    <mergeCell ref="I513:J513"/>
    <mergeCell ref="H514:H515"/>
    <mergeCell ref="I514:L514"/>
    <mergeCell ref="M514:M515"/>
    <mergeCell ref="N514:P515"/>
    <mergeCell ref="S527:S528"/>
    <mergeCell ref="T527:U527"/>
    <mergeCell ref="V527:V528"/>
    <mergeCell ref="W527:Z528"/>
    <mergeCell ref="AA527:AA528"/>
    <mergeCell ref="L528:M528"/>
    <mergeCell ref="T528:U528"/>
    <mergeCell ref="F524:G524"/>
    <mergeCell ref="I524:J524"/>
    <mergeCell ref="L524:O524"/>
    <mergeCell ref="F527:G528"/>
    <mergeCell ref="H527:H528"/>
    <mergeCell ref="I527:J528"/>
    <mergeCell ref="K527:K528"/>
    <mergeCell ref="L527:M527"/>
    <mergeCell ref="N527:N528"/>
    <mergeCell ref="O527:R528"/>
    <mergeCell ref="X536:AA536"/>
    <mergeCell ref="E537:F537"/>
    <mergeCell ref="H537:I537"/>
    <mergeCell ref="K537:L537"/>
    <mergeCell ref="N537:Q537"/>
    <mergeCell ref="S537:V537"/>
    <mergeCell ref="S531:S532"/>
    <mergeCell ref="T531:T532"/>
    <mergeCell ref="U531:V532"/>
    <mergeCell ref="F532:G532"/>
    <mergeCell ref="I532:L532"/>
    <mergeCell ref="E536:F536"/>
    <mergeCell ref="H536:J536"/>
    <mergeCell ref="N536:Q536"/>
    <mergeCell ref="S536:V536"/>
    <mergeCell ref="F531:G531"/>
    <mergeCell ref="H531:H532"/>
    <mergeCell ref="I531:L531"/>
    <mergeCell ref="M531:M532"/>
    <mergeCell ref="N531:Q532"/>
    <mergeCell ref="R531:R532"/>
    <mergeCell ref="S546:S547"/>
    <mergeCell ref="T546:T547"/>
    <mergeCell ref="U546:V547"/>
    <mergeCell ref="F547:G547"/>
    <mergeCell ref="I547:L547"/>
    <mergeCell ref="F560:G560"/>
    <mergeCell ref="I560:L560"/>
    <mergeCell ref="F546:G546"/>
    <mergeCell ref="H546:H547"/>
    <mergeCell ref="I546:L546"/>
    <mergeCell ref="M546:M547"/>
    <mergeCell ref="N546:Q547"/>
    <mergeCell ref="R546:R547"/>
    <mergeCell ref="F540:G540"/>
    <mergeCell ref="I540:J540"/>
    <mergeCell ref="L540:M540"/>
    <mergeCell ref="O540:R540"/>
    <mergeCell ref="T540:W540"/>
    <mergeCell ref="F543:G543"/>
    <mergeCell ref="I543:J543"/>
    <mergeCell ref="L543:O543"/>
    <mergeCell ref="B577:F577"/>
    <mergeCell ref="G577:J577"/>
    <mergeCell ref="K577:O577"/>
    <mergeCell ref="P577:T577"/>
    <mergeCell ref="U577:X577"/>
    <mergeCell ref="Y577:AB577"/>
    <mergeCell ref="W565:X565"/>
    <mergeCell ref="F569:G569"/>
    <mergeCell ref="I569:L569"/>
    <mergeCell ref="F571:G571"/>
    <mergeCell ref="I571:L571"/>
    <mergeCell ref="F574:G574"/>
    <mergeCell ref="I574:J574"/>
    <mergeCell ref="L574:M574"/>
    <mergeCell ref="O574:R574"/>
    <mergeCell ref="W574:X574"/>
    <mergeCell ref="F562:G562"/>
    <mergeCell ref="I562:L562"/>
    <mergeCell ref="F565:G565"/>
    <mergeCell ref="I565:J565"/>
    <mergeCell ref="L565:M565"/>
    <mergeCell ref="O565:R565"/>
    <mergeCell ref="U580:X580"/>
    <mergeCell ref="Y580:AB580"/>
    <mergeCell ref="G581:J581"/>
    <mergeCell ref="K581:O581"/>
    <mergeCell ref="P581:T581"/>
    <mergeCell ref="U581:X581"/>
    <mergeCell ref="Y581:AB581"/>
    <mergeCell ref="Y578:AB578"/>
    <mergeCell ref="G579:J579"/>
    <mergeCell ref="K579:O579"/>
    <mergeCell ref="P579:T579"/>
    <mergeCell ref="U579:X579"/>
    <mergeCell ref="Y579:AB579"/>
    <mergeCell ref="B578:C581"/>
    <mergeCell ref="D578:F579"/>
    <mergeCell ref="G578:J578"/>
    <mergeCell ref="K578:O578"/>
    <mergeCell ref="P578:T578"/>
    <mergeCell ref="U578:X578"/>
    <mergeCell ref="D580:F581"/>
    <mergeCell ref="G580:J580"/>
    <mergeCell ref="K580:O580"/>
    <mergeCell ref="P580:T580"/>
    <mergeCell ref="U584:X584"/>
    <mergeCell ref="Y584:AB584"/>
    <mergeCell ref="G585:J585"/>
    <mergeCell ref="K585:O585"/>
    <mergeCell ref="P585:T585"/>
    <mergeCell ref="U585:X585"/>
    <mergeCell ref="Y585:AB585"/>
    <mergeCell ref="U582:X582"/>
    <mergeCell ref="Y582:AB582"/>
    <mergeCell ref="G583:J583"/>
    <mergeCell ref="K583:O583"/>
    <mergeCell ref="P583:T583"/>
    <mergeCell ref="U583:X583"/>
    <mergeCell ref="Y583:AB583"/>
    <mergeCell ref="B582:B587"/>
    <mergeCell ref="C582:C587"/>
    <mergeCell ref="D582:F583"/>
    <mergeCell ref="G582:J582"/>
    <mergeCell ref="K582:O582"/>
    <mergeCell ref="P582:T582"/>
    <mergeCell ref="D584:F585"/>
    <mergeCell ref="G584:J584"/>
    <mergeCell ref="K584:O584"/>
    <mergeCell ref="P584:T584"/>
    <mergeCell ref="G590:J591"/>
    <mergeCell ref="K590:O591"/>
    <mergeCell ref="P590:T591"/>
    <mergeCell ref="U590:X591"/>
    <mergeCell ref="Y590:AB591"/>
    <mergeCell ref="D592:F593"/>
    <mergeCell ref="G592:J593"/>
    <mergeCell ref="K592:O593"/>
    <mergeCell ref="P592:T593"/>
    <mergeCell ref="U592:X593"/>
    <mergeCell ref="Y587:AB587"/>
    <mergeCell ref="B588:B595"/>
    <mergeCell ref="C588:C595"/>
    <mergeCell ref="D588:F589"/>
    <mergeCell ref="G588:J589"/>
    <mergeCell ref="K588:O589"/>
    <mergeCell ref="P588:T589"/>
    <mergeCell ref="U588:X589"/>
    <mergeCell ref="Y588:AB589"/>
    <mergeCell ref="D590:F591"/>
    <mergeCell ref="D586:F587"/>
    <mergeCell ref="G586:J586"/>
    <mergeCell ref="K586:O586"/>
    <mergeCell ref="P586:T586"/>
    <mergeCell ref="U586:X586"/>
    <mergeCell ref="Y586:AB586"/>
    <mergeCell ref="G587:J587"/>
    <mergeCell ref="K587:O587"/>
    <mergeCell ref="P587:T587"/>
    <mergeCell ref="U587:X587"/>
    <mergeCell ref="P597:T597"/>
    <mergeCell ref="U597:X597"/>
    <mergeCell ref="Y597:AB597"/>
    <mergeCell ref="U595:X595"/>
    <mergeCell ref="Y595:AB595"/>
    <mergeCell ref="B596:F597"/>
    <mergeCell ref="G596:J596"/>
    <mergeCell ref="K596:O596"/>
    <mergeCell ref="P596:T596"/>
    <mergeCell ref="U596:X596"/>
    <mergeCell ref="Y596:AB596"/>
    <mergeCell ref="G597:J597"/>
    <mergeCell ref="K597:O597"/>
    <mergeCell ref="Y592:AB593"/>
    <mergeCell ref="D594:F595"/>
    <mergeCell ref="G594:J594"/>
    <mergeCell ref="K594:O594"/>
    <mergeCell ref="P594:T594"/>
    <mergeCell ref="U594:X594"/>
    <mergeCell ref="Y594:AB594"/>
    <mergeCell ref="G595:J595"/>
    <mergeCell ref="K595:O595"/>
    <mergeCell ref="P595:T595"/>
  </mergeCells>
  <phoneticPr fontId="6" type="noConversion"/>
  <conditionalFormatting sqref="U51">
    <cfRule type="containsText" dxfId="79" priority="32" stopIfTrue="1" operator="containsText" text="N.G">
      <formula>NOT(ISERROR(SEARCH("N.G",U51)))</formula>
    </cfRule>
  </conditionalFormatting>
  <conditionalFormatting sqref="U54">
    <cfRule type="containsText" dxfId="78" priority="31" stopIfTrue="1" operator="containsText" text="N.G">
      <formula>NOT(ISERROR(SEARCH("N.G",U54)))</formula>
    </cfRule>
  </conditionalFormatting>
  <conditionalFormatting sqref="U78">
    <cfRule type="containsText" dxfId="77" priority="30" stopIfTrue="1" operator="containsText" text="N.G">
      <formula>NOT(ISERROR(SEARCH("N.G",U78)))</formula>
    </cfRule>
  </conditionalFormatting>
  <conditionalFormatting sqref="U81">
    <cfRule type="containsText" dxfId="76" priority="29" stopIfTrue="1" operator="containsText" text="N.G">
      <formula>NOT(ISERROR(SEARCH("N.G",U81)))</formula>
    </cfRule>
  </conditionalFormatting>
  <conditionalFormatting sqref="U121">
    <cfRule type="containsText" dxfId="75" priority="28" stopIfTrue="1" operator="containsText" text="N.G">
      <formula>NOT(ISERROR(SEARCH("N.G",U121)))</formula>
    </cfRule>
  </conditionalFormatting>
  <conditionalFormatting sqref="U124">
    <cfRule type="containsText" dxfId="74" priority="27" stopIfTrue="1" operator="containsText" text="N.G">
      <formula>NOT(ISERROR(SEARCH("N.G",U124)))</formula>
    </cfRule>
  </conditionalFormatting>
  <conditionalFormatting sqref="U317">
    <cfRule type="containsText" dxfId="73" priority="26" stopIfTrue="1" operator="containsText" text="N.G">
      <formula>NOT(ISERROR(SEARCH("N.G",U317)))</formula>
    </cfRule>
  </conditionalFormatting>
  <conditionalFormatting sqref="U320">
    <cfRule type="containsText" dxfId="72" priority="25" stopIfTrue="1" operator="containsText" text="N.G">
      <formula>NOT(ISERROR(SEARCH("N.G",U320)))</formula>
    </cfRule>
  </conditionalFormatting>
  <conditionalFormatting sqref="U467">
    <cfRule type="containsText" dxfId="71" priority="24" stopIfTrue="1" operator="containsText" text="N.G">
      <formula>NOT(ISERROR(SEARCH("N.G",U467)))</formula>
    </cfRule>
  </conditionalFormatting>
  <conditionalFormatting sqref="U470">
    <cfRule type="containsText" dxfId="70" priority="23" stopIfTrue="1" operator="containsText" text="N.G">
      <formula>NOT(ISERROR(SEARCH("N.G",U470)))</formula>
    </cfRule>
  </conditionalFormatting>
  <conditionalFormatting sqref="T488">
    <cfRule type="containsText" dxfId="69" priority="22" stopIfTrue="1" operator="containsText" text="N.G">
      <formula>NOT(ISERROR(SEARCH("N.G",T488)))</formula>
    </cfRule>
  </conditionalFormatting>
  <conditionalFormatting sqref="U531">
    <cfRule type="containsText" dxfId="68" priority="21" stopIfTrue="1" operator="containsText" text="N.G">
      <formula>NOT(ISERROR(SEARCH("N.G",U531)))</formula>
    </cfRule>
  </conditionalFormatting>
  <conditionalFormatting sqref="U546">
    <cfRule type="containsText" dxfId="67" priority="20" stopIfTrue="1" operator="containsText" text="N.G">
      <formula>NOT(ISERROR(SEARCH("N.G",U546)))</formula>
    </cfRule>
  </conditionalFormatting>
  <conditionalFormatting sqref="W565">
    <cfRule type="containsText" dxfId="66" priority="19" stopIfTrue="1" operator="containsText" text="N.G">
      <formula>NOT(ISERROR(SEARCH("N.G",W565)))</formula>
    </cfRule>
  </conditionalFormatting>
  <conditionalFormatting sqref="W574">
    <cfRule type="containsText" dxfId="65" priority="18" stopIfTrue="1" operator="containsText" text="N.G">
      <formula>NOT(ISERROR(SEARCH("N.G",W574)))</formula>
    </cfRule>
  </conditionalFormatting>
  <conditionalFormatting sqref="Y578">
    <cfRule type="containsText" dxfId="64" priority="17" stopIfTrue="1" operator="containsText" text="N.G">
      <formula>NOT(ISERROR(SEARCH("N.G",Y578)))</formula>
    </cfRule>
  </conditionalFormatting>
  <conditionalFormatting sqref="Y579">
    <cfRule type="containsText" dxfId="63" priority="16" stopIfTrue="1" operator="containsText" text="N.G">
      <formula>NOT(ISERROR(SEARCH("N.G",Y579)))</formula>
    </cfRule>
  </conditionalFormatting>
  <conditionalFormatting sqref="Y580">
    <cfRule type="containsText" dxfId="62" priority="15" stopIfTrue="1" operator="containsText" text="N.G">
      <formula>NOT(ISERROR(SEARCH("N.G",Y580)))</formula>
    </cfRule>
  </conditionalFormatting>
  <conditionalFormatting sqref="Y581">
    <cfRule type="containsText" dxfId="61" priority="14" stopIfTrue="1" operator="containsText" text="N.G">
      <formula>NOT(ISERROR(SEARCH("N.G",Y581)))</formula>
    </cfRule>
  </conditionalFormatting>
  <conditionalFormatting sqref="Y582">
    <cfRule type="containsText" dxfId="60" priority="13" stopIfTrue="1" operator="containsText" text="N.G">
      <formula>NOT(ISERROR(SEARCH("N.G",Y582)))</formula>
    </cfRule>
  </conditionalFormatting>
  <conditionalFormatting sqref="Y583">
    <cfRule type="containsText" dxfId="59" priority="12" stopIfTrue="1" operator="containsText" text="N.G">
      <formula>NOT(ISERROR(SEARCH("N.G",Y583)))</formula>
    </cfRule>
  </conditionalFormatting>
  <conditionalFormatting sqref="Y584">
    <cfRule type="containsText" dxfId="58" priority="11" stopIfTrue="1" operator="containsText" text="N.G">
      <formula>NOT(ISERROR(SEARCH("N.G",Y584)))</formula>
    </cfRule>
  </conditionalFormatting>
  <conditionalFormatting sqref="Y585">
    <cfRule type="containsText" dxfId="57" priority="10" stopIfTrue="1" operator="containsText" text="N.G">
      <formula>NOT(ISERROR(SEARCH("N.G",Y585)))</formula>
    </cfRule>
  </conditionalFormatting>
  <conditionalFormatting sqref="Y586">
    <cfRule type="containsText" dxfId="56" priority="9" stopIfTrue="1" operator="containsText" text="N.G">
      <formula>NOT(ISERROR(SEARCH("N.G",Y586)))</formula>
    </cfRule>
  </conditionalFormatting>
  <conditionalFormatting sqref="Y587">
    <cfRule type="containsText" dxfId="55" priority="8" stopIfTrue="1" operator="containsText" text="N.G">
      <formula>NOT(ISERROR(SEARCH("N.G",Y587)))</formula>
    </cfRule>
  </conditionalFormatting>
  <conditionalFormatting sqref="Y588">
    <cfRule type="containsText" dxfId="54" priority="7" stopIfTrue="1" operator="containsText" text="N.G">
      <formula>NOT(ISERROR(SEARCH("N.G",Y588)))</formula>
    </cfRule>
  </conditionalFormatting>
  <conditionalFormatting sqref="Y590">
    <cfRule type="containsText" dxfId="53" priority="6" stopIfTrue="1" operator="containsText" text="N.G">
      <formula>NOT(ISERROR(SEARCH("N.G",Y590)))</formula>
    </cfRule>
  </conditionalFormatting>
  <conditionalFormatting sqref="Y592">
    <cfRule type="containsText" dxfId="52" priority="5" stopIfTrue="1" operator="containsText" text="N.G">
      <formula>NOT(ISERROR(SEARCH("N.G",Y592)))</formula>
    </cfRule>
  </conditionalFormatting>
  <conditionalFormatting sqref="Y594">
    <cfRule type="containsText" dxfId="51" priority="4" stopIfTrue="1" operator="containsText" text="N.G">
      <formula>NOT(ISERROR(SEARCH("N.G",Y594)))</formula>
    </cfRule>
  </conditionalFormatting>
  <conditionalFormatting sqref="Y595">
    <cfRule type="containsText" dxfId="50" priority="3" stopIfTrue="1" operator="containsText" text="N.G">
      <formula>NOT(ISERROR(SEARCH("N.G",Y595)))</formula>
    </cfRule>
  </conditionalFormatting>
  <conditionalFormatting sqref="Y596">
    <cfRule type="containsText" dxfId="49" priority="2" stopIfTrue="1" operator="containsText" text="N.G">
      <formula>NOT(ISERROR(SEARCH("N.G",Y596)))</formula>
    </cfRule>
  </conditionalFormatting>
  <conditionalFormatting sqref="Y597">
    <cfRule type="containsText" dxfId="48" priority="1" stopIfTrue="1" operator="containsText" text="N.G">
      <formula>NOT(ISERROR(SEARCH("N.G",Y597)))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2" manualBreakCount="12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  <brk id="583" max="28" man="1"/>
    <brk id="636" max="28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9C54C-B8E3-4542-A067-421E6B7E3666}">
  <sheetPr>
    <tabColor rgb="FF0070C0"/>
  </sheetPr>
  <dimension ref="A2:AC492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725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</row>
    <row r="5" spans="1:29" ht="16.149999999999999" customHeight="1">
      <c r="B5" s="3" t="s">
        <v>726</v>
      </c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</row>
    <row r="6" spans="1:29" ht="16.149999999999999" customHeight="1">
      <c r="B6" s="87"/>
      <c r="C6" s="87" t="s">
        <v>727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</row>
    <row r="7" spans="1:29" ht="16.149999999999999" customHeight="1">
      <c r="B7" s="87"/>
      <c r="C7" s="87"/>
      <c r="D7" s="87" t="s">
        <v>728</v>
      </c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</row>
    <row r="8" spans="1:29" ht="16.149999999999999" customHeight="1">
      <c r="B8" s="87"/>
      <c r="C8" s="87"/>
      <c r="D8" s="87"/>
      <c r="E8" s="426"/>
      <c r="F8" s="426"/>
      <c r="G8" s="426"/>
      <c r="H8" s="426"/>
      <c r="I8" s="426" t="s">
        <v>729</v>
      </c>
      <c r="J8" s="426"/>
      <c r="K8" s="426"/>
      <c r="L8" s="426"/>
      <c r="M8" s="426" t="s">
        <v>73</v>
      </c>
      <c r="N8" s="426"/>
      <c r="O8" s="426"/>
      <c r="P8" s="426"/>
      <c r="Q8" s="426" t="s">
        <v>73</v>
      </c>
      <c r="R8" s="426"/>
      <c r="S8" s="426"/>
      <c r="T8" s="426"/>
      <c r="U8" s="426" t="s">
        <v>73</v>
      </c>
      <c r="V8" s="426"/>
      <c r="W8" s="426"/>
      <c r="X8" s="426"/>
      <c r="Y8" s="87"/>
      <c r="Z8" s="87"/>
      <c r="AA8" s="87"/>
      <c r="AB8" s="87"/>
    </row>
    <row r="9" spans="1:29" ht="16.149999999999999" customHeight="1">
      <c r="B9" s="87"/>
      <c r="C9" s="87"/>
      <c r="D9" s="87"/>
      <c r="E9" s="432" t="s">
        <v>616</v>
      </c>
      <c r="F9" s="432"/>
      <c r="G9" s="432"/>
      <c r="H9" s="432"/>
      <c r="I9" s="433">
        <v>350</v>
      </c>
      <c r="J9" s="433"/>
      <c r="K9" s="433"/>
      <c r="L9" s="433"/>
      <c r="M9" s="433" t="s">
        <v>73</v>
      </c>
      <c r="N9" s="433"/>
      <c r="O9" s="433"/>
      <c r="P9" s="433"/>
      <c r="Q9" s="433" t="s">
        <v>73</v>
      </c>
      <c r="R9" s="433"/>
      <c r="S9" s="433"/>
      <c r="T9" s="433"/>
      <c r="U9" s="433" t="s">
        <v>73</v>
      </c>
      <c r="V9" s="433"/>
      <c r="W9" s="433"/>
      <c r="X9" s="433"/>
      <c r="Y9" s="87"/>
      <c r="Z9" s="87"/>
      <c r="AA9" s="87"/>
      <c r="AB9" s="87"/>
    </row>
    <row r="10" spans="1:29" ht="16.149999999999999" customHeight="1">
      <c r="B10" s="87"/>
      <c r="C10" s="87"/>
      <c r="D10" s="87"/>
      <c r="E10" s="432" t="s">
        <v>730</v>
      </c>
      <c r="F10" s="432"/>
      <c r="G10" s="432"/>
      <c r="H10" s="432"/>
      <c r="I10" s="433">
        <v>350</v>
      </c>
      <c r="J10" s="433"/>
      <c r="K10" s="433"/>
      <c r="L10" s="433"/>
      <c r="M10" s="433" t="s">
        <v>73</v>
      </c>
      <c r="N10" s="433"/>
      <c r="O10" s="433"/>
      <c r="P10" s="433"/>
      <c r="Q10" s="433" t="s">
        <v>73</v>
      </c>
      <c r="R10" s="433"/>
      <c r="S10" s="433"/>
      <c r="T10" s="433"/>
      <c r="U10" s="433" t="s">
        <v>73</v>
      </c>
      <c r="V10" s="433"/>
      <c r="W10" s="433"/>
      <c r="X10" s="433"/>
      <c r="Y10" s="87"/>
      <c r="Z10" s="87"/>
      <c r="AA10" s="87"/>
      <c r="AB10" s="87"/>
    </row>
    <row r="11" spans="1:29" ht="16.149999999999999" customHeight="1"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</row>
    <row r="12" spans="1:29" ht="16.149999999999999" customHeight="1">
      <c r="B12" s="87"/>
      <c r="C12" s="87"/>
      <c r="D12" s="87" t="s">
        <v>731</v>
      </c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</row>
    <row r="13" spans="1:29" ht="16.149999999999999" customHeight="1">
      <c r="B13" s="87"/>
      <c r="C13" s="87"/>
      <c r="D13" s="87"/>
      <c r="E13" s="426"/>
      <c r="F13" s="426"/>
      <c r="G13" s="426"/>
      <c r="H13" s="426"/>
      <c r="I13" s="426" t="s">
        <v>729</v>
      </c>
      <c r="J13" s="426"/>
      <c r="K13" s="426"/>
      <c r="L13" s="426"/>
      <c r="M13" s="426" t="s">
        <v>73</v>
      </c>
      <c r="N13" s="426"/>
      <c r="O13" s="426"/>
      <c r="P13" s="426"/>
      <c r="Q13" s="426" t="s">
        <v>73</v>
      </c>
      <c r="R13" s="426"/>
      <c r="S13" s="426"/>
      <c r="T13" s="426"/>
      <c r="U13" s="426" t="s">
        <v>73</v>
      </c>
      <c r="V13" s="426"/>
      <c r="W13" s="426"/>
      <c r="X13" s="426"/>
      <c r="Y13" s="87"/>
      <c r="Z13" s="87"/>
      <c r="AA13" s="87"/>
      <c r="AB13" s="87"/>
    </row>
    <row r="14" spans="1:29" ht="16.149999999999999" customHeight="1">
      <c r="B14" s="87"/>
      <c r="C14" s="87"/>
      <c r="D14" s="87"/>
      <c r="E14" s="432" t="s">
        <v>616</v>
      </c>
      <c r="F14" s="432"/>
      <c r="G14" s="432"/>
      <c r="H14" s="432"/>
      <c r="I14" s="433">
        <v>8</v>
      </c>
      <c r="J14" s="433"/>
      <c r="K14" s="433"/>
      <c r="L14" s="433"/>
      <c r="M14" s="433" t="s">
        <v>73</v>
      </c>
      <c r="N14" s="433"/>
      <c r="O14" s="433"/>
      <c r="P14" s="433"/>
      <c r="Q14" s="433" t="s">
        <v>73</v>
      </c>
      <c r="R14" s="433"/>
      <c r="S14" s="433"/>
      <c r="T14" s="433"/>
      <c r="U14" s="433" t="s">
        <v>73</v>
      </c>
      <c r="V14" s="433"/>
      <c r="W14" s="433"/>
      <c r="X14" s="433"/>
      <c r="Y14" s="87"/>
      <c r="Z14" s="87"/>
      <c r="AA14" s="87"/>
      <c r="AB14" s="87"/>
    </row>
    <row r="15" spans="1:29" ht="16.149999999999999" customHeight="1">
      <c r="B15" s="87"/>
      <c r="C15" s="87"/>
      <c r="D15" s="87"/>
      <c r="E15" s="432" t="s">
        <v>730</v>
      </c>
      <c r="F15" s="432"/>
      <c r="G15" s="432"/>
      <c r="H15" s="432"/>
      <c r="I15" s="433">
        <v>8</v>
      </c>
      <c r="J15" s="433"/>
      <c r="K15" s="433"/>
      <c r="L15" s="433"/>
      <c r="M15" s="433" t="s">
        <v>73</v>
      </c>
      <c r="N15" s="433"/>
      <c r="O15" s="433"/>
      <c r="P15" s="433"/>
      <c r="Q15" s="433" t="s">
        <v>73</v>
      </c>
      <c r="R15" s="433"/>
      <c r="S15" s="433"/>
      <c r="T15" s="433"/>
      <c r="U15" s="433" t="s">
        <v>73</v>
      </c>
      <c r="V15" s="433"/>
      <c r="W15" s="433"/>
      <c r="X15" s="433"/>
      <c r="Y15" s="87"/>
      <c r="Z15" s="87"/>
      <c r="AA15" s="87"/>
      <c r="AB15" s="87"/>
    </row>
    <row r="16" spans="1:29" ht="16.149999999999999" customHeight="1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</row>
    <row r="17" spans="2:28" ht="16.149999999999999" customHeight="1">
      <c r="B17" s="87"/>
      <c r="C17" s="87"/>
      <c r="D17" s="87" t="s">
        <v>732</v>
      </c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</row>
    <row r="18" spans="2:28" ht="16.149999999999999" customHeight="1">
      <c r="B18" s="87"/>
      <c r="C18" s="87"/>
      <c r="D18" s="87"/>
      <c r="E18" s="11" t="s">
        <v>733</v>
      </c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</row>
    <row r="19" spans="2:28" ht="16.149999999999999" customHeight="1">
      <c r="B19" s="87"/>
      <c r="C19" s="87"/>
      <c r="D19" s="87"/>
      <c r="E19" s="87"/>
      <c r="F19" s="275" t="s">
        <v>734</v>
      </c>
      <c r="G19" s="275"/>
      <c r="H19" s="124" t="s">
        <v>117</v>
      </c>
      <c r="I19" s="431" t="s">
        <v>735</v>
      </c>
      <c r="J19" s="275"/>
      <c r="K19" s="124" t="s">
        <v>117</v>
      </c>
      <c r="L19" s="351">
        <v>2800</v>
      </c>
      <c r="M19" s="351"/>
      <c r="N19" s="351"/>
      <c r="O19" s="351"/>
      <c r="P19" s="124" t="s">
        <v>29</v>
      </c>
      <c r="Q19" s="87"/>
      <c r="R19" s="87"/>
      <c r="S19" s="87"/>
      <c r="T19" s="87"/>
      <c r="U19" s="124"/>
      <c r="V19" s="87"/>
      <c r="W19" s="87"/>
      <c r="X19" s="87"/>
      <c r="Y19" s="87"/>
      <c r="Z19" s="87"/>
      <c r="AA19" s="87"/>
      <c r="AB19" s="87"/>
    </row>
    <row r="20" spans="2:28" ht="16.149999999999999" customHeight="1">
      <c r="B20" s="87"/>
      <c r="C20" s="87"/>
      <c r="D20" s="87"/>
      <c r="E20" s="11" t="s">
        <v>736</v>
      </c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</row>
    <row r="21" spans="2:28" ht="16.149999999999999" customHeight="1">
      <c r="B21" s="87"/>
      <c r="C21" s="87"/>
      <c r="D21" s="87"/>
      <c r="E21" s="87"/>
      <c r="F21" s="275" t="s">
        <v>737</v>
      </c>
      <c r="G21" s="275"/>
      <c r="H21" s="124" t="s">
        <v>117</v>
      </c>
      <c r="I21" s="431" t="s">
        <v>738</v>
      </c>
      <c r="J21" s="275"/>
      <c r="K21" s="124" t="s">
        <v>117</v>
      </c>
      <c r="L21" s="351">
        <v>2800</v>
      </c>
      <c r="M21" s="351"/>
      <c r="N21" s="351"/>
      <c r="O21" s="351"/>
      <c r="P21" s="124" t="s">
        <v>29</v>
      </c>
      <c r="Q21" s="87"/>
      <c r="R21" s="87"/>
      <c r="S21" s="87"/>
      <c r="T21" s="87"/>
      <c r="U21" s="124"/>
      <c r="V21" s="87"/>
      <c r="W21" s="87"/>
      <c r="X21" s="87"/>
      <c r="Y21" s="87"/>
      <c r="Z21" s="87"/>
      <c r="AA21" s="87"/>
      <c r="AB21" s="87"/>
    </row>
    <row r="22" spans="2:28" ht="16.149999999999999" customHeight="1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</row>
    <row r="23" spans="2:28" ht="16.149999999999999" customHeight="1">
      <c r="B23" s="87"/>
      <c r="C23" s="87"/>
      <c r="D23" s="87"/>
      <c r="E23" s="87"/>
      <c r="F23" s="87"/>
      <c r="G23" s="87"/>
      <c r="H23" s="124" t="s">
        <v>739</v>
      </c>
      <c r="I23" s="124" t="s">
        <v>8</v>
      </c>
      <c r="J23" s="10" t="s">
        <v>740</v>
      </c>
      <c r="K23" s="124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</row>
    <row r="24" spans="2:28" ht="16.149999999999999" customHeight="1"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</row>
    <row r="25" spans="2:28" ht="16.149999999999999" customHeight="1">
      <c r="B25" s="87"/>
      <c r="C25" s="87"/>
      <c r="D25" s="87" t="s">
        <v>741</v>
      </c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</row>
    <row r="26" spans="2:28" ht="16.149999999999999" customHeight="1">
      <c r="B26" s="87"/>
      <c r="C26" s="87"/>
      <c r="D26" s="87"/>
      <c r="E26" s="87"/>
      <c r="F26" s="87"/>
      <c r="G26" s="373" t="s">
        <v>742</v>
      </c>
      <c r="H26" s="373"/>
      <c r="I26" s="109" t="s">
        <v>117</v>
      </c>
      <c r="J26" s="351">
        <v>0</v>
      </c>
      <c r="K26" s="351"/>
      <c r="L26" s="351"/>
      <c r="M26" s="351"/>
      <c r="N26" s="104" t="s">
        <v>743</v>
      </c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</row>
    <row r="27" spans="2:28" ht="16.149999999999999" customHeight="1">
      <c r="B27" s="87"/>
      <c r="C27" s="87"/>
      <c r="D27" s="87"/>
      <c r="E27" s="87"/>
      <c r="F27" s="87"/>
      <c r="G27" s="373" t="s">
        <v>744</v>
      </c>
      <c r="H27" s="373"/>
      <c r="I27" s="109" t="s">
        <v>117</v>
      </c>
      <c r="J27" s="351">
        <v>0</v>
      </c>
      <c r="K27" s="351"/>
      <c r="L27" s="351"/>
      <c r="M27" s="351"/>
      <c r="N27" s="124" t="s">
        <v>29</v>
      </c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</row>
    <row r="28" spans="2:28" ht="16.149999999999999" customHeight="1">
      <c r="B28" s="87"/>
      <c r="C28" s="87"/>
      <c r="D28" s="87"/>
      <c r="E28" s="87"/>
      <c r="F28" s="87"/>
      <c r="G28" s="373" t="s">
        <v>745</v>
      </c>
      <c r="H28" s="373"/>
      <c r="I28" s="109" t="s">
        <v>117</v>
      </c>
      <c r="J28" s="351">
        <v>0</v>
      </c>
      <c r="K28" s="351"/>
      <c r="L28" s="351"/>
      <c r="M28" s="351"/>
      <c r="N28" s="124" t="s">
        <v>29</v>
      </c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</row>
    <row r="29" spans="2:28" ht="16.149999999999999" customHeight="1">
      <c r="B29" s="87"/>
      <c r="C29" s="87"/>
      <c r="D29" s="87"/>
      <c r="E29" s="373" t="s">
        <v>746</v>
      </c>
      <c r="F29" s="373"/>
      <c r="G29" s="373"/>
      <c r="H29" s="373"/>
      <c r="I29" s="109" t="s">
        <v>117</v>
      </c>
      <c r="J29" s="351">
        <v>786.60185175315007</v>
      </c>
      <c r="K29" s="351"/>
      <c r="L29" s="351"/>
      <c r="M29" s="351"/>
      <c r="N29" s="124" t="s">
        <v>29</v>
      </c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</row>
    <row r="30" spans="2:28" ht="16.149999999999999" customHeight="1">
      <c r="B30" s="87"/>
      <c r="C30" s="87"/>
      <c r="D30" s="87"/>
      <c r="E30" s="373" t="s">
        <v>747</v>
      </c>
      <c r="F30" s="373"/>
      <c r="G30" s="373"/>
      <c r="H30" s="373"/>
      <c r="I30" s="109" t="s">
        <v>117</v>
      </c>
      <c r="J30" s="351">
        <v>738.92673063136851</v>
      </c>
      <c r="K30" s="351"/>
      <c r="L30" s="351"/>
      <c r="M30" s="351"/>
      <c r="N30" s="124" t="s">
        <v>29</v>
      </c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</row>
    <row r="31" spans="2:28" ht="16.149999999999999" customHeight="1"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</row>
    <row r="32" spans="2:28" ht="16.149999999999999" customHeight="1">
      <c r="B32" s="87"/>
      <c r="C32" s="87"/>
      <c r="D32" s="87"/>
      <c r="E32" s="11" t="s">
        <v>733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</row>
    <row r="33" spans="2:28" ht="16.149999999999999" customHeight="1">
      <c r="B33" s="87"/>
      <c r="C33" s="87"/>
      <c r="D33" s="87"/>
      <c r="E33" s="87"/>
      <c r="F33" s="275" t="s">
        <v>748</v>
      </c>
      <c r="G33" s="275"/>
      <c r="H33" s="275" t="s">
        <v>117</v>
      </c>
      <c r="I33" s="373" t="s">
        <v>749</v>
      </c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  <c r="W33" s="373"/>
      <c r="X33" s="373"/>
      <c r="Y33" s="373"/>
      <c r="Z33" s="373"/>
      <c r="AA33" s="373"/>
      <c r="AB33" s="87"/>
    </row>
    <row r="34" spans="2:28" ht="16.149999999999999" customHeight="1">
      <c r="B34" s="87"/>
      <c r="C34" s="87"/>
      <c r="D34" s="87"/>
      <c r="E34" s="87"/>
      <c r="F34" s="275"/>
      <c r="G34" s="275"/>
      <c r="H34" s="275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  <c r="AB34" s="87"/>
    </row>
    <row r="35" spans="2:28" ht="16.149999999999999" customHeight="1">
      <c r="B35" s="87"/>
      <c r="C35" s="87"/>
      <c r="D35" s="87"/>
      <c r="E35" s="87"/>
      <c r="F35" s="87"/>
      <c r="G35" s="87"/>
      <c r="H35" s="124" t="s">
        <v>117</v>
      </c>
      <c r="I35" s="124" t="s">
        <v>506</v>
      </c>
      <c r="J35" s="109" t="s">
        <v>507</v>
      </c>
      <c r="K35" s="351" t="s">
        <v>73</v>
      </c>
      <c r="L35" s="351"/>
      <c r="M35" s="351"/>
      <c r="N35" s="351"/>
      <c r="O35" s="109" t="s">
        <v>508</v>
      </c>
      <c r="P35" s="351">
        <v>786.60185175315007</v>
      </c>
      <c r="Q35" s="351"/>
      <c r="R35" s="351"/>
      <c r="S35" s="351"/>
      <c r="T35" s="109" t="s">
        <v>510</v>
      </c>
      <c r="U35" s="124" t="s">
        <v>117</v>
      </c>
      <c r="V35" s="351">
        <v>786.60185175315007</v>
      </c>
      <c r="W35" s="351"/>
      <c r="X35" s="351"/>
      <c r="Y35" s="351"/>
      <c r="Z35" s="124" t="s">
        <v>29</v>
      </c>
      <c r="AA35" s="87"/>
      <c r="AB35" s="87"/>
    </row>
    <row r="36" spans="2:28" ht="16.149999999999999" customHeight="1">
      <c r="B36" s="87"/>
      <c r="C36" s="87"/>
      <c r="D36" s="87"/>
      <c r="E36" s="11" t="s">
        <v>736</v>
      </c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</row>
    <row r="37" spans="2:28" ht="16.149999999999999" customHeight="1">
      <c r="B37" s="87"/>
      <c r="C37" s="87"/>
      <c r="D37" s="87"/>
      <c r="E37" s="87"/>
      <c r="F37" s="275" t="s">
        <v>750</v>
      </c>
      <c r="G37" s="275"/>
      <c r="H37" s="275" t="s">
        <v>117</v>
      </c>
      <c r="I37" s="373" t="s">
        <v>751</v>
      </c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87"/>
    </row>
    <row r="38" spans="2:28" ht="16.149999999999999" customHeight="1">
      <c r="B38" s="87"/>
      <c r="C38" s="87"/>
      <c r="D38" s="87"/>
      <c r="E38" s="87"/>
      <c r="F38" s="275"/>
      <c r="G38" s="275"/>
      <c r="H38" s="275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73"/>
      <c r="X38" s="373"/>
      <c r="Y38" s="373"/>
      <c r="Z38" s="373"/>
      <c r="AA38" s="373"/>
      <c r="AB38" s="87"/>
    </row>
    <row r="39" spans="2:28" ht="16.149999999999999" customHeight="1">
      <c r="B39" s="87"/>
      <c r="C39" s="87"/>
      <c r="D39" s="87"/>
      <c r="E39" s="87"/>
      <c r="F39" s="87"/>
      <c r="G39" s="87"/>
      <c r="H39" s="124" t="s">
        <v>117</v>
      </c>
      <c r="I39" s="124" t="s">
        <v>506</v>
      </c>
      <c r="J39" s="109" t="s">
        <v>507</v>
      </c>
      <c r="K39" s="351" t="s">
        <v>73</v>
      </c>
      <c r="L39" s="351"/>
      <c r="M39" s="351"/>
      <c r="N39" s="351"/>
      <c r="O39" s="109" t="s">
        <v>508</v>
      </c>
      <c r="P39" s="351">
        <v>738.92673063136851</v>
      </c>
      <c r="Q39" s="351"/>
      <c r="R39" s="351"/>
      <c r="S39" s="351"/>
      <c r="T39" s="109" t="s">
        <v>510</v>
      </c>
      <c r="U39" s="124" t="s">
        <v>117</v>
      </c>
      <c r="V39" s="351">
        <v>738.92673063136851</v>
      </c>
      <c r="W39" s="351"/>
      <c r="X39" s="351"/>
      <c r="Y39" s="351"/>
      <c r="Z39" s="124" t="s">
        <v>29</v>
      </c>
      <c r="AA39" s="87"/>
      <c r="AB39" s="87"/>
    </row>
    <row r="40" spans="2:28" ht="16.149999999999999" customHeight="1"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</row>
    <row r="41" spans="2:28" ht="16.149999999999999" customHeight="1">
      <c r="B41" s="87"/>
      <c r="C41" s="87"/>
      <c r="D41" s="87"/>
      <c r="E41" s="87"/>
      <c r="F41" s="87"/>
      <c r="G41" s="373" t="s">
        <v>752</v>
      </c>
      <c r="H41" s="373"/>
      <c r="I41" s="109" t="s">
        <v>8</v>
      </c>
      <c r="J41" s="87" t="s">
        <v>753</v>
      </c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</row>
    <row r="42" spans="2:28" ht="16.149999999999999" customHeight="1">
      <c r="B42" s="87"/>
      <c r="C42" s="87"/>
      <c r="D42" s="87"/>
      <c r="E42" s="87"/>
      <c r="F42" s="87"/>
      <c r="G42" s="373" t="s">
        <v>754</v>
      </c>
      <c r="H42" s="373"/>
      <c r="I42" s="109" t="s">
        <v>8</v>
      </c>
      <c r="J42" s="87" t="s">
        <v>755</v>
      </c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</row>
    <row r="43" spans="2:28" ht="16.149999999999999" customHeight="1">
      <c r="B43" s="87"/>
      <c r="C43" s="87"/>
      <c r="D43" s="87"/>
      <c r="E43" s="87"/>
      <c r="F43" s="87"/>
      <c r="G43" s="373" t="s">
        <v>756</v>
      </c>
      <c r="H43" s="373"/>
      <c r="I43" s="109" t="s">
        <v>8</v>
      </c>
      <c r="J43" s="87" t="s">
        <v>757</v>
      </c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</row>
    <row r="44" spans="2:28" ht="16.149999999999999" customHeight="1">
      <c r="B44" s="87"/>
      <c r="C44" s="87"/>
      <c r="D44" s="87"/>
      <c r="E44" s="373" t="s">
        <v>746</v>
      </c>
      <c r="F44" s="373"/>
      <c r="G44" s="373"/>
      <c r="H44" s="373"/>
      <c r="I44" s="109" t="s">
        <v>8</v>
      </c>
      <c r="J44" s="87" t="s">
        <v>758</v>
      </c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</row>
    <row r="45" spans="2:28" ht="16.149999999999999" customHeight="1">
      <c r="B45" s="87"/>
      <c r="C45" s="87"/>
      <c r="D45" s="87"/>
      <c r="E45" s="373" t="s">
        <v>747</v>
      </c>
      <c r="F45" s="373"/>
      <c r="G45" s="373"/>
      <c r="H45" s="373"/>
      <c r="I45" s="109" t="s">
        <v>8</v>
      </c>
      <c r="J45" s="87" t="s">
        <v>759</v>
      </c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</row>
    <row r="46" spans="2:28" ht="16.149999999999999" customHeight="1">
      <c r="B46" s="87"/>
      <c r="C46" s="87"/>
      <c r="D46" s="87"/>
      <c r="E46" s="87"/>
      <c r="F46" s="87" t="s">
        <v>760</v>
      </c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</row>
    <row r="47" spans="2:28" ht="16.149999999999999" customHeight="1">
      <c r="B47" s="87"/>
      <c r="C47" s="87"/>
      <c r="D47" s="87"/>
      <c r="E47" s="87"/>
      <c r="F47" s="87" t="s">
        <v>761</v>
      </c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</row>
    <row r="48" spans="2:28" ht="16.149999999999999" customHeight="1"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</row>
    <row r="49" spans="2:28" ht="16.149999999999999" customHeight="1">
      <c r="B49" s="87"/>
      <c r="C49" s="87"/>
      <c r="D49" s="87" t="s">
        <v>762</v>
      </c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</row>
    <row r="50" spans="2:28" ht="16.149999999999999" customHeight="1">
      <c r="B50" s="87"/>
      <c r="C50" s="87"/>
      <c r="D50" s="87"/>
      <c r="E50" s="11" t="s">
        <v>733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</row>
    <row r="51" spans="2:28" ht="16.149999999999999" customHeight="1">
      <c r="B51" s="87"/>
      <c r="C51" s="87"/>
      <c r="D51" s="87"/>
      <c r="E51" s="87"/>
      <c r="F51" s="399" t="s">
        <v>763</v>
      </c>
      <c r="G51" s="399"/>
      <c r="H51" s="275" t="s">
        <v>123</v>
      </c>
      <c r="I51" s="400">
        <v>2800</v>
      </c>
      <c r="J51" s="400"/>
      <c r="K51" s="400"/>
      <c r="L51" s="400"/>
      <c r="M51" s="275" t="s">
        <v>123</v>
      </c>
      <c r="N51" s="277">
        <v>3.5596153171511866</v>
      </c>
      <c r="O51" s="277"/>
      <c r="P51" s="277"/>
      <c r="Q51" s="277"/>
      <c r="R51" s="275" t="str">
        <f>IF(N51&lt;1,"&lt;","&gt;")</f>
        <v>&gt;</v>
      </c>
      <c r="S51" s="349">
        <v>1</v>
      </c>
      <c r="T51" s="277" t="s">
        <v>685</v>
      </c>
      <c r="U51" s="350" t="str">
        <f>IF(N51="-","-",IF(N51&lt;1,"N.G","OK"))</f>
        <v>OK</v>
      </c>
      <c r="V51" s="350"/>
      <c r="W51" s="87"/>
      <c r="X51" s="87"/>
      <c r="Y51" s="87"/>
      <c r="Z51" s="87"/>
      <c r="AA51" s="87"/>
      <c r="AB51" s="87"/>
    </row>
    <row r="52" spans="2:28" ht="16.149999999999999" customHeight="1">
      <c r="B52" s="87"/>
      <c r="C52" s="87"/>
      <c r="D52" s="87"/>
      <c r="E52" s="87"/>
      <c r="F52" s="275" t="s">
        <v>764</v>
      </c>
      <c r="G52" s="275"/>
      <c r="H52" s="275"/>
      <c r="I52" s="643">
        <v>786.60185175315007</v>
      </c>
      <c r="J52" s="643"/>
      <c r="K52" s="643"/>
      <c r="L52" s="643"/>
      <c r="M52" s="275"/>
      <c r="N52" s="277"/>
      <c r="O52" s="277"/>
      <c r="P52" s="277"/>
      <c r="Q52" s="277"/>
      <c r="R52" s="275"/>
      <c r="S52" s="349"/>
      <c r="T52" s="277"/>
      <c r="U52" s="350"/>
      <c r="V52" s="350"/>
      <c r="W52" s="87"/>
      <c r="X52" s="87"/>
      <c r="Y52" s="87"/>
      <c r="Z52" s="87"/>
      <c r="AA52" s="87"/>
      <c r="AB52" s="87"/>
    </row>
    <row r="53" spans="2:28" ht="16.149999999999999" customHeight="1">
      <c r="B53" s="87"/>
      <c r="C53" s="87"/>
      <c r="D53" s="87"/>
      <c r="E53" s="11" t="s">
        <v>736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</row>
    <row r="54" spans="2:28" ht="16.149999999999999" customHeight="1">
      <c r="B54" s="87"/>
      <c r="C54" s="87"/>
      <c r="D54" s="87"/>
      <c r="E54" s="87"/>
      <c r="F54" s="399" t="s">
        <v>765</v>
      </c>
      <c r="G54" s="399"/>
      <c r="H54" s="275" t="s">
        <v>123</v>
      </c>
      <c r="I54" s="400">
        <v>2800</v>
      </c>
      <c r="J54" s="400"/>
      <c r="K54" s="400"/>
      <c r="L54" s="400"/>
      <c r="M54" s="275" t="s">
        <v>123</v>
      </c>
      <c r="N54" s="277">
        <v>3.7892796185726945</v>
      </c>
      <c r="O54" s="277"/>
      <c r="P54" s="277"/>
      <c r="Q54" s="277"/>
      <c r="R54" s="275" t="str">
        <f>IF(N54&lt;1,"&lt;","&gt;")</f>
        <v>&gt;</v>
      </c>
      <c r="S54" s="349">
        <v>1</v>
      </c>
      <c r="T54" s="277" t="s">
        <v>685</v>
      </c>
      <c r="U54" s="350" t="str">
        <f>IF(N54="-","-",IF(N54&lt;1,"N.G","OK"))</f>
        <v>OK</v>
      </c>
      <c r="V54" s="350"/>
      <c r="W54" s="87"/>
      <c r="X54" s="87"/>
      <c r="Y54" s="87"/>
      <c r="Z54" s="87"/>
      <c r="AA54" s="87"/>
      <c r="AB54" s="87"/>
    </row>
    <row r="55" spans="2:28" ht="16.149999999999999" customHeight="1">
      <c r="B55" s="87"/>
      <c r="C55" s="87"/>
      <c r="D55" s="87"/>
      <c r="E55" s="87"/>
      <c r="F55" s="275" t="s">
        <v>766</v>
      </c>
      <c r="G55" s="275"/>
      <c r="H55" s="275"/>
      <c r="I55" s="643">
        <v>738.92673063136851</v>
      </c>
      <c r="J55" s="643"/>
      <c r="K55" s="643"/>
      <c r="L55" s="643"/>
      <c r="M55" s="275"/>
      <c r="N55" s="277"/>
      <c r="O55" s="277"/>
      <c r="P55" s="277"/>
      <c r="Q55" s="277"/>
      <c r="R55" s="275"/>
      <c r="S55" s="349"/>
      <c r="T55" s="277"/>
      <c r="U55" s="350"/>
      <c r="V55" s="350"/>
      <c r="W55" s="87"/>
      <c r="X55" s="87"/>
      <c r="Y55" s="87"/>
      <c r="Z55" s="87"/>
      <c r="AA55" s="87"/>
      <c r="AB55" s="87"/>
    </row>
    <row r="56" spans="2:28" ht="16.149999999999999" customHeight="1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</row>
    <row r="57" spans="2:28" ht="16.149999999999999" customHeight="1">
      <c r="B57" s="87"/>
      <c r="C57" s="87" t="s">
        <v>767</v>
      </c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</row>
    <row r="58" spans="2:28" ht="16.149999999999999" customHeight="1">
      <c r="B58" s="87"/>
      <c r="C58" s="87"/>
      <c r="D58" s="87" t="s">
        <v>768</v>
      </c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</row>
    <row r="59" spans="2:28" ht="16.149999999999999" customHeight="1">
      <c r="B59" s="87"/>
      <c r="C59" s="87"/>
      <c r="D59" s="87"/>
      <c r="E59" s="11" t="s">
        <v>733</v>
      </c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</row>
    <row r="60" spans="2:28" ht="16.149999999999999" customHeight="1">
      <c r="B60" s="87"/>
      <c r="C60" s="87"/>
      <c r="D60" s="87"/>
      <c r="E60" s="87"/>
      <c r="F60" s="124" t="s">
        <v>769</v>
      </c>
      <c r="G60" s="124" t="s">
        <v>117</v>
      </c>
      <c r="H60" s="351">
        <v>60</v>
      </c>
      <c r="I60" s="351"/>
      <c r="J60" s="351"/>
      <c r="K60" s="351"/>
      <c r="L60" s="124" t="s">
        <v>479</v>
      </c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</row>
    <row r="61" spans="2:28" ht="16.149999999999999" customHeight="1">
      <c r="B61" s="87"/>
      <c r="C61" s="87"/>
      <c r="D61" s="87"/>
      <c r="E61" s="11" t="s">
        <v>736</v>
      </c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</row>
    <row r="62" spans="2:28" ht="16.149999999999999" customHeight="1">
      <c r="B62" s="87"/>
      <c r="C62" s="87"/>
      <c r="D62" s="87"/>
      <c r="E62" s="87"/>
      <c r="F62" s="124" t="s">
        <v>769</v>
      </c>
      <c r="G62" s="124" t="s">
        <v>117</v>
      </c>
      <c r="H62" s="351">
        <v>60</v>
      </c>
      <c r="I62" s="351"/>
      <c r="J62" s="351"/>
      <c r="K62" s="351"/>
      <c r="L62" s="124" t="s">
        <v>479</v>
      </c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</row>
    <row r="63" spans="2:28" ht="16.149999999999999" customHeight="1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</row>
    <row r="64" spans="2:28" ht="16.149999999999999" customHeight="1">
      <c r="B64" s="87"/>
      <c r="C64" s="87"/>
      <c r="D64" s="87" t="s">
        <v>770</v>
      </c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</row>
    <row r="65" spans="2:28" ht="16.149999999999999" customHeight="1">
      <c r="B65" s="87"/>
      <c r="C65" s="87"/>
      <c r="D65" s="87"/>
      <c r="E65" s="11" t="s">
        <v>733</v>
      </c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</row>
    <row r="66" spans="2:28" ht="16.149999999999999" customHeight="1">
      <c r="B66" s="87"/>
      <c r="C66" s="87"/>
      <c r="D66" s="87"/>
      <c r="E66" s="11"/>
      <c r="F66" s="275" t="s">
        <v>734</v>
      </c>
      <c r="G66" s="275"/>
      <c r="H66" s="124" t="s">
        <v>117</v>
      </c>
      <c r="I66" s="124" t="s">
        <v>769</v>
      </c>
      <c r="J66" s="124" t="s">
        <v>117</v>
      </c>
      <c r="K66" s="351">
        <v>60</v>
      </c>
      <c r="L66" s="351"/>
      <c r="M66" s="351"/>
      <c r="N66" s="351"/>
      <c r="O66" s="124" t="s">
        <v>479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</row>
    <row r="67" spans="2:28" ht="16.149999999999999" customHeight="1">
      <c r="B67" s="87"/>
      <c r="C67" s="87"/>
      <c r="D67" s="87"/>
      <c r="E67" s="11" t="s">
        <v>736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</row>
    <row r="68" spans="2:28" ht="16.149999999999999" customHeight="1">
      <c r="B68" s="87"/>
      <c r="C68" s="87"/>
      <c r="D68" s="87"/>
      <c r="E68" s="11"/>
      <c r="F68" s="275" t="s">
        <v>737</v>
      </c>
      <c r="G68" s="275"/>
      <c r="H68" s="124" t="s">
        <v>117</v>
      </c>
      <c r="I68" s="124" t="s">
        <v>769</v>
      </c>
      <c r="J68" s="124" t="s">
        <v>117</v>
      </c>
      <c r="K68" s="351">
        <v>60</v>
      </c>
      <c r="L68" s="351"/>
      <c r="M68" s="351"/>
      <c r="N68" s="351"/>
      <c r="O68" s="124" t="s">
        <v>479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</row>
    <row r="69" spans="2:28" ht="16.149999999999999" customHeight="1"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</row>
    <row r="70" spans="2:28" ht="16.149999999999999" customHeight="1">
      <c r="B70" s="87"/>
      <c r="C70" s="87"/>
      <c r="D70" s="87" t="s">
        <v>771</v>
      </c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</row>
    <row r="71" spans="2:28" ht="16.149999999999999" customHeight="1">
      <c r="B71" s="87"/>
      <c r="C71" s="87"/>
      <c r="D71" s="87"/>
      <c r="E71" s="11" t="s">
        <v>733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</row>
    <row r="72" spans="2:28" ht="16.149999999999999" customHeight="1">
      <c r="B72" s="87"/>
      <c r="C72" s="87"/>
      <c r="D72" s="87"/>
      <c r="E72" s="11"/>
      <c r="F72" s="275" t="s">
        <v>748</v>
      </c>
      <c r="G72" s="275"/>
      <c r="H72" s="124" t="s">
        <v>117</v>
      </c>
      <c r="I72" s="275" t="s">
        <v>772</v>
      </c>
      <c r="J72" s="275"/>
      <c r="K72" s="275"/>
      <c r="L72" s="124" t="s">
        <v>117</v>
      </c>
      <c r="M72" s="351">
        <v>59.344089518854787</v>
      </c>
      <c r="N72" s="351"/>
      <c r="O72" s="351"/>
      <c r="P72" s="351"/>
      <c r="Q72" s="124" t="s">
        <v>479</v>
      </c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</row>
    <row r="73" spans="2:28" ht="16.149999999999999" customHeight="1">
      <c r="B73" s="87"/>
      <c r="C73" s="87"/>
      <c r="D73" s="87"/>
      <c r="E73" s="11" t="s">
        <v>736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</row>
    <row r="74" spans="2:28" ht="16.149999999999999" customHeight="1">
      <c r="B74" s="87"/>
      <c r="C74" s="87"/>
      <c r="D74" s="87"/>
      <c r="E74" s="87"/>
      <c r="F74" s="275" t="s">
        <v>750</v>
      </c>
      <c r="G74" s="275"/>
      <c r="H74" s="124" t="s">
        <v>117</v>
      </c>
      <c r="I74" s="275" t="s">
        <v>773</v>
      </c>
      <c r="J74" s="275"/>
      <c r="K74" s="275"/>
      <c r="L74" s="124" t="s">
        <v>117</v>
      </c>
      <c r="M74" s="351">
        <v>55.771516808835777</v>
      </c>
      <c r="N74" s="351"/>
      <c r="O74" s="351"/>
      <c r="P74" s="351"/>
      <c r="Q74" s="124" t="s">
        <v>479</v>
      </c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</row>
    <row r="75" spans="2:28" ht="16.149999999999999" customHeight="1"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</row>
    <row r="76" spans="2:28" ht="16.149999999999999" customHeight="1">
      <c r="B76" s="87"/>
      <c r="C76" s="87"/>
      <c r="D76" s="87" t="s">
        <v>774</v>
      </c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</row>
    <row r="77" spans="2:28" ht="16.149999999999999" customHeight="1">
      <c r="B77" s="87"/>
      <c r="C77" s="87"/>
      <c r="D77" s="87"/>
      <c r="E77" s="11" t="s">
        <v>733</v>
      </c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</row>
    <row r="78" spans="2:28" ht="16.149999999999999" customHeight="1">
      <c r="B78" s="87"/>
      <c r="C78" s="87"/>
      <c r="D78" s="87"/>
      <c r="E78" s="87"/>
      <c r="F78" s="399" t="s">
        <v>763</v>
      </c>
      <c r="G78" s="399"/>
      <c r="H78" s="275" t="s">
        <v>123</v>
      </c>
      <c r="I78" s="400">
        <v>60</v>
      </c>
      <c r="J78" s="400"/>
      <c r="K78" s="400"/>
      <c r="L78" s="400"/>
      <c r="M78" s="275" t="s">
        <v>123</v>
      </c>
      <c r="N78" s="277">
        <v>1.0110526673585045</v>
      </c>
      <c r="O78" s="277"/>
      <c r="P78" s="277"/>
      <c r="Q78" s="277"/>
      <c r="R78" s="275" t="str">
        <f>IF(N78&lt;1,"&lt;","&gt;")</f>
        <v>&gt;</v>
      </c>
      <c r="S78" s="349">
        <v>1</v>
      </c>
      <c r="T78" s="277" t="s">
        <v>685</v>
      </c>
      <c r="U78" s="350" t="str">
        <f>IF(N78="-","-",IF(N78&lt;1,"N.G","OK"))</f>
        <v>OK</v>
      </c>
      <c r="V78" s="350"/>
      <c r="W78" s="87"/>
      <c r="X78" s="87"/>
      <c r="Y78" s="87"/>
      <c r="Z78" s="87"/>
      <c r="AA78" s="87"/>
      <c r="AB78" s="87"/>
    </row>
    <row r="79" spans="2:28" ht="16.149999999999999" customHeight="1">
      <c r="B79" s="87"/>
      <c r="C79" s="87"/>
      <c r="D79" s="87"/>
      <c r="E79" s="87"/>
      <c r="F79" s="618" t="s">
        <v>764</v>
      </c>
      <c r="G79" s="618"/>
      <c r="H79" s="275"/>
      <c r="I79" s="643">
        <v>59.344089518854787</v>
      </c>
      <c r="J79" s="643"/>
      <c r="K79" s="643"/>
      <c r="L79" s="643"/>
      <c r="M79" s="275"/>
      <c r="N79" s="277"/>
      <c r="O79" s="277"/>
      <c r="P79" s="277"/>
      <c r="Q79" s="277"/>
      <c r="R79" s="275"/>
      <c r="S79" s="349"/>
      <c r="T79" s="277"/>
      <c r="U79" s="350"/>
      <c r="V79" s="350"/>
      <c r="W79" s="87"/>
      <c r="X79" s="87"/>
      <c r="Y79" s="87"/>
      <c r="Z79" s="87"/>
      <c r="AA79" s="87"/>
      <c r="AB79" s="87"/>
    </row>
    <row r="80" spans="2:28" ht="16.149999999999999" customHeight="1">
      <c r="B80" s="87"/>
      <c r="C80" s="87"/>
      <c r="D80" s="87"/>
      <c r="E80" s="11" t="s">
        <v>736</v>
      </c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</row>
    <row r="81" spans="2:28" ht="16.149999999999999" customHeight="1">
      <c r="B81" s="87"/>
      <c r="C81" s="87"/>
      <c r="D81" s="87"/>
      <c r="E81" s="87"/>
      <c r="F81" s="399" t="s">
        <v>765</v>
      </c>
      <c r="G81" s="399"/>
      <c r="H81" s="275" t="s">
        <v>123</v>
      </c>
      <c r="I81" s="400">
        <v>60</v>
      </c>
      <c r="J81" s="400"/>
      <c r="K81" s="400"/>
      <c r="L81" s="400"/>
      <c r="M81" s="275" t="s">
        <v>123</v>
      </c>
      <c r="N81" s="277">
        <v>1.0758179700519515</v>
      </c>
      <c r="O81" s="277"/>
      <c r="P81" s="277"/>
      <c r="Q81" s="277"/>
      <c r="R81" s="275" t="str">
        <f>IF(N81&lt;1,"&lt;","&gt;")</f>
        <v>&gt;</v>
      </c>
      <c r="S81" s="349">
        <v>1</v>
      </c>
      <c r="T81" s="277" t="s">
        <v>685</v>
      </c>
      <c r="U81" s="350" t="str">
        <f>IF(N81="-","-",IF(N81&lt;1,"N.G","OK"))</f>
        <v>OK</v>
      </c>
      <c r="V81" s="350"/>
      <c r="W81" s="87"/>
      <c r="X81" s="87"/>
      <c r="Y81" s="87"/>
      <c r="Z81" s="87"/>
      <c r="AA81" s="87"/>
      <c r="AB81" s="87"/>
    </row>
    <row r="82" spans="2:28" ht="16.149999999999999" customHeight="1">
      <c r="B82" s="87"/>
      <c r="C82" s="87"/>
      <c r="D82" s="87"/>
      <c r="E82" s="87"/>
      <c r="F82" s="618" t="s">
        <v>766</v>
      </c>
      <c r="G82" s="618"/>
      <c r="H82" s="275"/>
      <c r="I82" s="643">
        <v>55.771516808835777</v>
      </c>
      <c r="J82" s="643"/>
      <c r="K82" s="643"/>
      <c r="L82" s="643"/>
      <c r="M82" s="275"/>
      <c r="N82" s="277"/>
      <c r="O82" s="277"/>
      <c r="P82" s="277"/>
      <c r="Q82" s="277"/>
      <c r="R82" s="275"/>
      <c r="S82" s="349"/>
      <c r="T82" s="277"/>
      <c r="U82" s="350"/>
      <c r="V82" s="350"/>
      <c r="W82" s="87"/>
      <c r="X82" s="87"/>
      <c r="Y82" s="87"/>
      <c r="Z82" s="87"/>
      <c r="AA82" s="87"/>
      <c r="AB82" s="87"/>
    </row>
    <row r="83" spans="2:28" ht="16.149999999999999" customHeight="1"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</row>
    <row r="84" spans="2:28" ht="16.149999999999999" customHeight="1">
      <c r="B84" s="3" t="s">
        <v>775</v>
      </c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</row>
    <row r="85" spans="2:28" ht="16.149999999999999" customHeight="1">
      <c r="B85" s="87"/>
      <c r="C85" s="87" t="s">
        <v>776</v>
      </c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</row>
    <row r="86" spans="2:28" ht="16.149999999999999" customHeight="1">
      <c r="B86" s="87"/>
      <c r="C86" s="87"/>
      <c r="D86" s="144" t="s">
        <v>777</v>
      </c>
      <c r="E86" s="87" t="s">
        <v>729</v>
      </c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</row>
    <row r="87" spans="2:28" ht="16.149999999999999" customHeight="1">
      <c r="B87" s="87"/>
      <c r="C87" s="87"/>
      <c r="D87" s="87"/>
      <c r="E87" s="426" t="s">
        <v>778</v>
      </c>
      <c r="F87" s="427"/>
      <c r="G87" s="428">
        <v>600</v>
      </c>
      <c r="H87" s="428"/>
      <c r="I87" s="428"/>
      <c r="J87" s="428"/>
      <c r="K87" s="429" t="s">
        <v>779</v>
      </c>
      <c r="L87" s="429"/>
      <c r="M87" s="426" t="s">
        <v>780</v>
      </c>
      <c r="N87" s="427"/>
      <c r="O87" s="428" t="s">
        <v>781</v>
      </c>
      <c r="P87" s="428"/>
      <c r="Q87" s="428"/>
      <c r="R87" s="428"/>
      <c r="S87" s="429" t="s">
        <v>779</v>
      </c>
      <c r="T87" s="430"/>
      <c r="U87" s="427" t="s">
        <v>782</v>
      </c>
      <c r="V87" s="426"/>
      <c r="W87" s="428">
        <v>3</v>
      </c>
      <c r="X87" s="428"/>
      <c r="Y87" s="428"/>
      <c r="Z87" s="429" t="s">
        <v>783</v>
      </c>
      <c r="AA87" s="430"/>
      <c r="AB87" s="87"/>
    </row>
    <row r="88" spans="2:28" ht="16.149999999999999" customHeight="1">
      <c r="B88" s="87"/>
      <c r="C88" s="87"/>
      <c r="D88" s="87"/>
      <c r="E88" s="427" t="s">
        <v>784</v>
      </c>
      <c r="F88" s="426"/>
      <c r="G88" s="428">
        <v>350.00000000000006</v>
      </c>
      <c r="H88" s="428"/>
      <c r="I88" s="428"/>
      <c r="J88" s="428"/>
      <c r="K88" s="429" t="s">
        <v>779</v>
      </c>
      <c r="L88" s="429"/>
      <c r="M88" s="427" t="s">
        <v>785</v>
      </c>
      <c r="N88" s="426"/>
      <c r="O88" s="428">
        <v>200</v>
      </c>
      <c r="P88" s="428"/>
      <c r="Q88" s="428"/>
      <c r="R88" s="428"/>
      <c r="S88" s="429" t="s">
        <v>779</v>
      </c>
      <c r="T88" s="429"/>
      <c r="U88" s="427" t="s">
        <v>786</v>
      </c>
      <c r="V88" s="426"/>
      <c r="W88" s="428">
        <v>2</v>
      </c>
      <c r="X88" s="428"/>
      <c r="Y88" s="428"/>
      <c r="Z88" s="429" t="s">
        <v>783</v>
      </c>
      <c r="AA88" s="430"/>
      <c r="AB88" s="87"/>
    </row>
    <row r="89" spans="2:28" ht="16.149999999999999" customHeight="1">
      <c r="B89" s="87"/>
      <c r="C89" s="87"/>
      <c r="D89" s="87"/>
      <c r="E89" s="426" t="s">
        <v>787</v>
      </c>
      <c r="F89" s="426"/>
      <c r="G89" s="428">
        <v>22</v>
      </c>
      <c r="H89" s="428"/>
      <c r="I89" s="428"/>
      <c r="J89" s="428"/>
      <c r="K89" s="429" t="s">
        <v>779</v>
      </c>
      <c r="L89" s="429"/>
      <c r="M89" s="427" t="s">
        <v>788</v>
      </c>
      <c r="N89" s="426"/>
      <c r="O89" s="428">
        <v>150</v>
      </c>
      <c r="P89" s="428"/>
      <c r="Q89" s="428"/>
      <c r="R89" s="428"/>
      <c r="S89" s="429" t="s">
        <v>779</v>
      </c>
      <c r="T89" s="429"/>
      <c r="U89" s="427" t="s">
        <v>789</v>
      </c>
      <c r="V89" s="426"/>
      <c r="W89" s="428">
        <v>6</v>
      </c>
      <c r="X89" s="428"/>
      <c r="Y89" s="428"/>
      <c r="Z89" s="429" t="s">
        <v>783</v>
      </c>
      <c r="AA89" s="430"/>
      <c r="AB89" s="87"/>
    </row>
    <row r="90" spans="2:28" ht="16.149999999999999" customHeight="1">
      <c r="B90" s="87"/>
      <c r="C90" s="87"/>
      <c r="D90" s="87"/>
      <c r="E90" s="373" t="s">
        <v>790</v>
      </c>
      <c r="F90" s="373"/>
      <c r="G90" s="373"/>
      <c r="H90" s="109" t="s">
        <v>8</v>
      </c>
      <c r="I90" s="373" t="s">
        <v>791</v>
      </c>
      <c r="J90" s="373"/>
      <c r="K90" s="109" t="s">
        <v>73</v>
      </c>
      <c r="L90" s="373" t="s">
        <v>792</v>
      </c>
      <c r="M90" s="373"/>
      <c r="N90" s="373"/>
      <c r="O90" s="373"/>
      <c r="P90" s="373"/>
      <c r="Q90" s="373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</row>
    <row r="91" spans="2:28" ht="16.149999999999999" customHeight="1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</row>
    <row r="92" spans="2:28" ht="16.149999999999999" customHeight="1">
      <c r="B92" s="87"/>
      <c r="C92" s="87"/>
      <c r="D92" s="87"/>
      <c r="E92" s="426" t="s">
        <v>793</v>
      </c>
      <c r="F92" s="426"/>
      <c r="G92" s="428">
        <v>27</v>
      </c>
      <c r="H92" s="428"/>
      <c r="I92" s="428"/>
      <c r="J92" s="429" t="s">
        <v>794</v>
      </c>
      <c r="K92" s="429"/>
      <c r="L92" s="426" t="s">
        <v>795</v>
      </c>
      <c r="M92" s="426"/>
      <c r="N92" s="428">
        <v>380.13271108436498</v>
      </c>
      <c r="O92" s="428"/>
      <c r="P92" s="428"/>
      <c r="Q92" s="428"/>
      <c r="R92" s="429" t="s">
        <v>796</v>
      </c>
      <c r="S92" s="429"/>
      <c r="T92" s="87"/>
      <c r="U92" s="87"/>
      <c r="V92" s="87"/>
      <c r="W92" s="87"/>
      <c r="X92" s="87"/>
      <c r="Y92" s="87"/>
      <c r="Z92" s="87"/>
      <c r="AA92" s="87"/>
      <c r="AB92" s="87"/>
    </row>
    <row r="93" spans="2:28" ht="16.149999999999999" customHeight="1">
      <c r="B93" s="87"/>
      <c r="C93" s="87"/>
      <c r="D93" s="87"/>
      <c r="E93" s="426" t="s">
        <v>797</v>
      </c>
      <c r="F93" s="426"/>
      <c r="G93" s="428">
        <v>300</v>
      </c>
      <c r="H93" s="428"/>
      <c r="I93" s="428"/>
      <c r="J93" s="429" t="s">
        <v>794</v>
      </c>
      <c r="K93" s="429"/>
      <c r="L93" s="427" t="s">
        <v>798</v>
      </c>
      <c r="M93" s="427"/>
      <c r="N93" s="428">
        <v>200</v>
      </c>
      <c r="O93" s="428"/>
      <c r="P93" s="428"/>
      <c r="Q93" s="428"/>
      <c r="R93" s="429" t="s">
        <v>779</v>
      </c>
      <c r="S93" s="429"/>
      <c r="T93" s="87"/>
      <c r="U93" s="87"/>
      <c r="V93" s="87"/>
      <c r="W93" s="87"/>
      <c r="X93" s="87"/>
      <c r="Y93" s="87"/>
      <c r="Z93" s="87"/>
      <c r="AA93" s="87"/>
      <c r="AB93" s="87"/>
    </row>
    <row r="94" spans="2:28" ht="16.149999999999999" customHeight="1">
      <c r="B94" s="87"/>
      <c r="C94" s="87"/>
      <c r="D94" s="87"/>
      <c r="E94" s="426" t="s">
        <v>799</v>
      </c>
      <c r="F94" s="427"/>
      <c r="G94" s="428">
        <v>410</v>
      </c>
      <c r="H94" s="428"/>
      <c r="I94" s="428"/>
      <c r="J94" s="429" t="s">
        <v>794</v>
      </c>
      <c r="K94" s="429"/>
      <c r="L94" s="427" t="s">
        <v>800</v>
      </c>
      <c r="M94" s="426"/>
      <c r="N94" s="428">
        <v>7000</v>
      </c>
      <c r="O94" s="428"/>
      <c r="P94" s="428"/>
      <c r="Q94" s="428"/>
      <c r="R94" s="429" t="s">
        <v>779</v>
      </c>
      <c r="S94" s="429"/>
      <c r="T94" s="87"/>
      <c r="U94" s="87"/>
      <c r="V94" s="87"/>
      <c r="W94" s="87"/>
      <c r="X94" s="87"/>
      <c r="Y94" s="87"/>
      <c r="Z94" s="87"/>
      <c r="AA94" s="87"/>
      <c r="AB94" s="87"/>
    </row>
    <row r="95" spans="2:28" ht="16.149999999999999" customHeight="1">
      <c r="B95" s="87"/>
      <c r="C95" s="87"/>
      <c r="D95" s="87"/>
      <c r="E95" s="373" t="s">
        <v>801</v>
      </c>
      <c r="F95" s="373"/>
      <c r="G95" s="373"/>
      <c r="H95" s="373"/>
      <c r="I95" s="373"/>
      <c r="J95" s="373"/>
      <c r="K95" s="373"/>
      <c r="L95" s="373"/>
      <c r="M95" s="109" t="s">
        <v>117</v>
      </c>
      <c r="N95" s="403">
        <v>570</v>
      </c>
      <c r="O95" s="403"/>
      <c r="P95" s="403"/>
      <c r="Q95" s="87" t="s">
        <v>572</v>
      </c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</row>
    <row r="96" spans="2:28" ht="16.149999999999999" customHeight="1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</row>
    <row r="97" spans="2:28" ht="16.149999999999999" customHeight="1">
      <c r="B97" s="87"/>
      <c r="C97" s="87" t="s">
        <v>802</v>
      </c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</row>
    <row r="98" spans="2:28" ht="16.149999999999999" customHeight="1">
      <c r="B98" s="87"/>
      <c r="C98" s="87"/>
      <c r="D98" s="87" t="s">
        <v>803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</row>
    <row r="99" spans="2:28" ht="16.149999999999999" customHeight="1">
      <c r="B99" s="87"/>
      <c r="C99" s="87"/>
      <c r="D99" s="87"/>
      <c r="E99" s="11" t="s">
        <v>733</v>
      </c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</row>
    <row r="100" spans="2:28" ht="16.149999999999999" customHeight="1">
      <c r="B100" s="87"/>
      <c r="C100" s="87"/>
      <c r="D100" s="87"/>
      <c r="E100" s="87"/>
      <c r="F100" s="275" t="s">
        <v>804</v>
      </c>
      <c r="G100" s="275"/>
      <c r="H100" s="124" t="s">
        <v>117</v>
      </c>
      <c r="I100" s="275" t="s">
        <v>805</v>
      </c>
      <c r="J100" s="275"/>
      <c r="K100" s="124" t="s">
        <v>117</v>
      </c>
      <c r="L100" s="87" t="s">
        <v>806</v>
      </c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</row>
    <row r="101" spans="2:28" ht="16.149999999999999" customHeight="1">
      <c r="B101" s="87"/>
      <c r="C101" s="87"/>
      <c r="D101" s="87"/>
      <c r="E101" s="87"/>
      <c r="F101" s="87"/>
      <c r="G101" s="87"/>
      <c r="H101" s="109" t="s">
        <v>123</v>
      </c>
      <c r="I101" s="402">
        <v>8</v>
      </c>
      <c r="J101" s="402"/>
      <c r="K101" s="109" t="s">
        <v>500</v>
      </c>
      <c r="L101" s="402">
        <v>6</v>
      </c>
      <c r="M101" s="402"/>
      <c r="N101" s="109" t="s">
        <v>500</v>
      </c>
      <c r="O101" s="404">
        <v>1</v>
      </c>
      <c r="P101" s="404"/>
      <c r="Q101" s="109" t="s">
        <v>500</v>
      </c>
      <c r="R101" s="403">
        <v>380.13271108436498</v>
      </c>
      <c r="S101" s="403"/>
      <c r="T101" s="403"/>
      <c r="U101" s="403"/>
      <c r="V101" s="109" t="s">
        <v>500</v>
      </c>
      <c r="W101" s="403">
        <v>410</v>
      </c>
      <c r="X101" s="403"/>
      <c r="Y101" s="403"/>
      <c r="Z101" s="403"/>
      <c r="AA101" s="109"/>
      <c r="AB101" s="87"/>
    </row>
    <row r="102" spans="2:28" ht="16.149999999999999" customHeight="1">
      <c r="B102" s="87"/>
      <c r="C102" s="87"/>
      <c r="D102" s="87"/>
      <c r="E102" s="87"/>
      <c r="F102" s="87"/>
      <c r="G102" s="87"/>
      <c r="H102" s="109" t="s">
        <v>117</v>
      </c>
      <c r="I102" s="403">
        <v>7481.0117541403033</v>
      </c>
      <c r="J102" s="403"/>
      <c r="K102" s="403"/>
      <c r="L102" s="403"/>
      <c r="M102" s="87" t="s">
        <v>29</v>
      </c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</row>
    <row r="104" spans="2:28" ht="16.149999999999999" customHeight="1">
      <c r="B104" s="87"/>
      <c r="C104" s="87"/>
      <c r="D104" s="87"/>
      <c r="E104" s="11" t="s">
        <v>736</v>
      </c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</row>
    <row r="105" spans="2:28" ht="16.149999999999999" customHeight="1">
      <c r="B105" s="87"/>
      <c r="C105" s="87"/>
      <c r="D105" s="87"/>
      <c r="E105" s="87"/>
      <c r="F105" s="275" t="s">
        <v>807</v>
      </c>
      <c r="G105" s="275"/>
      <c r="H105" s="11" t="s">
        <v>117</v>
      </c>
      <c r="I105" s="275" t="s">
        <v>808</v>
      </c>
      <c r="J105" s="275"/>
      <c r="K105" s="124" t="s">
        <v>117</v>
      </c>
      <c r="L105" s="87" t="s">
        <v>806</v>
      </c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</row>
    <row r="106" spans="2:28" ht="16.149999999999999" customHeight="1">
      <c r="B106" s="87"/>
      <c r="C106" s="87"/>
      <c r="D106" s="87"/>
      <c r="E106" s="87"/>
      <c r="F106" s="87"/>
      <c r="G106" s="87"/>
      <c r="H106" s="109" t="s">
        <v>123</v>
      </c>
      <c r="I106" s="402">
        <v>8</v>
      </c>
      <c r="J106" s="402"/>
      <c r="K106" s="109" t="s">
        <v>500</v>
      </c>
      <c r="L106" s="402">
        <v>6</v>
      </c>
      <c r="M106" s="402"/>
      <c r="N106" s="109" t="s">
        <v>500</v>
      </c>
      <c r="O106" s="404">
        <v>1</v>
      </c>
      <c r="P106" s="404"/>
      <c r="Q106" s="109" t="s">
        <v>500</v>
      </c>
      <c r="R106" s="403">
        <v>380.13271108436498</v>
      </c>
      <c r="S106" s="403"/>
      <c r="T106" s="403"/>
      <c r="U106" s="403"/>
      <c r="V106" s="109" t="s">
        <v>500</v>
      </c>
      <c r="W106" s="403">
        <v>410</v>
      </c>
      <c r="X106" s="403"/>
      <c r="Y106" s="403"/>
      <c r="Z106" s="403"/>
      <c r="AA106" s="109"/>
      <c r="AB106" s="87"/>
    </row>
    <row r="107" spans="2:28" ht="16.149999999999999" customHeight="1">
      <c r="B107" s="87"/>
      <c r="C107" s="87"/>
      <c r="D107" s="87"/>
      <c r="E107" s="87"/>
      <c r="F107" s="87"/>
      <c r="G107" s="87"/>
      <c r="H107" s="109" t="s">
        <v>117</v>
      </c>
      <c r="I107" s="403">
        <v>7481.0117541403033</v>
      </c>
      <c r="J107" s="403"/>
      <c r="K107" s="403"/>
      <c r="L107" s="403"/>
      <c r="M107" s="87" t="s">
        <v>29</v>
      </c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</row>
    <row r="109" spans="2:28" ht="16.149999999999999" customHeight="1">
      <c r="B109" s="87"/>
      <c r="C109" s="87"/>
      <c r="D109" s="87"/>
      <c r="E109" s="109" t="s">
        <v>73</v>
      </c>
      <c r="F109" s="87" t="s">
        <v>809</v>
      </c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</row>
    <row r="111" spans="2:28" ht="16.149999999999999" customHeight="1">
      <c r="B111" s="87"/>
      <c r="C111" s="87"/>
      <c r="D111" s="87" t="s">
        <v>810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</row>
    <row r="112" spans="2:28" ht="16.149999999999999" customHeight="1">
      <c r="B112" s="87"/>
      <c r="C112" s="87"/>
      <c r="D112" s="87"/>
      <c r="E112" s="11" t="s">
        <v>733</v>
      </c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</row>
    <row r="113" spans="2:28" ht="16.149999999999999" customHeight="1">
      <c r="B113" s="87"/>
      <c r="C113" s="87"/>
      <c r="D113" s="87"/>
      <c r="E113" s="87"/>
      <c r="F113" s="275" t="s">
        <v>811</v>
      </c>
      <c r="G113" s="275"/>
      <c r="H113" s="275" t="s">
        <v>117</v>
      </c>
      <c r="I113" s="399" t="s">
        <v>764</v>
      </c>
      <c r="J113" s="399"/>
      <c r="K113" s="275" t="s">
        <v>117</v>
      </c>
      <c r="L113" s="351">
        <v>786.60185175315007</v>
      </c>
      <c r="M113" s="351"/>
      <c r="N113" s="351"/>
      <c r="O113" s="351"/>
      <c r="P113" s="373" t="s">
        <v>29</v>
      </c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</row>
    <row r="114" spans="2:28" ht="16.149999999999999" customHeight="1">
      <c r="B114" s="87"/>
      <c r="C114" s="87"/>
      <c r="D114" s="87"/>
      <c r="E114" s="87"/>
      <c r="F114" s="275"/>
      <c r="G114" s="275"/>
      <c r="H114" s="275"/>
      <c r="I114" s="275"/>
      <c r="J114" s="275"/>
      <c r="K114" s="275"/>
      <c r="L114" s="351"/>
      <c r="M114" s="351"/>
      <c r="N114" s="351"/>
      <c r="O114" s="351"/>
      <c r="P114" s="373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</row>
    <row r="115" spans="2:28" ht="16.149999999999999" customHeight="1">
      <c r="B115" s="87"/>
      <c r="C115" s="87"/>
      <c r="D115" s="87"/>
      <c r="E115" s="11" t="s">
        <v>736</v>
      </c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</row>
    <row r="116" spans="2:28" ht="16.149999999999999" customHeight="1">
      <c r="B116" s="87"/>
      <c r="C116" s="87"/>
      <c r="D116" s="87"/>
      <c r="E116" s="87"/>
      <c r="F116" s="275" t="s">
        <v>812</v>
      </c>
      <c r="G116" s="275"/>
      <c r="H116" s="275" t="s">
        <v>117</v>
      </c>
      <c r="I116" s="399" t="s">
        <v>766</v>
      </c>
      <c r="J116" s="399"/>
      <c r="K116" s="275" t="s">
        <v>117</v>
      </c>
      <c r="L116" s="351">
        <v>738.92673063136851</v>
      </c>
      <c r="M116" s="351"/>
      <c r="N116" s="351"/>
      <c r="O116" s="351"/>
      <c r="P116" s="373" t="s">
        <v>29</v>
      </c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</row>
    <row r="117" spans="2:28" ht="16.149999999999999" customHeight="1">
      <c r="B117" s="87"/>
      <c r="C117" s="87"/>
      <c r="D117" s="87"/>
      <c r="E117" s="87"/>
      <c r="F117" s="275"/>
      <c r="G117" s="275"/>
      <c r="H117" s="275"/>
      <c r="I117" s="275"/>
      <c r="J117" s="275"/>
      <c r="K117" s="275"/>
      <c r="L117" s="351"/>
      <c r="M117" s="351"/>
      <c r="N117" s="351"/>
      <c r="O117" s="351"/>
      <c r="P117" s="373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</row>
    <row r="119" spans="2:28" ht="16.149999999999999" customHeight="1">
      <c r="B119" s="87"/>
      <c r="C119" s="87"/>
      <c r="D119" s="87" t="s">
        <v>813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</row>
    <row r="120" spans="2:28" ht="16.149999999999999" customHeight="1">
      <c r="B120" s="87"/>
      <c r="C120" s="87"/>
      <c r="D120" s="87"/>
      <c r="E120" s="11" t="s">
        <v>733</v>
      </c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</row>
    <row r="121" spans="2:28" ht="16.149999999999999" customHeight="1">
      <c r="B121" s="87"/>
      <c r="C121" s="87"/>
      <c r="D121" s="87"/>
      <c r="E121" s="87"/>
      <c r="F121" s="399" t="s">
        <v>814</v>
      </c>
      <c r="G121" s="399"/>
      <c r="H121" s="275" t="s">
        <v>123</v>
      </c>
      <c r="I121" s="400">
        <v>7481.0117541403033</v>
      </c>
      <c r="J121" s="400"/>
      <c r="K121" s="400"/>
      <c r="L121" s="400"/>
      <c r="M121" s="275" t="s">
        <v>123</v>
      </c>
      <c r="N121" s="277">
        <v>9.5105442956521031</v>
      </c>
      <c r="O121" s="277"/>
      <c r="P121" s="277"/>
      <c r="Q121" s="277"/>
      <c r="R121" s="275" t="str">
        <f>IF(N121&lt;1,"&lt;","&gt;")</f>
        <v>&gt;</v>
      </c>
      <c r="S121" s="349">
        <v>1</v>
      </c>
      <c r="T121" s="277" t="s">
        <v>685</v>
      </c>
      <c r="U121" s="350" t="str">
        <f>IF(N121="-","-",IF(N121&lt;1,"N.G","OK"))</f>
        <v>OK</v>
      </c>
      <c r="V121" s="350"/>
      <c r="W121" s="87"/>
      <c r="X121" s="87"/>
      <c r="Y121" s="87"/>
      <c r="Z121" s="87"/>
      <c r="AA121" s="87"/>
      <c r="AB121" s="87"/>
    </row>
    <row r="122" spans="2:28" ht="16.149999999999999" customHeight="1">
      <c r="B122" s="87"/>
      <c r="C122" s="87"/>
      <c r="D122" s="87"/>
      <c r="E122" s="87"/>
      <c r="F122" s="618" t="s">
        <v>815</v>
      </c>
      <c r="G122" s="618"/>
      <c r="H122" s="275"/>
      <c r="I122" s="643">
        <v>786.60185175315007</v>
      </c>
      <c r="J122" s="643"/>
      <c r="K122" s="643"/>
      <c r="L122" s="643"/>
      <c r="M122" s="275"/>
      <c r="N122" s="277"/>
      <c r="O122" s="277"/>
      <c r="P122" s="277"/>
      <c r="Q122" s="277"/>
      <c r="R122" s="275"/>
      <c r="S122" s="349"/>
      <c r="T122" s="277"/>
      <c r="U122" s="350"/>
      <c r="V122" s="350"/>
      <c r="W122" s="87"/>
      <c r="X122" s="87"/>
      <c r="Y122" s="87"/>
      <c r="Z122" s="87"/>
      <c r="AA122" s="87"/>
      <c r="AB122" s="87"/>
    </row>
    <row r="123" spans="2:28" ht="16.149999999999999" customHeight="1">
      <c r="B123" s="87"/>
      <c r="C123" s="87"/>
      <c r="D123" s="87"/>
      <c r="E123" s="11" t="s">
        <v>736</v>
      </c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</row>
    <row r="124" spans="2:28" ht="16.149999999999999" customHeight="1">
      <c r="B124" s="87"/>
      <c r="C124" s="87"/>
      <c r="D124" s="87"/>
      <c r="E124" s="87"/>
      <c r="F124" s="399" t="s">
        <v>816</v>
      </c>
      <c r="G124" s="399"/>
      <c r="H124" s="275" t="s">
        <v>123</v>
      </c>
      <c r="I124" s="400">
        <v>7481.0117541403033</v>
      </c>
      <c r="J124" s="400"/>
      <c r="K124" s="400"/>
      <c r="L124" s="400"/>
      <c r="M124" s="275" t="s">
        <v>123</v>
      </c>
      <c r="N124" s="277">
        <v>10.124159059380933</v>
      </c>
      <c r="O124" s="277"/>
      <c r="P124" s="277"/>
      <c r="Q124" s="277"/>
      <c r="R124" s="275" t="str">
        <f>IF(N124&lt;1,"&lt;","&gt;")</f>
        <v>&gt;</v>
      </c>
      <c r="S124" s="349">
        <v>1</v>
      </c>
      <c r="T124" s="277" t="s">
        <v>685</v>
      </c>
      <c r="U124" s="350" t="str">
        <f>IF(N124="-","-",IF(N124&lt;1,"N.G","OK"))</f>
        <v>OK</v>
      </c>
      <c r="V124" s="350"/>
      <c r="W124" s="87"/>
      <c r="X124" s="87"/>
      <c r="Y124" s="87"/>
      <c r="Z124" s="87"/>
      <c r="AA124" s="87"/>
      <c r="AB124" s="87"/>
    </row>
    <row r="125" spans="2:28" ht="16.149999999999999" customHeight="1">
      <c r="B125" s="87"/>
      <c r="C125" s="87"/>
      <c r="D125" s="87"/>
      <c r="E125" s="87"/>
      <c r="F125" s="618" t="s">
        <v>817</v>
      </c>
      <c r="G125" s="618"/>
      <c r="H125" s="275"/>
      <c r="I125" s="643">
        <v>738.92673063136851</v>
      </c>
      <c r="J125" s="643"/>
      <c r="K125" s="643"/>
      <c r="L125" s="643"/>
      <c r="M125" s="275"/>
      <c r="N125" s="277"/>
      <c r="O125" s="277"/>
      <c r="P125" s="277"/>
      <c r="Q125" s="277"/>
      <c r="R125" s="275"/>
      <c r="S125" s="349"/>
      <c r="T125" s="277"/>
      <c r="U125" s="350"/>
      <c r="V125" s="350"/>
      <c r="W125" s="87"/>
      <c r="X125" s="87"/>
      <c r="Y125" s="87"/>
      <c r="Z125" s="87"/>
      <c r="AA125" s="87"/>
      <c r="AB125" s="87"/>
    </row>
    <row r="127" spans="2:28" ht="16.149999999999999" customHeight="1">
      <c r="B127" s="87"/>
      <c r="C127" s="87" t="s">
        <v>818</v>
      </c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</row>
    <row r="128" spans="2:28" ht="16.149999999999999" customHeight="1">
      <c r="B128" s="87"/>
      <c r="C128" s="87"/>
      <c r="D128" s="87" t="s">
        <v>819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</row>
    <row r="129" spans="2:28" ht="16.149999999999999" customHeight="1">
      <c r="B129" s="87"/>
      <c r="C129" s="87"/>
      <c r="D129" s="87"/>
      <c r="E129" s="87"/>
      <c r="F129" s="275" t="s">
        <v>820</v>
      </c>
      <c r="G129" s="275"/>
      <c r="H129" s="275" t="s">
        <v>117</v>
      </c>
      <c r="I129" s="421" t="s">
        <v>821</v>
      </c>
      <c r="J129" s="421"/>
      <c r="K129" s="275" t="s">
        <v>822</v>
      </c>
      <c r="L129" s="275" t="s">
        <v>823</v>
      </c>
      <c r="M129" s="275"/>
      <c r="N129" s="275" t="s">
        <v>822</v>
      </c>
      <c r="O129" s="275" t="s">
        <v>824</v>
      </c>
      <c r="P129" s="275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</row>
    <row r="130" spans="2:28" ht="16.149999999999999" customHeight="1">
      <c r="B130" s="87"/>
      <c r="C130" s="87"/>
      <c r="D130" s="87"/>
      <c r="E130" s="87"/>
      <c r="F130" s="275"/>
      <c r="G130" s="275"/>
      <c r="H130" s="275"/>
      <c r="I130" s="645" t="s">
        <v>825</v>
      </c>
      <c r="J130" s="645"/>
      <c r="K130" s="275"/>
      <c r="L130" s="275"/>
      <c r="M130" s="275"/>
      <c r="N130" s="275"/>
      <c r="O130" s="275"/>
      <c r="P130" s="275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</row>
    <row r="131" spans="2:28" ht="16.149999999999999" customHeight="1">
      <c r="B131" s="87"/>
      <c r="C131" s="87"/>
      <c r="D131" s="87"/>
      <c r="E131" s="87"/>
      <c r="F131" s="87" t="s">
        <v>826</v>
      </c>
      <c r="G131" s="87"/>
      <c r="H131" s="406" t="s">
        <v>821</v>
      </c>
      <c r="I131" s="406"/>
      <c r="J131" s="124" t="s">
        <v>117</v>
      </c>
      <c r="K131" s="88" t="s">
        <v>827</v>
      </c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</row>
    <row r="132" spans="2:28" ht="16.149999999999999" customHeight="1">
      <c r="B132" s="87"/>
      <c r="C132" s="87"/>
      <c r="D132" s="87"/>
      <c r="E132" s="87"/>
      <c r="F132" s="87"/>
      <c r="G132" s="87"/>
      <c r="H132" s="140"/>
      <c r="I132" s="140"/>
      <c r="J132" s="124"/>
      <c r="K132" s="88" t="s">
        <v>828</v>
      </c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</row>
    <row r="133" spans="2:28" ht="16.149999999999999" customHeight="1">
      <c r="B133" s="87"/>
      <c r="C133" s="87"/>
      <c r="D133" s="87"/>
      <c r="E133" s="87"/>
      <c r="F133" s="87"/>
      <c r="G133" s="87"/>
      <c r="H133" s="406" t="s">
        <v>825</v>
      </c>
      <c r="I133" s="406"/>
      <c r="J133" s="124" t="s">
        <v>117</v>
      </c>
      <c r="K133" s="88" t="s">
        <v>829</v>
      </c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</row>
    <row r="134" spans="2:28" ht="16.149999999999999" customHeight="1">
      <c r="B134" s="87"/>
      <c r="C134" s="87"/>
      <c r="D134" s="87"/>
      <c r="E134" s="87"/>
      <c r="F134" s="87"/>
      <c r="G134" s="87"/>
      <c r="H134" s="11"/>
      <c r="I134" s="11"/>
      <c r="J134" s="11"/>
      <c r="K134" s="88" t="s">
        <v>830</v>
      </c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</row>
    <row r="135" spans="2:28" ht="16.149999999999999" customHeight="1">
      <c r="B135" s="87"/>
      <c r="C135" s="87"/>
      <c r="D135" s="87"/>
      <c r="E135" s="87"/>
      <c r="F135" s="87"/>
      <c r="G135" s="87"/>
      <c r="H135" s="11"/>
      <c r="I135" s="11"/>
      <c r="J135" s="11"/>
      <c r="K135" s="425" t="s">
        <v>831</v>
      </c>
      <c r="L135" s="425"/>
      <c r="M135" s="425"/>
      <c r="N135" s="425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</row>
    <row r="136" spans="2:28" ht="16.149999999999999" customHeight="1">
      <c r="B136" s="87"/>
      <c r="C136" s="87"/>
      <c r="D136" s="87"/>
      <c r="E136" s="87"/>
      <c r="F136" s="87"/>
      <c r="G136" s="87"/>
      <c r="H136" s="275" t="s">
        <v>832</v>
      </c>
      <c r="I136" s="275"/>
      <c r="J136" s="124" t="s">
        <v>117</v>
      </c>
      <c r="K136" s="11" t="s">
        <v>833</v>
      </c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</row>
    <row r="137" spans="2:28" ht="16.149999999999999" customHeight="1">
      <c r="B137" s="87"/>
      <c r="C137" s="87"/>
      <c r="D137" s="87"/>
      <c r="E137" s="87"/>
      <c r="F137" s="87"/>
      <c r="G137" s="87"/>
      <c r="H137" s="124"/>
      <c r="I137" s="124"/>
      <c r="J137" s="87" t="s">
        <v>834</v>
      </c>
      <c r="K137" s="30" t="s">
        <v>835</v>
      </c>
      <c r="L137" s="11"/>
      <c r="M137" s="11"/>
      <c r="N137" s="11" t="s">
        <v>836</v>
      </c>
      <c r="O137" s="87"/>
      <c r="P137" s="11"/>
      <c r="Q137" s="89" t="s">
        <v>837</v>
      </c>
      <c r="R137" s="11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</row>
    <row r="138" spans="2:28" ht="16.149999999999999" customHeight="1">
      <c r="B138" s="87"/>
      <c r="C138" s="87"/>
      <c r="D138" s="87"/>
      <c r="E138" s="87"/>
      <c r="F138" s="87"/>
      <c r="G138" s="87"/>
      <c r="H138" s="124"/>
      <c r="I138" s="124"/>
      <c r="J138" s="87" t="s">
        <v>838</v>
      </c>
      <c r="K138" s="30" t="s">
        <v>839</v>
      </c>
      <c r="L138" s="11"/>
      <c r="M138" s="11"/>
      <c r="N138" s="11" t="s">
        <v>836</v>
      </c>
      <c r="O138" s="87"/>
      <c r="P138" s="11"/>
      <c r="Q138" s="89" t="s">
        <v>840</v>
      </c>
      <c r="R138" s="11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</row>
    <row r="139" spans="2:28" ht="16.149999999999999" customHeight="1">
      <c r="B139" s="87"/>
      <c r="C139" s="87"/>
      <c r="D139" s="87"/>
      <c r="E139" s="87"/>
      <c r="F139" s="87"/>
      <c r="G139" s="87"/>
      <c r="H139" s="275" t="s">
        <v>824</v>
      </c>
      <c r="I139" s="275"/>
      <c r="J139" s="124" t="s">
        <v>117</v>
      </c>
      <c r="K139" s="88" t="s">
        <v>841</v>
      </c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</row>
    <row r="140" spans="2:28" ht="16.149999999999999" customHeight="1">
      <c r="B140" s="87"/>
      <c r="C140" s="87"/>
      <c r="D140" s="87"/>
      <c r="E140" s="87"/>
      <c r="F140" s="87"/>
      <c r="G140" s="87"/>
      <c r="H140" s="124"/>
      <c r="I140" s="124"/>
      <c r="J140" s="88" t="s">
        <v>834</v>
      </c>
      <c r="K140" s="87" t="s">
        <v>842</v>
      </c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</row>
    <row r="141" spans="2:28" ht="16.149999999999999" customHeight="1">
      <c r="B141" s="87"/>
      <c r="C141" s="87"/>
      <c r="D141" s="87"/>
      <c r="E141" s="87"/>
      <c r="F141" s="87"/>
      <c r="G141" s="87"/>
      <c r="H141" s="124"/>
      <c r="I141" s="124"/>
      <c r="J141" s="88"/>
      <c r="K141" s="89" t="s">
        <v>843</v>
      </c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9"/>
      <c r="W141" s="87"/>
      <c r="X141" s="87"/>
      <c r="Y141" s="87"/>
      <c r="Z141" s="87"/>
      <c r="AA141" s="87"/>
      <c r="AB141" s="87"/>
    </row>
    <row r="142" spans="2:28" ht="16.149999999999999" customHeight="1">
      <c r="B142" s="87"/>
      <c r="C142" s="87"/>
      <c r="D142" s="87"/>
      <c r="E142" s="87"/>
      <c r="F142" s="87"/>
      <c r="G142" s="87"/>
      <c r="H142" s="124"/>
      <c r="I142" s="124"/>
      <c r="J142" s="88" t="s">
        <v>838</v>
      </c>
      <c r="K142" s="87" t="s">
        <v>844</v>
      </c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</row>
    <row r="143" spans="2:28" ht="16.149999999999999" customHeight="1">
      <c r="B143" s="87"/>
      <c r="C143" s="87"/>
      <c r="D143" s="87"/>
      <c r="E143" s="87"/>
      <c r="F143" s="87"/>
      <c r="G143" s="87"/>
      <c r="H143" s="124"/>
      <c r="I143" s="124"/>
      <c r="J143" s="88"/>
      <c r="K143" s="89" t="s">
        <v>845</v>
      </c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9"/>
      <c r="W143" s="87"/>
      <c r="X143" s="87"/>
      <c r="Y143" s="87"/>
      <c r="Z143" s="87"/>
      <c r="AA143" s="87"/>
      <c r="AB143" s="87"/>
    </row>
    <row r="144" spans="2:28" ht="16.149999999999999" customHeight="1">
      <c r="B144" s="87"/>
      <c r="C144" s="87"/>
      <c r="D144" s="87"/>
      <c r="E144" s="87"/>
      <c r="F144" s="87"/>
      <c r="G144" s="87"/>
      <c r="H144" s="275" t="s">
        <v>846</v>
      </c>
      <c r="I144" s="275"/>
      <c r="J144" s="124" t="s">
        <v>117</v>
      </c>
      <c r="K144" s="88" t="s">
        <v>847</v>
      </c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</row>
    <row r="145" spans="2:28" ht="16.149999999999999" customHeight="1">
      <c r="B145" s="87"/>
      <c r="C145" s="87"/>
      <c r="D145" s="87"/>
      <c r="E145" s="87"/>
      <c r="F145" s="87"/>
      <c r="G145" s="87"/>
      <c r="H145" s="275" t="s">
        <v>848</v>
      </c>
      <c r="I145" s="275"/>
      <c r="J145" s="124" t="s">
        <v>117</v>
      </c>
      <c r="K145" s="88" t="s">
        <v>849</v>
      </c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</row>
    <row r="146" spans="2:28" ht="16.149999999999999" customHeight="1">
      <c r="B146" s="87"/>
      <c r="C146" s="87"/>
      <c r="D146" s="87"/>
      <c r="E146" s="87"/>
      <c r="F146" s="87"/>
      <c r="G146" s="87"/>
      <c r="H146" s="124"/>
      <c r="I146" s="124"/>
      <c r="J146" s="124"/>
      <c r="K146" s="88" t="s">
        <v>850</v>
      </c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</row>
    <row r="147" spans="2:28" ht="16.149999999999999" customHeight="1">
      <c r="B147" s="87"/>
      <c r="C147" s="87"/>
      <c r="D147" s="87"/>
      <c r="E147" s="87"/>
      <c r="F147" s="87"/>
      <c r="G147" s="87"/>
      <c r="H147" s="275" t="s">
        <v>851</v>
      </c>
      <c r="I147" s="275"/>
      <c r="J147" s="124" t="s">
        <v>117</v>
      </c>
      <c r="K147" s="88" t="s">
        <v>852</v>
      </c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</row>
    <row r="148" spans="2:28" ht="16.149999999999999" customHeight="1">
      <c r="B148" s="87"/>
      <c r="C148" s="87"/>
      <c r="D148" s="87"/>
      <c r="E148" s="87"/>
      <c r="F148" s="87"/>
      <c r="G148" s="87"/>
      <c r="H148" s="275" t="s">
        <v>853</v>
      </c>
      <c r="I148" s="275"/>
      <c r="J148" s="124" t="s">
        <v>117</v>
      </c>
      <c r="K148" s="88" t="s">
        <v>854</v>
      </c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</row>
    <row r="149" spans="2:28" ht="16.149999999999999" customHeight="1">
      <c r="B149" s="87"/>
      <c r="C149" s="87"/>
      <c r="D149" s="87"/>
      <c r="E149" s="87"/>
      <c r="F149" s="87"/>
      <c r="G149" s="87"/>
      <c r="H149" s="275" t="s">
        <v>855</v>
      </c>
      <c r="I149" s="275"/>
      <c r="J149" s="124" t="s">
        <v>117</v>
      </c>
      <c r="K149" s="88" t="s">
        <v>856</v>
      </c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</row>
    <row r="150" spans="2:28" ht="16.149999999999999" customHeight="1">
      <c r="B150" s="87"/>
      <c r="C150" s="87"/>
      <c r="D150" s="87"/>
      <c r="E150" s="87"/>
      <c r="F150" s="87"/>
      <c r="G150" s="87"/>
      <c r="H150" s="87"/>
      <c r="I150" s="87"/>
      <c r="J150" s="87"/>
      <c r="K150" s="87" t="s">
        <v>857</v>
      </c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</row>
    <row r="151" spans="2:28" ht="16.149999999999999" customHeight="1">
      <c r="B151" s="87"/>
      <c r="C151" s="87"/>
      <c r="D151" s="87"/>
      <c r="E151" s="87"/>
      <c r="F151" s="87"/>
      <c r="G151" s="87"/>
      <c r="H151" s="275" t="s">
        <v>858</v>
      </c>
      <c r="I151" s="275"/>
      <c r="J151" s="124" t="s">
        <v>117</v>
      </c>
      <c r="K151" s="87" t="s">
        <v>859</v>
      </c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</row>
    <row r="152" spans="2:28" ht="16.149999999999999" customHeight="1">
      <c r="B152" s="87"/>
      <c r="C152" s="87"/>
      <c r="D152" s="87"/>
      <c r="E152" s="87"/>
      <c r="F152" s="87"/>
      <c r="G152" s="87"/>
      <c r="H152" s="87"/>
      <c r="I152" s="87"/>
      <c r="J152" s="87" t="s">
        <v>834</v>
      </c>
      <c r="K152" s="87" t="s">
        <v>860</v>
      </c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</row>
    <row r="153" spans="2:28" ht="16.149999999999999" customHeight="1">
      <c r="B153" s="87"/>
      <c r="C153" s="87"/>
      <c r="D153" s="87"/>
      <c r="E153" s="87"/>
      <c r="F153" s="87"/>
      <c r="G153" s="87"/>
      <c r="H153" s="87"/>
      <c r="I153" s="87"/>
      <c r="J153" s="87"/>
      <c r="K153" s="87" t="s">
        <v>861</v>
      </c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</row>
    <row r="154" spans="2:28" ht="16.149999999999999" customHeight="1">
      <c r="B154" s="87"/>
      <c r="C154" s="87"/>
      <c r="D154" s="87"/>
      <c r="E154" s="87"/>
      <c r="F154" s="87"/>
      <c r="G154" s="87"/>
      <c r="H154" s="87"/>
      <c r="I154" s="87"/>
      <c r="J154" s="87" t="s">
        <v>838</v>
      </c>
      <c r="K154" s="87" t="s">
        <v>862</v>
      </c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</row>
    <row r="155" spans="2:28" ht="16.149999999999999" customHeight="1">
      <c r="B155" s="87"/>
      <c r="C155" s="87"/>
      <c r="D155" s="87"/>
      <c r="E155" s="87"/>
      <c r="F155" s="87"/>
      <c r="G155" s="87"/>
      <c r="H155" s="87"/>
      <c r="I155" s="87"/>
      <c r="J155" s="87"/>
      <c r="K155" s="87" t="s">
        <v>863</v>
      </c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</row>
    <row r="157" spans="2:28" ht="16.149999999999999" customHeight="1">
      <c r="B157" s="87"/>
      <c r="C157" s="87"/>
      <c r="D157" s="87"/>
      <c r="E157" s="11" t="s">
        <v>733</v>
      </c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</row>
    <row r="158" spans="2:28" ht="16.149999999999999" customHeight="1">
      <c r="B158" s="87"/>
      <c r="C158" s="87"/>
      <c r="D158" s="413" t="s">
        <v>864</v>
      </c>
      <c r="E158" s="373"/>
      <c r="F158" s="373"/>
      <c r="G158" s="373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  <c r="Y158" s="373"/>
      <c r="Z158" s="373"/>
      <c r="AA158" s="373"/>
      <c r="AB158" s="373"/>
    </row>
    <row r="159" spans="2:28" ht="16.149999999999999" customHeight="1">
      <c r="B159" s="87"/>
      <c r="C159" s="87"/>
      <c r="D159" s="373"/>
      <c r="E159" s="373"/>
      <c r="F159" s="373"/>
      <c r="G159" s="373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  <c r="Y159" s="373"/>
      <c r="Z159" s="373"/>
      <c r="AA159" s="373"/>
      <c r="AB159" s="373"/>
    </row>
    <row r="160" spans="2:28" ht="16.149999999999999" customHeight="1">
      <c r="B160" s="87"/>
      <c r="C160" s="87"/>
      <c r="D160" s="373"/>
      <c r="E160" s="373"/>
      <c r="F160" s="373"/>
      <c r="G160" s="373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  <c r="Y160" s="373"/>
      <c r="Z160" s="373"/>
      <c r="AA160" s="373"/>
      <c r="AB160" s="373"/>
    </row>
    <row r="161" spans="2:28" ht="16.149999999999999" customHeight="1">
      <c r="B161" s="87"/>
      <c r="C161" s="87"/>
      <c r="D161" s="373"/>
      <c r="E161" s="373"/>
      <c r="F161" s="373"/>
      <c r="G161" s="373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  <c r="Y161" s="373"/>
      <c r="Z161" s="373"/>
      <c r="AA161" s="373"/>
      <c r="AB161" s="373"/>
    </row>
    <row r="162" spans="2:28" ht="16.149999999999999" customHeight="1">
      <c r="B162" s="87"/>
      <c r="C162" s="87"/>
      <c r="D162" s="373"/>
      <c r="E162" s="373"/>
      <c r="F162" s="373"/>
      <c r="G162" s="373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  <c r="Y162" s="373"/>
      <c r="Z162" s="373"/>
      <c r="AA162" s="373"/>
      <c r="AB162" s="373"/>
    </row>
    <row r="163" spans="2:28" ht="16.149999999999999" customHeight="1">
      <c r="B163" s="87"/>
      <c r="C163" s="87"/>
      <c r="D163" s="373"/>
      <c r="E163" s="373"/>
      <c r="F163" s="373"/>
      <c r="G163" s="373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  <c r="Y163" s="373"/>
      <c r="Z163" s="373"/>
      <c r="AA163" s="373"/>
      <c r="AB163" s="373"/>
    </row>
    <row r="164" spans="2:28" ht="16.149999999999999" customHeight="1">
      <c r="B164" s="87"/>
      <c r="C164" s="87"/>
      <c r="D164" s="373"/>
      <c r="E164" s="373"/>
      <c r="F164" s="373"/>
      <c r="G164" s="373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  <c r="Y164" s="373"/>
      <c r="Z164" s="373"/>
      <c r="AA164" s="373"/>
      <c r="AB164" s="373"/>
    </row>
    <row r="165" spans="2:28" ht="16.149999999999999" customHeight="1">
      <c r="B165" s="87"/>
      <c r="C165" s="87"/>
      <c r="D165" s="373"/>
      <c r="E165" s="373"/>
      <c r="F165" s="373"/>
      <c r="G165" s="373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  <c r="Y165" s="373"/>
      <c r="Z165" s="373"/>
      <c r="AA165" s="373"/>
      <c r="AB165" s="373"/>
    </row>
    <row r="166" spans="2:28" ht="16.149999999999999" customHeight="1">
      <c r="B166" s="87"/>
      <c r="C166" s="87"/>
      <c r="D166" s="373"/>
      <c r="E166" s="373"/>
      <c r="F166" s="373"/>
      <c r="G166" s="373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  <c r="Y166" s="373"/>
      <c r="Z166" s="373"/>
      <c r="AA166" s="373"/>
      <c r="AB166" s="373"/>
    </row>
    <row r="167" spans="2:28" ht="16.149999999999999" customHeight="1">
      <c r="B167" s="87"/>
      <c r="C167" s="87"/>
      <c r="D167" s="373"/>
      <c r="E167" s="373"/>
      <c r="F167" s="373"/>
      <c r="G167" s="373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  <c r="Y167" s="373"/>
      <c r="Z167" s="373"/>
      <c r="AA167" s="373"/>
      <c r="AB167" s="373"/>
    </row>
    <row r="168" spans="2:28" ht="16.149999999999999" customHeight="1">
      <c r="B168" s="87"/>
      <c r="C168" s="87"/>
      <c r="D168" s="373"/>
      <c r="E168" s="373"/>
      <c r="F168" s="373"/>
      <c r="G168" s="373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  <c r="Y168" s="373"/>
      <c r="Z168" s="373"/>
      <c r="AA168" s="373"/>
      <c r="AB168" s="373"/>
    </row>
    <row r="169" spans="2:28" ht="16.149999999999999" customHeight="1">
      <c r="B169" s="87"/>
      <c r="C169" s="87"/>
      <c r="D169" s="373"/>
      <c r="E169" s="373"/>
      <c r="F169" s="373"/>
      <c r="G169" s="373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  <c r="Y169" s="373"/>
      <c r="Z169" s="373"/>
      <c r="AA169" s="373"/>
      <c r="AB169" s="373"/>
    </row>
    <row r="170" spans="2:28" ht="16.149999999999999" customHeight="1">
      <c r="B170" s="87"/>
      <c r="C170" s="87"/>
      <c r="D170" s="373"/>
      <c r="E170" s="373"/>
      <c r="F170" s="373"/>
      <c r="G170" s="373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  <c r="Y170" s="373"/>
      <c r="Z170" s="373"/>
      <c r="AA170" s="373"/>
      <c r="AB170" s="373"/>
    </row>
    <row r="171" spans="2:28" ht="16.149999999999999" customHeight="1">
      <c r="B171" s="87"/>
      <c r="C171" s="87"/>
      <c r="D171" s="373"/>
      <c r="E171" s="373"/>
      <c r="F171" s="373"/>
      <c r="G171" s="373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  <c r="Y171" s="373"/>
      <c r="Z171" s="373"/>
      <c r="AA171" s="373"/>
      <c r="AB171" s="373"/>
    </row>
    <row r="172" spans="2:28" ht="16.149999999999999" customHeight="1">
      <c r="B172" s="87"/>
      <c r="C172" s="87"/>
      <c r="D172" s="373"/>
      <c r="E172" s="373"/>
      <c r="F172" s="373"/>
      <c r="G172" s="373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  <c r="Y172" s="373"/>
      <c r="Z172" s="373"/>
      <c r="AA172" s="373"/>
      <c r="AB172" s="373"/>
    </row>
    <row r="173" spans="2:28" ht="16.149999999999999" customHeight="1">
      <c r="B173" s="87"/>
      <c r="C173" s="87"/>
      <c r="D173" s="373"/>
      <c r="E173" s="373"/>
      <c r="F173" s="373"/>
      <c r="G173" s="373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  <c r="Y173" s="373"/>
      <c r="Z173" s="373"/>
      <c r="AA173" s="373"/>
      <c r="AB173" s="373"/>
    </row>
    <row r="174" spans="2:28" ht="16.149999999999999" customHeight="1">
      <c r="B174" s="87"/>
      <c r="C174" s="87"/>
      <c r="D174" s="373"/>
      <c r="E174" s="373"/>
      <c r="F174" s="373"/>
      <c r="G174" s="373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  <c r="Y174" s="373"/>
      <c r="Z174" s="373"/>
      <c r="AA174" s="373"/>
      <c r="AB174" s="373"/>
    </row>
    <row r="175" spans="2:28" ht="16.149999999999999" customHeight="1">
      <c r="B175" s="87"/>
      <c r="C175" s="87"/>
      <c r="D175" s="373"/>
      <c r="E175" s="373"/>
      <c r="F175" s="373"/>
      <c r="G175" s="373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  <c r="Y175" s="373"/>
      <c r="Z175" s="373"/>
      <c r="AA175" s="373"/>
      <c r="AB175" s="373"/>
    </row>
    <row r="176" spans="2:28" ht="16.149999999999999" customHeight="1">
      <c r="B176" s="87"/>
      <c r="C176" s="87"/>
      <c r="D176" s="87"/>
      <c r="E176" s="87"/>
      <c r="F176" s="90" t="s">
        <v>869</v>
      </c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</row>
    <row r="177" spans="2:28" ht="16.149999999999999" customHeight="1">
      <c r="B177" s="87"/>
      <c r="C177" s="87"/>
      <c r="D177" s="87"/>
      <c r="E177" s="87"/>
      <c r="F177" s="91" t="s">
        <v>73</v>
      </c>
      <c r="G177" s="408" t="s">
        <v>870</v>
      </c>
      <c r="H177" s="408"/>
      <c r="I177" s="109" t="s">
        <v>117</v>
      </c>
      <c r="J177" s="403">
        <v>875</v>
      </c>
      <c r="K177" s="403"/>
      <c r="L177" s="403"/>
      <c r="M177" s="87" t="s">
        <v>479</v>
      </c>
      <c r="N177" s="87" t="s">
        <v>871</v>
      </c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</row>
    <row r="178" spans="2:28" ht="16.149999999999999" customHeight="1">
      <c r="B178" s="87"/>
      <c r="C178" s="87"/>
      <c r="D178" s="87"/>
      <c r="E178" s="87"/>
      <c r="F178" s="91" t="s">
        <v>73</v>
      </c>
      <c r="G178" s="408" t="s">
        <v>872</v>
      </c>
      <c r="H178" s="408"/>
      <c r="I178" s="109" t="s">
        <v>117</v>
      </c>
      <c r="J178" s="403">
        <v>725</v>
      </c>
      <c r="K178" s="403"/>
      <c r="L178" s="403"/>
      <c r="M178" s="87" t="s">
        <v>479</v>
      </c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</row>
    <row r="179" spans="2:28" ht="16.149999999999999" customHeight="1">
      <c r="B179" s="87"/>
      <c r="C179" s="87"/>
      <c r="D179" s="87"/>
      <c r="E179" s="87"/>
      <c r="F179" s="91" t="s">
        <v>73</v>
      </c>
      <c r="G179" s="408" t="s">
        <v>873</v>
      </c>
      <c r="H179" s="408"/>
      <c r="I179" s="109" t="s">
        <v>117</v>
      </c>
      <c r="J179" s="403">
        <v>500</v>
      </c>
      <c r="K179" s="403"/>
      <c r="L179" s="403"/>
      <c r="M179" s="87" t="s">
        <v>479</v>
      </c>
      <c r="N179" s="87" t="s">
        <v>874</v>
      </c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</row>
    <row r="180" spans="2:28" ht="16.149999999999999" customHeight="1">
      <c r="B180" s="87"/>
      <c r="C180" s="87"/>
      <c r="D180" s="87"/>
      <c r="E180" s="87"/>
      <c r="F180" s="91" t="s">
        <v>73</v>
      </c>
      <c r="G180" s="408" t="s">
        <v>875</v>
      </c>
      <c r="H180" s="408"/>
      <c r="I180" s="109" t="s">
        <v>117</v>
      </c>
      <c r="J180" s="403">
        <v>500</v>
      </c>
      <c r="K180" s="403"/>
      <c r="L180" s="403"/>
      <c r="M180" s="87" t="s">
        <v>479</v>
      </c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</row>
    <row r="181" spans="2:28" ht="16.149999999999999" customHeight="1">
      <c r="B181" s="87"/>
      <c r="C181" s="87"/>
      <c r="D181" s="87"/>
      <c r="E181" s="87"/>
      <c r="F181" s="91" t="s">
        <v>73</v>
      </c>
      <c r="G181" s="408" t="s">
        <v>876</v>
      </c>
      <c r="H181" s="408"/>
      <c r="I181" s="109" t="s">
        <v>117</v>
      </c>
      <c r="J181" s="373">
        <v>1.5</v>
      </c>
      <c r="K181" s="373"/>
      <c r="L181" s="109" t="s">
        <v>822</v>
      </c>
      <c r="M181" s="403">
        <v>875</v>
      </c>
      <c r="N181" s="403"/>
      <c r="O181" s="403"/>
      <c r="P181" s="109" t="s">
        <v>117</v>
      </c>
      <c r="Q181" s="403">
        <v>1312.5</v>
      </c>
      <c r="R181" s="403"/>
      <c r="S181" s="403"/>
      <c r="T181" s="87" t="s">
        <v>479</v>
      </c>
      <c r="U181" s="87"/>
      <c r="V181" s="87"/>
      <c r="W181" s="87"/>
      <c r="X181" s="87"/>
      <c r="Y181" s="87"/>
      <c r="Z181" s="87"/>
      <c r="AA181" s="87"/>
      <c r="AB181" s="87"/>
    </row>
    <row r="182" spans="2:28" ht="16.149999999999999" customHeight="1">
      <c r="B182" s="87"/>
      <c r="C182" s="87"/>
      <c r="D182" s="87"/>
      <c r="E182" s="87"/>
      <c r="F182" s="91"/>
      <c r="G182" s="144"/>
      <c r="H182" s="144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87"/>
      <c r="U182" s="87"/>
      <c r="V182" s="87"/>
      <c r="W182" s="87"/>
      <c r="X182" s="87"/>
      <c r="Y182" s="87"/>
      <c r="Z182" s="87"/>
      <c r="AA182" s="87"/>
      <c r="AB182" s="87"/>
    </row>
    <row r="183" spans="2:28" ht="16.149999999999999" customHeight="1">
      <c r="B183" s="87"/>
      <c r="C183" s="87"/>
      <c r="D183" s="87"/>
      <c r="E183" s="87"/>
      <c r="F183" s="87" t="s">
        <v>877</v>
      </c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</row>
    <row r="184" spans="2:28" ht="16.149999999999999" customHeight="1">
      <c r="B184" s="87"/>
      <c r="C184" s="87"/>
      <c r="D184" s="87"/>
      <c r="E184" s="87"/>
      <c r="F184" s="91" t="s">
        <v>73</v>
      </c>
      <c r="G184" s="87" t="s">
        <v>878</v>
      </c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</row>
    <row r="185" spans="2:28" ht="16.149999999999999" customHeight="1">
      <c r="B185" s="87"/>
      <c r="C185" s="87"/>
      <c r="D185" s="87"/>
      <c r="E185" s="87"/>
      <c r="F185" s="91"/>
      <c r="G185" s="87" t="s">
        <v>879</v>
      </c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</row>
    <row r="186" spans="2:28" ht="16.149999999999999" customHeight="1">
      <c r="B186" s="87"/>
      <c r="C186" s="87"/>
      <c r="D186" s="87"/>
      <c r="E186" s="87"/>
      <c r="F186" s="141" t="s">
        <v>685</v>
      </c>
      <c r="G186" s="87" t="s">
        <v>880</v>
      </c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109" t="s">
        <v>8</v>
      </c>
      <c r="T186" s="373" t="s">
        <v>881</v>
      </c>
      <c r="U186" s="373"/>
      <c r="V186" s="87" t="s">
        <v>117</v>
      </c>
      <c r="W186" s="402">
        <v>8</v>
      </c>
      <c r="X186" s="402"/>
      <c r="Y186" s="87" t="s">
        <v>783</v>
      </c>
      <c r="Z186" s="87"/>
      <c r="AA186" s="87"/>
      <c r="AB186" s="87"/>
    </row>
    <row r="188" spans="2:28" ht="16.149999999999999" customHeight="1">
      <c r="B188" s="87"/>
      <c r="C188" s="87"/>
      <c r="D188" s="87"/>
      <c r="E188" s="87"/>
      <c r="F188" s="87" t="s">
        <v>882</v>
      </c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</row>
    <row r="189" spans="2:28" ht="16.149999999999999" customHeight="1">
      <c r="B189" s="87"/>
      <c r="C189" s="87"/>
      <c r="D189" s="87"/>
      <c r="E189" s="87"/>
      <c r="F189" s="91" t="s">
        <v>73</v>
      </c>
      <c r="G189" s="408" t="s">
        <v>883</v>
      </c>
      <c r="H189" s="408"/>
      <c r="I189" s="109" t="s">
        <v>117</v>
      </c>
      <c r="J189" s="87" t="s">
        <v>884</v>
      </c>
      <c r="K189" s="87"/>
      <c r="L189" s="87"/>
      <c r="M189" s="87"/>
      <c r="N189" s="87"/>
      <c r="O189" s="109" t="s">
        <v>117</v>
      </c>
      <c r="P189" s="109" t="s">
        <v>506</v>
      </c>
      <c r="Q189" s="109" t="s">
        <v>507</v>
      </c>
      <c r="R189" s="403">
        <v>7000</v>
      </c>
      <c r="S189" s="403"/>
      <c r="T189" s="403"/>
      <c r="U189" s="87" t="s">
        <v>508</v>
      </c>
      <c r="V189" s="403">
        <v>1312.5</v>
      </c>
      <c r="W189" s="403"/>
      <c r="X189" s="403"/>
      <c r="Y189" s="109" t="s">
        <v>510</v>
      </c>
      <c r="Z189" s="87"/>
      <c r="AA189" s="87"/>
      <c r="AB189" s="87"/>
    </row>
    <row r="190" spans="2:28" ht="16.149999999999999" customHeight="1">
      <c r="B190" s="87"/>
      <c r="C190" s="87"/>
      <c r="D190" s="87"/>
      <c r="E190" s="87"/>
      <c r="F190" s="87"/>
      <c r="G190" s="87"/>
      <c r="H190" s="87"/>
      <c r="I190" s="109" t="s">
        <v>117</v>
      </c>
      <c r="J190" s="403">
        <v>1312.5</v>
      </c>
      <c r="K190" s="403"/>
      <c r="L190" s="403"/>
      <c r="M190" s="87" t="s">
        <v>479</v>
      </c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</row>
    <row r="192" spans="2:28" ht="16.149999999999999" customHeight="1">
      <c r="B192" s="87"/>
      <c r="C192" s="87"/>
      <c r="D192" s="87"/>
      <c r="E192" s="87"/>
      <c r="F192" s="87" t="s">
        <v>885</v>
      </c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</row>
    <row r="193" spans="2:28" ht="16.149999999999999" customHeight="1">
      <c r="B193" s="87"/>
      <c r="C193" s="87"/>
      <c r="D193" s="87"/>
      <c r="E193" s="87"/>
      <c r="F193" s="91" t="s">
        <v>73</v>
      </c>
      <c r="G193" s="406" t="s">
        <v>821</v>
      </c>
      <c r="H193" s="406"/>
      <c r="I193" s="124" t="s">
        <v>117</v>
      </c>
      <c r="J193" s="403">
        <v>22968750</v>
      </c>
      <c r="K193" s="403"/>
      <c r="L193" s="403"/>
      <c r="M193" s="403"/>
      <c r="N193" s="87" t="s">
        <v>886</v>
      </c>
      <c r="O193" s="109"/>
      <c r="P193" s="109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</row>
    <row r="194" spans="2:28" ht="16.149999999999999" customHeight="1">
      <c r="B194" s="87"/>
      <c r="C194" s="87"/>
      <c r="D194" s="87"/>
      <c r="E194" s="87"/>
      <c r="F194" s="91" t="s">
        <v>73</v>
      </c>
      <c r="G194" s="406" t="s">
        <v>887</v>
      </c>
      <c r="H194" s="406"/>
      <c r="I194" s="109" t="s">
        <v>500</v>
      </c>
      <c r="J194" s="406" t="s">
        <v>825</v>
      </c>
      <c r="K194" s="406"/>
      <c r="L194" s="109" t="s">
        <v>117</v>
      </c>
      <c r="M194" s="422" t="s">
        <v>888</v>
      </c>
      <c r="N194" s="422"/>
      <c r="O194" s="422"/>
      <c r="P194" s="109"/>
      <c r="Q194" s="109"/>
      <c r="R194" s="109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</row>
    <row r="195" spans="2:28" ht="16.149999999999999" customHeight="1">
      <c r="B195" s="87"/>
      <c r="C195" s="87"/>
      <c r="D195" s="87"/>
      <c r="E195" s="87"/>
      <c r="F195" s="91"/>
      <c r="G195" s="140"/>
      <c r="H195" s="140"/>
      <c r="I195" s="109"/>
      <c r="J195" s="140"/>
      <c r="K195" s="140"/>
      <c r="L195" s="109" t="s">
        <v>123</v>
      </c>
      <c r="M195" s="406">
        <v>4.5</v>
      </c>
      <c r="N195" s="406"/>
      <c r="O195" s="109" t="s">
        <v>889</v>
      </c>
      <c r="P195" s="403">
        <v>875</v>
      </c>
      <c r="Q195" s="403"/>
      <c r="R195" s="403"/>
      <c r="S195" s="87" t="s">
        <v>890</v>
      </c>
      <c r="T195" s="87" t="s">
        <v>930</v>
      </c>
      <c r="U195" s="87"/>
      <c r="V195" s="87"/>
      <c r="W195" s="87"/>
      <c r="X195" s="87"/>
      <c r="Y195" s="87"/>
      <c r="Z195" s="87"/>
      <c r="AA195" s="87"/>
      <c r="AB195" s="87"/>
    </row>
    <row r="196" spans="2:28" ht="16.149999999999999" customHeight="1">
      <c r="B196" s="87"/>
      <c r="C196" s="87"/>
      <c r="D196" s="87"/>
      <c r="E196" s="87"/>
      <c r="F196" s="91"/>
      <c r="G196" s="140"/>
      <c r="H196" s="140"/>
      <c r="I196" s="109"/>
      <c r="J196" s="140"/>
      <c r="K196" s="140"/>
      <c r="L196" s="109"/>
      <c r="M196" s="406">
        <v>4.5</v>
      </c>
      <c r="N196" s="406"/>
      <c r="O196" s="109" t="s">
        <v>889</v>
      </c>
      <c r="P196" s="403">
        <v>875</v>
      </c>
      <c r="Q196" s="403"/>
      <c r="R196" s="403"/>
      <c r="S196" s="87" t="s">
        <v>890</v>
      </c>
      <c r="T196" s="87" t="s">
        <v>930</v>
      </c>
      <c r="U196" s="87"/>
      <c r="V196" s="87"/>
      <c r="W196" s="87"/>
      <c r="X196" s="87"/>
      <c r="Y196" s="87"/>
      <c r="Z196" s="87"/>
      <c r="AA196" s="87"/>
      <c r="AB196" s="87"/>
    </row>
    <row r="197" spans="2:28" ht="16.149999999999999" customHeight="1">
      <c r="B197" s="87"/>
      <c r="C197" s="87"/>
      <c r="D197" s="87"/>
      <c r="E197" s="87"/>
      <c r="F197" s="91"/>
      <c r="G197" s="140"/>
      <c r="H197" s="140"/>
      <c r="I197" s="109"/>
      <c r="J197" s="140"/>
      <c r="K197" s="140"/>
      <c r="L197" s="109"/>
      <c r="M197" s="406">
        <v>4.5</v>
      </c>
      <c r="N197" s="406"/>
      <c r="O197" s="109" t="s">
        <v>889</v>
      </c>
      <c r="P197" s="403">
        <v>875</v>
      </c>
      <c r="Q197" s="403"/>
      <c r="R197" s="403"/>
      <c r="S197" s="87" t="s">
        <v>890</v>
      </c>
      <c r="T197" s="87" t="s">
        <v>930</v>
      </c>
      <c r="U197" s="87"/>
      <c r="V197" s="87"/>
      <c r="W197" s="87"/>
      <c r="X197" s="87"/>
      <c r="Y197" s="87"/>
      <c r="Z197" s="87"/>
      <c r="AA197" s="87"/>
      <c r="AB197" s="87"/>
    </row>
    <row r="198" spans="2:28" ht="16.149999999999999" customHeight="1">
      <c r="B198" s="87"/>
      <c r="C198" s="87"/>
      <c r="D198" s="87"/>
      <c r="E198" s="87"/>
      <c r="F198" s="91"/>
      <c r="G198" s="140"/>
      <c r="H198" s="140"/>
      <c r="I198" s="109"/>
      <c r="J198" s="140"/>
      <c r="K198" s="140"/>
      <c r="L198" s="109"/>
      <c r="M198" s="406">
        <v>4.5</v>
      </c>
      <c r="N198" s="406"/>
      <c r="O198" s="109" t="s">
        <v>889</v>
      </c>
      <c r="P198" s="403">
        <v>875</v>
      </c>
      <c r="Q198" s="403"/>
      <c r="R198" s="403"/>
      <c r="S198" s="87" t="s">
        <v>890</v>
      </c>
      <c r="T198" s="87" t="s">
        <v>930</v>
      </c>
      <c r="U198" s="87"/>
      <c r="V198" s="87"/>
      <c r="W198" s="87"/>
      <c r="X198" s="87"/>
      <c r="Y198" s="87"/>
      <c r="Z198" s="87"/>
      <c r="AA198" s="87"/>
      <c r="AB198" s="87"/>
    </row>
    <row r="199" spans="2:28" ht="16.149999999999999" customHeight="1">
      <c r="B199" s="87"/>
      <c r="C199" s="87"/>
      <c r="D199" s="87"/>
      <c r="E199" s="87"/>
      <c r="F199" s="91"/>
      <c r="G199" s="140"/>
      <c r="H199" s="140"/>
      <c r="I199" s="109"/>
      <c r="J199" s="140"/>
      <c r="K199" s="140"/>
      <c r="L199" s="109"/>
      <c r="M199" s="406">
        <v>4.5</v>
      </c>
      <c r="N199" s="406"/>
      <c r="O199" s="109" t="s">
        <v>889</v>
      </c>
      <c r="P199" s="403">
        <v>875</v>
      </c>
      <c r="Q199" s="403"/>
      <c r="R199" s="403"/>
      <c r="S199" s="87" t="s">
        <v>890</v>
      </c>
      <c r="T199" s="87" t="s">
        <v>930</v>
      </c>
      <c r="U199" s="87"/>
      <c r="V199" s="87"/>
      <c r="W199" s="87"/>
      <c r="X199" s="87"/>
      <c r="Y199" s="87"/>
      <c r="Z199" s="87"/>
      <c r="AA199" s="87"/>
      <c r="AB199" s="87"/>
    </row>
    <row r="200" spans="2:28" ht="16.149999999999999" customHeight="1">
      <c r="B200" s="87"/>
      <c r="C200" s="87"/>
      <c r="D200" s="87"/>
      <c r="E200" s="87"/>
      <c r="F200" s="91"/>
      <c r="G200" s="140"/>
      <c r="H200" s="140"/>
      <c r="I200" s="109"/>
      <c r="J200" s="140"/>
      <c r="K200" s="140"/>
      <c r="L200" s="109"/>
      <c r="M200" s="406">
        <v>4.5</v>
      </c>
      <c r="N200" s="406"/>
      <c r="O200" s="109" t="s">
        <v>889</v>
      </c>
      <c r="P200" s="403">
        <v>875</v>
      </c>
      <c r="Q200" s="403"/>
      <c r="R200" s="403"/>
      <c r="S200" s="87" t="s">
        <v>890</v>
      </c>
      <c r="T200" s="87" t="s">
        <v>930</v>
      </c>
      <c r="U200" s="87"/>
      <c r="V200" s="87"/>
      <c r="W200" s="87"/>
      <c r="X200" s="87"/>
      <c r="Y200" s="87"/>
      <c r="Z200" s="87"/>
      <c r="AA200" s="87"/>
      <c r="AB200" s="87"/>
    </row>
    <row r="201" spans="2:28" ht="16.149999999999999" customHeight="1">
      <c r="B201" s="87"/>
      <c r="C201" s="87"/>
      <c r="D201" s="87"/>
      <c r="E201" s="87"/>
      <c r="F201" s="91"/>
      <c r="G201" s="140"/>
      <c r="H201" s="140"/>
      <c r="I201" s="109"/>
      <c r="J201" s="140"/>
      <c r="K201" s="140"/>
      <c r="L201" s="109"/>
      <c r="M201" s="406">
        <v>4.5</v>
      </c>
      <c r="N201" s="406"/>
      <c r="O201" s="109" t="s">
        <v>889</v>
      </c>
      <c r="P201" s="403">
        <v>875</v>
      </c>
      <c r="Q201" s="403"/>
      <c r="R201" s="403"/>
      <c r="S201" s="87" t="s">
        <v>890</v>
      </c>
      <c r="T201" s="87" t="s">
        <v>930</v>
      </c>
      <c r="U201" s="87"/>
      <c r="V201" s="87"/>
      <c r="W201" s="87"/>
      <c r="X201" s="87"/>
      <c r="Y201" s="87"/>
      <c r="Z201" s="87"/>
      <c r="AA201" s="87"/>
      <c r="AB201" s="87"/>
    </row>
    <row r="202" spans="2:28" ht="16.149999999999999" customHeight="1">
      <c r="B202" s="87"/>
      <c r="C202" s="87"/>
      <c r="D202" s="87"/>
      <c r="E202" s="87"/>
      <c r="F202" s="91"/>
      <c r="G202" s="140"/>
      <c r="H202" s="140"/>
      <c r="I202" s="109"/>
      <c r="J202" s="140"/>
      <c r="K202" s="140"/>
      <c r="L202" s="109"/>
      <c r="M202" s="406">
        <v>4.5</v>
      </c>
      <c r="N202" s="406"/>
      <c r="O202" s="109" t="s">
        <v>889</v>
      </c>
      <c r="P202" s="403">
        <v>875</v>
      </c>
      <c r="Q202" s="403"/>
      <c r="R202" s="403"/>
      <c r="S202" s="87" t="s">
        <v>890</v>
      </c>
      <c r="T202" s="87"/>
      <c r="U202" s="87"/>
      <c r="V202" s="87"/>
      <c r="W202" s="87"/>
      <c r="X202" s="87"/>
      <c r="Y202" s="87"/>
      <c r="Z202" s="87"/>
      <c r="AA202" s="87"/>
      <c r="AB202" s="87"/>
    </row>
    <row r="203" spans="2:28" ht="16.149999999999999" customHeight="1">
      <c r="B203" s="87"/>
      <c r="C203" s="87"/>
      <c r="D203" s="87"/>
      <c r="E203" s="87"/>
      <c r="F203" s="91"/>
      <c r="G203" s="140"/>
      <c r="H203" s="140"/>
      <c r="I203" s="109"/>
      <c r="J203" s="140"/>
      <c r="K203" s="140"/>
      <c r="L203" s="109" t="s">
        <v>117</v>
      </c>
      <c r="M203" s="403">
        <v>27562500</v>
      </c>
      <c r="N203" s="403"/>
      <c r="O203" s="403"/>
      <c r="P203" s="403"/>
      <c r="Q203" s="87" t="s">
        <v>886</v>
      </c>
      <c r="R203" s="87"/>
      <c r="S203" s="87"/>
      <c r="T203" s="109"/>
      <c r="U203" s="109"/>
      <c r="V203" s="109"/>
      <c r="W203" s="109"/>
      <c r="X203" s="109"/>
      <c r="Y203" s="87"/>
      <c r="Z203" s="87"/>
      <c r="AA203" s="87"/>
      <c r="AB203" s="87"/>
    </row>
    <row r="204" spans="2:28" ht="16.149999999999999" customHeight="1">
      <c r="B204" s="87"/>
      <c r="C204" s="87"/>
      <c r="D204" s="87"/>
      <c r="E204" s="87"/>
      <c r="F204" s="91" t="s">
        <v>73</v>
      </c>
      <c r="G204" s="406" t="s">
        <v>825</v>
      </c>
      <c r="H204" s="406"/>
      <c r="I204" s="109" t="s">
        <v>117</v>
      </c>
      <c r="J204" s="403">
        <v>27562500</v>
      </c>
      <c r="K204" s="403"/>
      <c r="L204" s="403"/>
      <c r="M204" s="403"/>
      <c r="N204" s="140" t="s">
        <v>891</v>
      </c>
      <c r="O204" s="403">
        <v>8</v>
      </c>
      <c r="P204" s="403"/>
      <c r="Q204" s="403"/>
      <c r="R204" s="109" t="s">
        <v>117</v>
      </c>
      <c r="S204" s="403">
        <v>3445312.5</v>
      </c>
      <c r="T204" s="403"/>
      <c r="U204" s="403"/>
      <c r="V204" s="403"/>
      <c r="W204" s="87" t="s">
        <v>886</v>
      </c>
      <c r="X204" s="87"/>
      <c r="Y204" s="87"/>
      <c r="Z204" s="87"/>
      <c r="AA204" s="87"/>
      <c r="AB204" s="87"/>
    </row>
    <row r="205" spans="2:28" ht="16.149999999999999" customHeight="1">
      <c r="B205" s="87"/>
      <c r="C205" s="87"/>
      <c r="D205" s="87"/>
      <c r="E205" s="87"/>
      <c r="F205" s="91"/>
      <c r="G205" s="140" t="s">
        <v>892</v>
      </c>
      <c r="H205" s="140" t="s">
        <v>893</v>
      </c>
      <c r="I205" s="373" t="s">
        <v>894</v>
      </c>
      <c r="J205" s="373"/>
      <c r="K205" s="140" t="s">
        <v>117</v>
      </c>
      <c r="L205" s="402">
        <v>24</v>
      </c>
      <c r="M205" s="402"/>
      <c r="N205" s="140" t="s">
        <v>895</v>
      </c>
      <c r="O205" s="403">
        <v>3445312.5</v>
      </c>
      <c r="P205" s="403"/>
      <c r="Q205" s="403"/>
      <c r="R205" s="403"/>
      <c r="S205" s="140" t="s">
        <v>117</v>
      </c>
      <c r="T205" s="403">
        <v>82687500</v>
      </c>
      <c r="U205" s="403"/>
      <c r="V205" s="403"/>
      <c r="W205" s="403"/>
      <c r="X205" s="87" t="s">
        <v>886</v>
      </c>
      <c r="Y205" s="87"/>
      <c r="Z205" s="87"/>
      <c r="AA205" s="87"/>
      <c r="AB205" s="87"/>
    </row>
    <row r="206" spans="2:28" ht="16.149999999999999" customHeight="1">
      <c r="B206" s="87"/>
      <c r="C206" s="87"/>
      <c r="D206" s="87"/>
      <c r="E206" s="87"/>
      <c r="F206" s="91"/>
      <c r="G206" s="140"/>
      <c r="H206" s="88" t="s">
        <v>896</v>
      </c>
      <c r="I206" s="109" t="s">
        <v>117</v>
      </c>
      <c r="J206" s="402">
        <v>24</v>
      </c>
      <c r="K206" s="402"/>
      <c r="L206" s="109" t="s">
        <v>783</v>
      </c>
      <c r="M206" s="116"/>
      <c r="N206" s="116"/>
      <c r="O206" s="140"/>
      <c r="P206" s="116"/>
      <c r="Q206" s="116"/>
      <c r="R206" s="140"/>
      <c r="S206" s="87"/>
      <c r="T206" s="87"/>
      <c r="U206" s="87"/>
      <c r="V206" s="109"/>
      <c r="W206" s="109"/>
      <c r="X206" s="87"/>
      <c r="Y206" s="87"/>
      <c r="Z206" s="87"/>
      <c r="AA206" s="87"/>
      <c r="AB206" s="87"/>
    </row>
    <row r="207" spans="2:28" ht="16.149999999999999" customHeight="1">
      <c r="B207" s="87"/>
      <c r="C207" s="87"/>
      <c r="D207" s="87"/>
      <c r="E207" s="87"/>
      <c r="F207" s="91"/>
      <c r="G207" s="109" t="s">
        <v>685</v>
      </c>
      <c r="H207" s="140" t="s">
        <v>892</v>
      </c>
      <c r="I207" s="140" t="s">
        <v>117</v>
      </c>
      <c r="J207" s="403">
        <v>22968750</v>
      </c>
      <c r="K207" s="403"/>
      <c r="L207" s="403"/>
      <c r="M207" s="403"/>
      <c r="N207" s="87" t="s">
        <v>886</v>
      </c>
      <c r="O207" s="109"/>
      <c r="P207" s="109"/>
      <c r="Q207" s="109"/>
      <c r="R207" s="109"/>
      <c r="S207" s="140"/>
      <c r="T207" s="109"/>
      <c r="U207" s="109"/>
      <c r="V207" s="109"/>
      <c r="W207" s="109"/>
      <c r="X207" s="87"/>
      <c r="Y207" s="87"/>
      <c r="Z207" s="87"/>
      <c r="AA207" s="87"/>
      <c r="AB207" s="87"/>
    </row>
    <row r="209" spans="2:28" ht="16.149999999999999" customHeight="1">
      <c r="B209" s="87"/>
      <c r="C209" s="87"/>
      <c r="D209" s="87"/>
      <c r="E209" s="87"/>
      <c r="F209" s="87" t="s">
        <v>897</v>
      </c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</row>
    <row r="210" spans="2:28" ht="16.149999999999999" customHeight="1">
      <c r="B210" s="87"/>
      <c r="C210" s="87"/>
      <c r="D210" s="87"/>
      <c r="E210" s="87"/>
      <c r="F210" s="275" t="s">
        <v>820</v>
      </c>
      <c r="G210" s="275"/>
      <c r="H210" s="275" t="s">
        <v>117</v>
      </c>
      <c r="I210" s="421" t="s">
        <v>821</v>
      </c>
      <c r="J210" s="421"/>
      <c r="K210" s="275" t="s">
        <v>822</v>
      </c>
      <c r="L210" s="275" t="s">
        <v>898</v>
      </c>
      <c r="M210" s="275"/>
      <c r="N210" s="275" t="s">
        <v>822</v>
      </c>
      <c r="O210" s="275" t="s">
        <v>824</v>
      </c>
      <c r="P210" s="275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</row>
    <row r="211" spans="2:28" ht="16.149999999999999" customHeight="1">
      <c r="B211" s="87"/>
      <c r="C211" s="87"/>
      <c r="D211" s="87"/>
      <c r="E211" s="87"/>
      <c r="F211" s="275"/>
      <c r="G211" s="275"/>
      <c r="H211" s="275"/>
      <c r="I211" s="645" t="s">
        <v>825</v>
      </c>
      <c r="J211" s="645"/>
      <c r="K211" s="275"/>
      <c r="L211" s="275"/>
      <c r="M211" s="275"/>
      <c r="N211" s="275"/>
      <c r="O211" s="275"/>
      <c r="P211" s="275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</row>
    <row r="212" spans="2:28" ht="16.149999999999999" customHeight="1">
      <c r="B212" s="87"/>
      <c r="C212" s="87"/>
      <c r="D212" s="87"/>
      <c r="E212" s="87"/>
      <c r="F212" s="87"/>
      <c r="G212" s="87"/>
      <c r="H212" s="275" t="s">
        <v>117</v>
      </c>
      <c r="I212" s="388">
        <v>22968750</v>
      </c>
      <c r="J212" s="388"/>
      <c r="K212" s="388"/>
      <c r="L212" s="388"/>
      <c r="M212" s="275" t="s">
        <v>822</v>
      </c>
      <c r="N212" s="403">
        <v>0.81428571428571428</v>
      </c>
      <c r="O212" s="403"/>
      <c r="P212" s="403"/>
      <c r="Q212" s="403"/>
      <c r="R212" s="275" t="s">
        <v>822</v>
      </c>
      <c r="S212" s="403">
        <v>573.68639383190202</v>
      </c>
      <c r="T212" s="403"/>
      <c r="U212" s="403"/>
      <c r="V212" s="403"/>
      <c r="W212" s="275" t="s">
        <v>117</v>
      </c>
      <c r="X212" s="403">
        <v>3114.2975665160398</v>
      </c>
      <c r="Y212" s="403"/>
      <c r="Z212" s="403"/>
      <c r="AA212" s="403"/>
      <c r="AB212" s="373" t="s">
        <v>29</v>
      </c>
    </row>
    <row r="213" spans="2:28" ht="16.149999999999999" customHeight="1">
      <c r="B213" s="87"/>
      <c r="C213" s="87"/>
      <c r="D213" s="87"/>
      <c r="E213" s="87"/>
      <c r="F213" s="87"/>
      <c r="G213" s="87"/>
      <c r="H213" s="275"/>
      <c r="I213" s="647">
        <v>3445312.5</v>
      </c>
      <c r="J213" s="647"/>
      <c r="K213" s="647"/>
      <c r="L213" s="647"/>
      <c r="M213" s="275"/>
      <c r="N213" s="403"/>
      <c r="O213" s="403"/>
      <c r="P213" s="403"/>
      <c r="Q213" s="403"/>
      <c r="R213" s="275"/>
      <c r="S213" s="403"/>
      <c r="T213" s="403"/>
      <c r="U213" s="403"/>
      <c r="V213" s="403"/>
      <c r="W213" s="275"/>
      <c r="X213" s="403"/>
      <c r="Y213" s="403"/>
      <c r="Z213" s="403"/>
      <c r="AA213" s="403"/>
      <c r="AB213" s="373"/>
    </row>
    <row r="214" spans="2:28" ht="16.149999999999999" customHeight="1">
      <c r="B214" s="87"/>
      <c r="C214" s="87"/>
      <c r="D214" s="87"/>
      <c r="E214" s="87"/>
      <c r="F214" s="87"/>
      <c r="G214" s="275" t="s">
        <v>898</v>
      </c>
      <c r="H214" s="275"/>
      <c r="I214" s="411" t="s">
        <v>899</v>
      </c>
      <c r="J214" s="411"/>
      <c r="K214" s="411"/>
      <c r="L214" s="421" t="s">
        <v>900</v>
      </c>
      <c r="M214" s="421"/>
      <c r="N214" s="411" t="s">
        <v>899</v>
      </c>
      <c r="O214" s="411"/>
      <c r="P214" s="411"/>
      <c r="Q214" s="388">
        <v>500</v>
      </c>
      <c r="R214" s="388"/>
      <c r="S214" s="388"/>
      <c r="T214" s="275" t="s">
        <v>117</v>
      </c>
      <c r="U214" s="403">
        <v>0.81428571428571428</v>
      </c>
      <c r="V214" s="403"/>
      <c r="W214" s="403"/>
      <c r="X214" s="373" t="s">
        <v>901</v>
      </c>
      <c r="Y214" s="373"/>
      <c r="Z214" s="373"/>
      <c r="AA214" s="373"/>
      <c r="AB214" s="87"/>
    </row>
    <row r="215" spans="2:28" ht="16.149999999999999" customHeight="1">
      <c r="B215" s="87"/>
      <c r="C215" s="87"/>
      <c r="D215" s="87"/>
      <c r="E215" s="87"/>
      <c r="F215" s="87"/>
      <c r="G215" s="275"/>
      <c r="H215" s="275"/>
      <c r="I215" s="411"/>
      <c r="J215" s="411"/>
      <c r="K215" s="411"/>
      <c r="L215" s="645" t="s">
        <v>902</v>
      </c>
      <c r="M215" s="645"/>
      <c r="N215" s="411"/>
      <c r="O215" s="411"/>
      <c r="P215" s="411"/>
      <c r="Q215" s="647">
        <v>1312.5</v>
      </c>
      <c r="R215" s="647"/>
      <c r="S215" s="647"/>
      <c r="T215" s="275"/>
      <c r="U215" s="403"/>
      <c r="V215" s="403"/>
      <c r="W215" s="403"/>
      <c r="X215" s="373"/>
      <c r="Y215" s="373"/>
      <c r="Z215" s="373"/>
      <c r="AA215" s="373"/>
      <c r="AB215" s="87"/>
    </row>
    <row r="216" spans="2:28" ht="16.149999999999999" customHeight="1">
      <c r="B216" s="87"/>
      <c r="C216" s="87"/>
      <c r="D216" s="87"/>
      <c r="E216" s="87"/>
      <c r="F216" s="275" t="s">
        <v>903</v>
      </c>
      <c r="G216" s="406" t="s">
        <v>895</v>
      </c>
      <c r="H216" s="275" t="s">
        <v>824</v>
      </c>
      <c r="I216" s="275" t="s">
        <v>117</v>
      </c>
      <c r="J216" s="420" t="s">
        <v>904</v>
      </c>
      <c r="K216" s="373" t="s">
        <v>507</v>
      </c>
      <c r="L216" s="419" t="s">
        <v>905</v>
      </c>
      <c r="M216" s="373"/>
      <c r="N216" s="406" t="s">
        <v>906</v>
      </c>
      <c r="O216" s="142" t="s">
        <v>907</v>
      </c>
      <c r="P216" s="373" t="s">
        <v>908</v>
      </c>
      <c r="Q216" s="275" t="s">
        <v>822</v>
      </c>
      <c r="R216" s="416" t="s">
        <v>909</v>
      </c>
      <c r="S216" s="373" t="s">
        <v>910</v>
      </c>
      <c r="T216" s="275" t="s">
        <v>911</v>
      </c>
      <c r="U216" s="416" t="s">
        <v>909</v>
      </c>
      <c r="V216" s="373" t="s">
        <v>912</v>
      </c>
      <c r="W216" s="275" t="s">
        <v>913</v>
      </c>
      <c r="X216" s="373" t="s">
        <v>870</v>
      </c>
      <c r="Y216" s="415" t="s">
        <v>914</v>
      </c>
      <c r="Z216" s="373" t="s">
        <v>510</v>
      </c>
      <c r="AA216" s="87"/>
      <c r="AB216" s="87"/>
    </row>
    <row r="217" spans="2:28" ht="16.149999999999999" customHeight="1">
      <c r="B217" s="87"/>
      <c r="C217" s="87"/>
      <c r="D217" s="87"/>
      <c r="E217" s="87"/>
      <c r="F217" s="275"/>
      <c r="G217" s="406"/>
      <c r="H217" s="275"/>
      <c r="I217" s="275"/>
      <c r="J217" s="420"/>
      <c r="K217" s="373"/>
      <c r="L217" s="373"/>
      <c r="M217" s="373"/>
      <c r="N217" s="406"/>
      <c r="O217" s="109" t="s">
        <v>910</v>
      </c>
      <c r="P217" s="373"/>
      <c r="Q217" s="275"/>
      <c r="R217" s="416"/>
      <c r="S217" s="373"/>
      <c r="T217" s="275"/>
      <c r="U217" s="416"/>
      <c r="V217" s="373"/>
      <c r="W217" s="275"/>
      <c r="X217" s="373"/>
      <c r="Y217" s="415"/>
      <c r="Z217" s="373"/>
      <c r="AA217" s="87"/>
      <c r="AB217" s="87"/>
    </row>
    <row r="218" spans="2:28" ht="16.149999999999999" customHeight="1">
      <c r="B218" s="87"/>
      <c r="C218" s="87"/>
      <c r="D218" s="87"/>
      <c r="E218" s="87"/>
      <c r="F218" s="87"/>
      <c r="G218" s="87"/>
      <c r="H218" s="87"/>
      <c r="I218" s="275" t="s">
        <v>123</v>
      </c>
      <c r="J218" s="373">
        <v>0.6</v>
      </c>
      <c r="K218" s="373"/>
      <c r="L218" s="406" t="s">
        <v>906</v>
      </c>
      <c r="M218" s="418">
        <v>176</v>
      </c>
      <c r="N218" s="418"/>
      <c r="O218" s="373" t="s">
        <v>908</v>
      </c>
      <c r="P218" s="275" t="s">
        <v>822</v>
      </c>
      <c r="Q218" s="416" t="s">
        <v>909</v>
      </c>
      <c r="R218" s="417">
        <v>22</v>
      </c>
      <c r="S218" s="417"/>
      <c r="T218" s="275" t="s">
        <v>911</v>
      </c>
      <c r="U218" s="416" t="s">
        <v>909</v>
      </c>
      <c r="V218" s="417">
        <v>27</v>
      </c>
      <c r="W218" s="417"/>
      <c r="X218" s="275" t="s">
        <v>913</v>
      </c>
      <c r="Y218" s="398">
        <v>875</v>
      </c>
      <c r="Z218" s="398"/>
      <c r="AA218" s="415" t="s">
        <v>914</v>
      </c>
      <c r="AB218" s="275" t="s">
        <v>930</v>
      </c>
    </row>
    <row r="219" spans="2:28" ht="16.149999999999999" customHeight="1">
      <c r="B219" s="87"/>
      <c r="C219" s="87"/>
      <c r="D219" s="87"/>
      <c r="E219" s="87"/>
      <c r="F219" s="87"/>
      <c r="G219" s="87"/>
      <c r="H219" s="87"/>
      <c r="I219" s="275"/>
      <c r="J219" s="373"/>
      <c r="K219" s="373"/>
      <c r="L219" s="406"/>
      <c r="M219" s="398">
        <v>22</v>
      </c>
      <c r="N219" s="398"/>
      <c r="O219" s="373"/>
      <c r="P219" s="275"/>
      <c r="Q219" s="416"/>
      <c r="R219" s="417"/>
      <c r="S219" s="417"/>
      <c r="T219" s="275"/>
      <c r="U219" s="416"/>
      <c r="V219" s="417"/>
      <c r="W219" s="417"/>
      <c r="X219" s="275"/>
      <c r="Y219" s="398"/>
      <c r="Z219" s="398"/>
      <c r="AA219" s="415"/>
      <c r="AB219" s="275"/>
    </row>
    <row r="220" spans="2:28" ht="16.149999999999999" customHeight="1">
      <c r="B220" s="87"/>
      <c r="C220" s="87"/>
      <c r="D220" s="87"/>
      <c r="E220" s="87"/>
      <c r="F220" s="87"/>
      <c r="G220" s="87"/>
      <c r="H220" s="87"/>
      <c r="I220" s="275"/>
      <c r="J220" s="373">
        <v>0.6</v>
      </c>
      <c r="K220" s="373"/>
      <c r="L220" s="406" t="s">
        <v>906</v>
      </c>
      <c r="M220" s="418">
        <v>176</v>
      </c>
      <c r="N220" s="418"/>
      <c r="O220" s="373" t="s">
        <v>908</v>
      </c>
      <c r="P220" s="275" t="s">
        <v>822</v>
      </c>
      <c r="Q220" s="416" t="s">
        <v>909</v>
      </c>
      <c r="R220" s="417">
        <v>22</v>
      </c>
      <c r="S220" s="417"/>
      <c r="T220" s="275" t="s">
        <v>911</v>
      </c>
      <c r="U220" s="416" t="s">
        <v>909</v>
      </c>
      <c r="V220" s="417">
        <v>27</v>
      </c>
      <c r="W220" s="417"/>
      <c r="X220" s="275" t="s">
        <v>913</v>
      </c>
      <c r="Y220" s="398">
        <v>875</v>
      </c>
      <c r="Z220" s="398"/>
      <c r="AA220" s="415" t="s">
        <v>914</v>
      </c>
      <c r="AB220" s="275" t="s">
        <v>930</v>
      </c>
    </row>
    <row r="221" spans="2:28" ht="16.149999999999999" customHeight="1">
      <c r="B221" s="87"/>
      <c r="C221" s="87"/>
      <c r="D221" s="87"/>
      <c r="E221" s="87"/>
      <c r="F221" s="87"/>
      <c r="G221" s="87"/>
      <c r="H221" s="87"/>
      <c r="I221" s="275"/>
      <c r="J221" s="373"/>
      <c r="K221" s="373"/>
      <c r="L221" s="406"/>
      <c r="M221" s="398">
        <v>22</v>
      </c>
      <c r="N221" s="398"/>
      <c r="O221" s="373"/>
      <c r="P221" s="275"/>
      <c r="Q221" s="416"/>
      <c r="R221" s="417"/>
      <c r="S221" s="417"/>
      <c r="T221" s="275"/>
      <c r="U221" s="416"/>
      <c r="V221" s="417"/>
      <c r="W221" s="417"/>
      <c r="X221" s="275"/>
      <c r="Y221" s="398"/>
      <c r="Z221" s="398"/>
      <c r="AA221" s="415"/>
      <c r="AB221" s="275"/>
    </row>
    <row r="222" spans="2:28" ht="16.149999999999999" customHeight="1">
      <c r="B222" s="87"/>
      <c r="C222" s="87"/>
      <c r="D222" s="87"/>
      <c r="E222" s="87"/>
      <c r="F222" s="87"/>
      <c r="G222" s="87"/>
      <c r="H222" s="87"/>
      <c r="I222" s="275"/>
      <c r="J222" s="373">
        <v>0.6</v>
      </c>
      <c r="K222" s="373"/>
      <c r="L222" s="406" t="s">
        <v>906</v>
      </c>
      <c r="M222" s="418">
        <v>176</v>
      </c>
      <c r="N222" s="418"/>
      <c r="O222" s="373" t="s">
        <v>908</v>
      </c>
      <c r="P222" s="275" t="s">
        <v>822</v>
      </c>
      <c r="Q222" s="416" t="s">
        <v>909</v>
      </c>
      <c r="R222" s="417">
        <v>22</v>
      </c>
      <c r="S222" s="417"/>
      <c r="T222" s="275" t="s">
        <v>911</v>
      </c>
      <c r="U222" s="416" t="s">
        <v>909</v>
      </c>
      <c r="V222" s="417">
        <v>27</v>
      </c>
      <c r="W222" s="417"/>
      <c r="X222" s="275" t="s">
        <v>913</v>
      </c>
      <c r="Y222" s="398">
        <v>875</v>
      </c>
      <c r="Z222" s="398"/>
      <c r="AA222" s="415" t="s">
        <v>914</v>
      </c>
      <c r="AB222" s="275" t="s">
        <v>930</v>
      </c>
    </row>
    <row r="223" spans="2:28" ht="16.149999999999999" customHeight="1">
      <c r="B223" s="87"/>
      <c r="C223" s="87"/>
      <c r="D223" s="87"/>
      <c r="E223" s="87"/>
      <c r="F223" s="87"/>
      <c r="G223" s="87"/>
      <c r="H223" s="87"/>
      <c r="I223" s="275"/>
      <c r="J223" s="373"/>
      <c r="K223" s="373"/>
      <c r="L223" s="406"/>
      <c r="M223" s="398">
        <v>22</v>
      </c>
      <c r="N223" s="398"/>
      <c r="O223" s="373"/>
      <c r="P223" s="275"/>
      <c r="Q223" s="416"/>
      <c r="R223" s="417"/>
      <c r="S223" s="417"/>
      <c r="T223" s="275"/>
      <c r="U223" s="416"/>
      <c r="V223" s="417"/>
      <c r="W223" s="417"/>
      <c r="X223" s="275"/>
      <c r="Y223" s="398"/>
      <c r="Z223" s="398"/>
      <c r="AA223" s="415"/>
      <c r="AB223" s="275"/>
    </row>
    <row r="224" spans="2:28" ht="16.149999999999999" customHeight="1">
      <c r="B224" s="87"/>
      <c r="C224" s="87"/>
      <c r="D224" s="87"/>
      <c r="E224" s="87"/>
      <c r="F224" s="87"/>
      <c r="G224" s="87"/>
      <c r="H224" s="87"/>
      <c r="I224" s="275"/>
      <c r="J224" s="373">
        <v>0.6</v>
      </c>
      <c r="K224" s="373"/>
      <c r="L224" s="406" t="s">
        <v>906</v>
      </c>
      <c r="M224" s="418">
        <v>176</v>
      </c>
      <c r="N224" s="418"/>
      <c r="O224" s="373" t="s">
        <v>908</v>
      </c>
      <c r="P224" s="275" t="s">
        <v>822</v>
      </c>
      <c r="Q224" s="416" t="s">
        <v>909</v>
      </c>
      <c r="R224" s="417">
        <v>22</v>
      </c>
      <c r="S224" s="417"/>
      <c r="T224" s="275" t="s">
        <v>911</v>
      </c>
      <c r="U224" s="416" t="s">
        <v>909</v>
      </c>
      <c r="V224" s="417">
        <v>27</v>
      </c>
      <c r="W224" s="417"/>
      <c r="X224" s="275" t="s">
        <v>913</v>
      </c>
      <c r="Y224" s="398">
        <v>875</v>
      </c>
      <c r="Z224" s="398"/>
      <c r="AA224" s="415" t="s">
        <v>914</v>
      </c>
      <c r="AB224" s="275" t="s">
        <v>930</v>
      </c>
    </row>
    <row r="225" spans="2:28" ht="16.149999999999999" customHeight="1">
      <c r="B225" s="87"/>
      <c r="C225" s="87"/>
      <c r="D225" s="87"/>
      <c r="E225" s="87"/>
      <c r="F225" s="87"/>
      <c r="G225" s="87"/>
      <c r="H225" s="87"/>
      <c r="I225" s="275"/>
      <c r="J225" s="373"/>
      <c r="K225" s="373"/>
      <c r="L225" s="406"/>
      <c r="M225" s="398">
        <v>22</v>
      </c>
      <c r="N225" s="398"/>
      <c r="O225" s="373"/>
      <c r="P225" s="275"/>
      <c r="Q225" s="416"/>
      <c r="R225" s="417"/>
      <c r="S225" s="417"/>
      <c r="T225" s="275"/>
      <c r="U225" s="416"/>
      <c r="V225" s="417"/>
      <c r="W225" s="417"/>
      <c r="X225" s="275"/>
      <c r="Y225" s="398"/>
      <c r="Z225" s="398"/>
      <c r="AA225" s="415"/>
      <c r="AB225" s="275"/>
    </row>
    <row r="226" spans="2:28" ht="16.149999999999999" customHeight="1">
      <c r="B226" s="87"/>
      <c r="C226" s="87"/>
      <c r="D226" s="87"/>
      <c r="E226" s="87"/>
      <c r="F226" s="87"/>
      <c r="G226" s="87"/>
      <c r="H226" s="87"/>
      <c r="I226" s="275"/>
      <c r="J226" s="373">
        <v>0.6</v>
      </c>
      <c r="K226" s="373"/>
      <c r="L226" s="406" t="s">
        <v>906</v>
      </c>
      <c r="M226" s="418">
        <v>176</v>
      </c>
      <c r="N226" s="418"/>
      <c r="O226" s="373" t="s">
        <v>908</v>
      </c>
      <c r="P226" s="275" t="s">
        <v>822</v>
      </c>
      <c r="Q226" s="416" t="s">
        <v>909</v>
      </c>
      <c r="R226" s="417">
        <v>22</v>
      </c>
      <c r="S226" s="417"/>
      <c r="T226" s="275" t="s">
        <v>911</v>
      </c>
      <c r="U226" s="416" t="s">
        <v>909</v>
      </c>
      <c r="V226" s="417">
        <v>27</v>
      </c>
      <c r="W226" s="417"/>
      <c r="X226" s="275" t="s">
        <v>913</v>
      </c>
      <c r="Y226" s="398">
        <v>875</v>
      </c>
      <c r="Z226" s="398"/>
      <c r="AA226" s="415" t="s">
        <v>914</v>
      </c>
      <c r="AB226" s="275" t="s">
        <v>930</v>
      </c>
    </row>
    <row r="227" spans="2:28" ht="16.149999999999999" customHeight="1">
      <c r="B227" s="87"/>
      <c r="C227" s="87"/>
      <c r="D227" s="87"/>
      <c r="E227" s="87"/>
      <c r="F227" s="87"/>
      <c r="G227" s="87"/>
      <c r="H227" s="87"/>
      <c r="I227" s="275"/>
      <c r="J227" s="373"/>
      <c r="K227" s="373"/>
      <c r="L227" s="406"/>
      <c r="M227" s="398">
        <v>22</v>
      </c>
      <c r="N227" s="398"/>
      <c r="O227" s="373"/>
      <c r="P227" s="275"/>
      <c r="Q227" s="416"/>
      <c r="R227" s="417"/>
      <c r="S227" s="417"/>
      <c r="T227" s="275"/>
      <c r="U227" s="416"/>
      <c r="V227" s="417"/>
      <c r="W227" s="417"/>
      <c r="X227" s="275"/>
      <c r="Y227" s="398"/>
      <c r="Z227" s="398"/>
      <c r="AA227" s="415"/>
      <c r="AB227" s="275"/>
    </row>
    <row r="228" spans="2:28" ht="16.149999999999999" customHeight="1">
      <c r="B228" s="87"/>
      <c r="C228" s="87"/>
      <c r="D228" s="87"/>
      <c r="E228" s="87"/>
      <c r="F228" s="87"/>
      <c r="G228" s="87"/>
      <c r="H228" s="87"/>
      <c r="I228" s="275"/>
      <c r="J228" s="373">
        <v>0.6</v>
      </c>
      <c r="K228" s="373"/>
      <c r="L228" s="406" t="s">
        <v>906</v>
      </c>
      <c r="M228" s="418">
        <v>176</v>
      </c>
      <c r="N228" s="418"/>
      <c r="O228" s="373" t="s">
        <v>908</v>
      </c>
      <c r="P228" s="275" t="s">
        <v>822</v>
      </c>
      <c r="Q228" s="416" t="s">
        <v>909</v>
      </c>
      <c r="R228" s="417">
        <v>22</v>
      </c>
      <c r="S228" s="417"/>
      <c r="T228" s="275" t="s">
        <v>911</v>
      </c>
      <c r="U228" s="416" t="s">
        <v>909</v>
      </c>
      <c r="V228" s="417">
        <v>27</v>
      </c>
      <c r="W228" s="417"/>
      <c r="X228" s="275" t="s">
        <v>913</v>
      </c>
      <c r="Y228" s="398">
        <v>875</v>
      </c>
      <c r="Z228" s="398"/>
      <c r="AA228" s="415" t="s">
        <v>914</v>
      </c>
      <c r="AB228" s="275" t="s">
        <v>930</v>
      </c>
    </row>
    <row r="229" spans="2:28" ht="16.149999999999999" customHeight="1">
      <c r="B229" s="87"/>
      <c r="C229" s="87"/>
      <c r="D229" s="87"/>
      <c r="E229" s="87"/>
      <c r="F229" s="87"/>
      <c r="G229" s="87"/>
      <c r="H229" s="87"/>
      <c r="I229" s="275"/>
      <c r="J229" s="373"/>
      <c r="K229" s="373"/>
      <c r="L229" s="406"/>
      <c r="M229" s="398">
        <v>22</v>
      </c>
      <c r="N229" s="398"/>
      <c r="O229" s="373"/>
      <c r="P229" s="275"/>
      <c r="Q229" s="416"/>
      <c r="R229" s="417"/>
      <c r="S229" s="417"/>
      <c r="T229" s="275"/>
      <c r="U229" s="416"/>
      <c r="V229" s="417"/>
      <c r="W229" s="417"/>
      <c r="X229" s="275"/>
      <c r="Y229" s="398"/>
      <c r="Z229" s="398"/>
      <c r="AA229" s="415"/>
      <c r="AB229" s="275"/>
    </row>
    <row r="230" spans="2:28" ht="16.149999999999999" customHeight="1">
      <c r="B230" s="87"/>
      <c r="C230" s="87"/>
      <c r="D230" s="87"/>
      <c r="E230" s="87"/>
      <c r="F230" s="87"/>
      <c r="G230" s="87"/>
      <c r="H230" s="87"/>
      <c r="I230" s="275"/>
      <c r="J230" s="373">
        <v>0.6</v>
      </c>
      <c r="K230" s="373"/>
      <c r="L230" s="406" t="s">
        <v>906</v>
      </c>
      <c r="M230" s="418">
        <v>176</v>
      </c>
      <c r="N230" s="418"/>
      <c r="O230" s="373" t="s">
        <v>908</v>
      </c>
      <c r="P230" s="275" t="s">
        <v>822</v>
      </c>
      <c r="Q230" s="416" t="s">
        <v>909</v>
      </c>
      <c r="R230" s="417">
        <v>22</v>
      </c>
      <c r="S230" s="417"/>
      <c r="T230" s="275" t="s">
        <v>911</v>
      </c>
      <c r="U230" s="416" t="s">
        <v>909</v>
      </c>
      <c r="V230" s="417">
        <v>27</v>
      </c>
      <c r="W230" s="417"/>
      <c r="X230" s="275" t="s">
        <v>913</v>
      </c>
      <c r="Y230" s="398">
        <v>875</v>
      </c>
      <c r="Z230" s="398"/>
      <c r="AA230" s="415" t="s">
        <v>914</v>
      </c>
      <c r="AB230" s="275" t="s">
        <v>930</v>
      </c>
    </row>
    <row r="231" spans="2:28" ht="16.149999999999999" customHeight="1">
      <c r="B231" s="87"/>
      <c r="C231" s="87"/>
      <c r="D231" s="87"/>
      <c r="E231" s="87"/>
      <c r="F231" s="87"/>
      <c r="G231" s="87"/>
      <c r="H231" s="87"/>
      <c r="I231" s="275"/>
      <c r="J231" s="373"/>
      <c r="K231" s="373"/>
      <c r="L231" s="406"/>
      <c r="M231" s="398">
        <v>22</v>
      </c>
      <c r="N231" s="398"/>
      <c r="O231" s="373"/>
      <c r="P231" s="275"/>
      <c r="Q231" s="416"/>
      <c r="R231" s="417"/>
      <c r="S231" s="417"/>
      <c r="T231" s="275"/>
      <c r="U231" s="416"/>
      <c r="V231" s="417"/>
      <c r="W231" s="417"/>
      <c r="X231" s="275"/>
      <c r="Y231" s="398"/>
      <c r="Z231" s="398"/>
      <c r="AA231" s="415"/>
      <c r="AB231" s="275"/>
    </row>
    <row r="232" spans="2:28" ht="16.149999999999999" customHeight="1">
      <c r="B232" s="87"/>
      <c r="C232" s="87"/>
      <c r="D232" s="87"/>
      <c r="E232" s="87"/>
      <c r="F232" s="87"/>
      <c r="G232" s="87"/>
      <c r="H232" s="87"/>
      <c r="I232" s="275"/>
      <c r="J232" s="373">
        <v>0.6</v>
      </c>
      <c r="K232" s="373"/>
      <c r="L232" s="406" t="s">
        <v>906</v>
      </c>
      <c r="M232" s="418">
        <v>176</v>
      </c>
      <c r="N232" s="418"/>
      <c r="O232" s="373" t="s">
        <v>908</v>
      </c>
      <c r="P232" s="275" t="s">
        <v>822</v>
      </c>
      <c r="Q232" s="416" t="s">
        <v>909</v>
      </c>
      <c r="R232" s="417">
        <v>22</v>
      </c>
      <c r="S232" s="417"/>
      <c r="T232" s="275" t="s">
        <v>911</v>
      </c>
      <c r="U232" s="416" t="s">
        <v>909</v>
      </c>
      <c r="V232" s="417">
        <v>27</v>
      </c>
      <c r="W232" s="417"/>
      <c r="X232" s="275" t="s">
        <v>913</v>
      </c>
      <c r="Y232" s="398">
        <v>875</v>
      </c>
      <c r="Z232" s="398"/>
      <c r="AA232" s="415" t="s">
        <v>914</v>
      </c>
      <c r="AB232" s="275"/>
    </row>
    <row r="233" spans="2:28" ht="16.149999999999999" customHeight="1">
      <c r="B233" s="87"/>
      <c r="C233" s="87"/>
      <c r="D233" s="87"/>
      <c r="E233" s="87"/>
      <c r="F233" s="87"/>
      <c r="G233" s="87"/>
      <c r="H233" s="87"/>
      <c r="I233" s="275"/>
      <c r="J233" s="373"/>
      <c r="K233" s="373"/>
      <c r="L233" s="406"/>
      <c r="M233" s="398">
        <v>22</v>
      </c>
      <c r="N233" s="398"/>
      <c r="O233" s="373"/>
      <c r="P233" s="275"/>
      <c r="Q233" s="416"/>
      <c r="R233" s="417"/>
      <c r="S233" s="417"/>
      <c r="T233" s="275"/>
      <c r="U233" s="416"/>
      <c r="V233" s="417"/>
      <c r="W233" s="417"/>
      <c r="X233" s="275"/>
      <c r="Y233" s="398"/>
      <c r="Z233" s="398"/>
      <c r="AA233" s="415"/>
      <c r="AB233" s="275"/>
    </row>
    <row r="234" spans="2:28" ht="16.149999999999999" customHeight="1">
      <c r="B234" s="87"/>
      <c r="C234" s="87"/>
      <c r="D234" s="87"/>
      <c r="E234" s="87"/>
      <c r="F234" s="87"/>
      <c r="G234" s="87"/>
      <c r="H234" s="87"/>
      <c r="I234" s="124" t="s">
        <v>117</v>
      </c>
      <c r="J234" s="403">
        <v>4589.4911506552162</v>
      </c>
      <c r="K234" s="403"/>
      <c r="L234" s="403"/>
      <c r="M234" s="403"/>
      <c r="N234" s="87" t="s">
        <v>29</v>
      </c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</row>
    <row r="235" spans="2:28" ht="16.149999999999999" customHeight="1">
      <c r="B235" s="87"/>
      <c r="C235" s="87"/>
      <c r="D235" s="87"/>
      <c r="E235" s="87"/>
      <c r="F235" s="87"/>
      <c r="G235" s="109" t="s">
        <v>73</v>
      </c>
      <c r="H235" s="87" t="s">
        <v>915</v>
      </c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</row>
    <row r="236" spans="2:28" ht="16.149999999999999" customHeight="1">
      <c r="B236" s="87"/>
      <c r="C236" s="87"/>
      <c r="D236" s="87"/>
      <c r="E236" s="275" t="s">
        <v>824</v>
      </c>
      <c r="F236" s="275"/>
      <c r="G236" s="124" t="s">
        <v>117</v>
      </c>
      <c r="H236" s="403">
        <v>4589.4911506552162</v>
      </c>
      <c r="I236" s="403"/>
      <c r="J236" s="403"/>
      <c r="K236" s="403"/>
      <c r="L236" s="109" t="s">
        <v>891</v>
      </c>
      <c r="M236" s="373">
        <v>8</v>
      </c>
      <c r="N236" s="373"/>
      <c r="O236" s="373"/>
      <c r="P236" s="373"/>
      <c r="Q236" s="109" t="s">
        <v>117</v>
      </c>
      <c r="R236" s="403">
        <v>573.68639383190202</v>
      </c>
      <c r="S236" s="403"/>
      <c r="T236" s="403"/>
      <c r="U236" s="403"/>
      <c r="V236" s="87" t="s">
        <v>29</v>
      </c>
      <c r="W236" s="87"/>
      <c r="X236" s="87"/>
      <c r="Y236" s="87"/>
      <c r="Z236" s="87"/>
    </row>
    <row r="238" spans="2:28" ht="16.149999999999999" customHeight="1">
      <c r="B238" s="87"/>
      <c r="C238" s="87"/>
      <c r="D238" s="87"/>
      <c r="E238" s="87"/>
      <c r="F238" s="87" t="s">
        <v>916</v>
      </c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</row>
    <row r="239" spans="2:28" ht="16.149999999999999" customHeight="1">
      <c r="B239" s="87"/>
      <c r="C239" s="87"/>
      <c r="D239" s="87"/>
      <c r="E239" s="87"/>
      <c r="F239" s="275" t="s">
        <v>917</v>
      </c>
      <c r="G239" s="275"/>
      <c r="H239" s="124" t="s">
        <v>117</v>
      </c>
      <c r="I239" s="275" t="s">
        <v>820</v>
      </c>
      <c r="J239" s="275"/>
      <c r="K239" s="124" t="s">
        <v>117</v>
      </c>
      <c r="L239" s="403">
        <v>3114.2975665160398</v>
      </c>
      <c r="M239" s="403"/>
      <c r="N239" s="403"/>
      <c r="O239" s="403"/>
      <c r="P239" s="109" t="s">
        <v>29</v>
      </c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</row>
    <row r="241" spans="2:28" ht="16.149999999999999" customHeight="1">
      <c r="B241" s="87"/>
      <c r="C241" s="87"/>
      <c r="D241" s="87"/>
      <c r="E241" s="11" t="s">
        <v>736</v>
      </c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</row>
    <row r="242" spans="2:28" ht="16.149999999999999" customHeight="1">
      <c r="B242" s="87"/>
      <c r="C242" s="87"/>
      <c r="D242" s="413" t="s">
        <v>864</v>
      </c>
      <c r="E242" s="373"/>
      <c r="F242" s="373"/>
      <c r="G242" s="373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  <c r="W242" s="373"/>
      <c r="X242" s="373"/>
      <c r="Y242" s="373"/>
      <c r="Z242" s="373"/>
      <c r="AA242" s="373"/>
      <c r="AB242" s="373"/>
    </row>
    <row r="243" spans="2:28" ht="16.149999999999999" customHeight="1">
      <c r="B243" s="87"/>
      <c r="C243" s="87"/>
      <c r="D243" s="373"/>
      <c r="E243" s="373"/>
      <c r="F243" s="373"/>
      <c r="G243" s="373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  <c r="W243" s="373"/>
      <c r="X243" s="373"/>
      <c r="Y243" s="373"/>
      <c r="Z243" s="373"/>
      <c r="AA243" s="373"/>
      <c r="AB243" s="373"/>
    </row>
    <row r="244" spans="2:28" ht="16.149999999999999" customHeight="1">
      <c r="B244" s="87"/>
      <c r="C244" s="87"/>
      <c r="D244" s="373"/>
      <c r="E244" s="373"/>
      <c r="F244" s="373"/>
      <c r="G244" s="373"/>
      <c r="H244" s="373"/>
      <c r="I244" s="373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3"/>
      <c r="U244" s="373"/>
      <c r="V244" s="373"/>
      <c r="W244" s="373"/>
      <c r="X244" s="373"/>
      <c r="Y244" s="373"/>
      <c r="Z244" s="373"/>
      <c r="AA244" s="373"/>
      <c r="AB244" s="373"/>
    </row>
    <row r="245" spans="2:28" ht="16.149999999999999" customHeight="1">
      <c r="B245" s="87"/>
      <c r="C245" s="87"/>
      <c r="D245" s="373"/>
      <c r="E245" s="373"/>
      <c r="F245" s="373"/>
      <c r="G245" s="373"/>
      <c r="H245" s="373"/>
      <c r="I245" s="373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3"/>
      <c r="U245" s="373"/>
      <c r="V245" s="373"/>
      <c r="W245" s="373"/>
      <c r="X245" s="373"/>
      <c r="Y245" s="373"/>
      <c r="Z245" s="373"/>
      <c r="AA245" s="373"/>
      <c r="AB245" s="373"/>
    </row>
    <row r="246" spans="2:28" ht="16.149999999999999" customHeight="1">
      <c r="B246" s="87"/>
      <c r="C246" s="87"/>
      <c r="D246" s="373"/>
      <c r="E246" s="373"/>
      <c r="F246" s="373"/>
      <c r="G246" s="373"/>
      <c r="H246" s="373"/>
      <c r="I246" s="373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3"/>
      <c r="U246" s="373"/>
      <c r="V246" s="373"/>
      <c r="W246" s="373"/>
      <c r="X246" s="373"/>
      <c r="Y246" s="373"/>
      <c r="Z246" s="373"/>
      <c r="AA246" s="373"/>
      <c r="AB246" s="373"/>
    </row>
    <row r="247" spans="2:28" ht="16.149999999999999" customHeight="1">
      <c r="B247" s="87"/>
      <c r="C247" s="87"/>
      <c r="D247" s="373"/>
      <c r="E247" s="373"/>
      <c r="F247" s="373"/>
      <c r="G247" s="373"/>
      <c r="H247" s="373"/>
      <c r="I247" s="373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3"/>
      <c r="U247" s="373"/>
      <c r="V247" s="373"/>
      <c r="W247" s="373"/>
      <c r="X247" s="373"/>
      <c r="Y247" s="373"/>
      <c r="Z247" s="373"/>
      <c r="AA247" s="373"/>
      <c r="AB247" s="373"/>
    </row>
    <row r="248" spans="2:28" ht="16.149999999999999" customHeight="1">
      <c r="B248" s="87"/>
      <c r="C248" s="87"/>
      <c r="D248" s="373"/>
      <c r="E248" s="373"/>
      <c r="F248" s="373"/>
      <c r="G248" s="373"/>
      <c r="H248" s="373"/>
      <c r="I248" s="373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3"/>
      <c r="U248" s="373"/>
      <c r="V248" s="373"/>
      <c r="W248" s="373"/>
      <c r="X248" s="373"/>
      <c r="Y248" s="373"/>
      <c r="Z248" s="373"/>
      <c r="AA248" s="373"/>
      <c r="AB248" s="373"/>
    </row>
    <row r="249" spans="2:28" ht="16.149999999999999" customHeight="1">
      <c r="B249" s="87"/>
      <c r="C249" s="87"/>
      <c r="D249" s="373"/>
      <c r="E249" s="373"/>
      <c r="F249" s="373"/>
      <c r="G249" s="373"/>
      <c r="H249" s="373"/>
      <c r="I249" s="373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3"/>
      <c r="U249" s="373"/>
      <c r="V249" s="373"/>
      <c r="W249" s="373"/>
      <c r="X249" s="373"/>
      <c r="Y249" s="373"/>
      <c r="Z249" s="373"/>
      <c r="AA249" s="373"/>
      <c r="AB249" s="373"/>
    </row>
    <row r="250" spans="2:28" ht="16.149999999999999" customHeight="1">
      <c r="B250" s="87"/>
      <c r="C250" s="87"/>
      <c r="D250" s="373"/>
      <c r="E250" s="373"/>
      <c r="F250" s="373"/>
      <c r="G250" s="373"/>
      <c r="H250" s="373"/>
      <c r="I250" s="373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3"/>
      <c r="U250" s="373"/>
      <c r="V250" s="373"/>
      <c r="W250" s="373"/>
      <c r="X250" s="373"/>
      <c r="Y250" s="373"/>
      <c r="Z250" s="373"/>
      <c r="AA250" s="373"/>
      <c r="AB250" s="373"/>
    </row>
    <row r="251" spans="2:28" ht="16.149999999999999" customHeight="1">
      <c r="B251" s="87"/>
      <c r="C251" s="87"/>
      <c r="D251" s="373"/>
      <c r="E251" s="373"/>
      <c r="F251" s="373"/>
      <c r="G251" s="373"/>
      <c r="H251" s="373"/>
      <c r="I251" s="373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3"/>
      <c r="U251" s="373"/>
      <c r="V251" s="373"/>
      <c r="W251" s="373"/>
      <c r="X251" s="373"/>
      <c r="Y251" s="373"/>
      <c r="Z251" s="373"/>
      <c r="AA251" s="373"/>
      <c r="AB251" s="373"/>
    </row>
    <row r="252" spans="2:28" ht="16.149999999999999" customHeight="1">
      <c r="B252" s="87"/>
      <c r="C252" s="87"/>
      <c r="D252" s="373"/>
      <c r="E252" s="373"/>
      <c r="F252" s="373"/>
      <c r="G252" s="373"/>
      <c r="H252" s="373"/>
      <c r="I252" s="373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3"/>
      <c r="U252" s="373"/>
      <c r="V252" s="373"/>
      <c r="W252" s="373"/>
      <c r="X252" s="373"/>
      <c r="Y252" s="373"/>
      <c r="Z252" s="373"/>
      <c r="AA252" s="373"/>
      <c r="AB252" s="373"/>
    </row>
    <row r="253" spans="2:28" ht="16.149999999999999" customHeight="1">
      <c r="B253" s="87"/>
      <c r="C253" s="87"/>
      <c r="D253" s="373"/>
      <c r="E253" s="373"/>
      <c r="F253" s="373"/>
      <c r="G253" s="373"/>
      <c r="H253" s="373"/>
      <c r="I253" s="373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3"/>
      <c r="U253" s="373"/>
      <c r="V253" s="373"/>
      <c r="W253" s="373"/>
      <c r="X253" s="373"/>
      <c r="Y253" s="373"/>
      <c r="Z253" s="373"/>
      <c r="AA253" s="373"/>
      <c r="AB253" s="373"/>
    </row>
    <row r="254" spans="2:28" ht="16.149999999999999" customHeight="1">
      <c r="B254" s="87"/>
      <c r="C254" s="87"/>
      <c r="D254" s="373"/>
      <c r="E254" s="373"/>
      <c r="F254" s="373"/>
      <c r="G254" s="373"/>
      <c r="H254" s="373"/>
      <c r="I254" s="373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3"/>
      <c r="U254" s="373"/>
      <c r="V254" s="373"/>
      <c r="W254" s="373"/>
      <c r="X254" s="373"/>
      <c r="Y254" s="373"/>
      <c r="Z254" s="373"/>
      <c r="AA254" s="373"/>
      <c r="AB254" s="373"/>
    </row>
    <row r="255" spans="2:28" ht="16.149999999999999" customHeight="1">
      <c r="B255" s="87"/>
      <c r="C255" s="87"/>
      <c r="D255" s="373"/>
      <c r="E255" s="373"/>
      <c r="F255" s="373"/>
      <c r="G255" s="373"/>
      <c r="H255" s="373"/>
      <c r="I255" s="373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3"/>
      <c r="U255" s="373"/>
      <c r="V255" s="373"/>
      <c r="W255" s="373"/>
      <c r="X255" s="373"/>
      <c r="Y255" s="373"/>
      <c r="Z255" s="373"/>
      <c r="AA255" s="373"/>
      <c r="AB255" s="373"/>
    </row>
    <row r="256" spans="2:28" ht="16.149999999999999" customHeight="1">
      <c r="B256" s="87"/>
      <c r="C256" s="87"/>
      <c r="D256" s="373"/>
      <c r="E256" s="373"/>
      <c r="F256" s="373"/>
      <c r="G256" s="373"/>
      <c r="H256" s="373"/>
      <c r="I256" s="373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3"/>
      <c r="U256" s="373"/>
      <c r="V256" s="373"/>
      <c r="W256" s="373"/>
      <c r="X256" s="373"/>
      <c r="Y256" s="373"/>
      <c r="Z256" s="373"/>
      <c r="AA256" s="373"/>
      <c r="AB256" s="373"/>
    </row>
    <row r="257" spans="2:28" ht="16.149999999999999" customHeight="1">
      <c r="B257" s="87"/>
      <c r="C257" s="87"/>
      <c r="D257" s="373"/>
      <c r="E257" s="373"/>
      <c r="F257" s="373"/>
      <c r="G257" s="373"/>
      <c r="H257" s="373"/>
      <c r="I257" s="373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3"/>
      <c r="U257" s="373"/>
      <c r="V257" s="373"/>
      <c r="W257" s="373"/>
      <c r="X257" s="373"/>
      <c r="Y257" s="373"/>
      <c r="Z257" s="373"/>
      <c r="AA257" s="373"/>
      <c r="AB257" s="373"/>
    </row>
    <row r="258" spans="2:28" ht="16.149999999999999" customHeight="1">
      <c r="B258" s="87"/>
      <c r="C258" s="87"/>
      <c r="D258" s="373"/>
      <c r="E258" s="373"/>
      <c r="F258" s="373"/>
      <c r="G258" s="373"/>
      <c r="H258" s="373"/>
      <c r="I258" s="373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3"/>
      <c r="U258" s="373"/>
      <c r="V258" s="373"/>
      <c r="W258" s="373"/>
      <c r="X258" s="373"/>
      <c r="Y258" s="373"/>
      <c r="Z258" s="373"/>
      <c r="AA258" s="373"/>
      <c r="AB258" s="373"/>
    </row>
    <row r="259" spans="2:28" ht="16.149999999999999" customHeight="1">
      <c r="B259" s="87"/>
      <c r="C259" s="87"/>
      <c r="D259" s="373"/>
      <c r="E259" s="373"/>
      <c r="F259" s="373"/>
      <c r="G259" s="373"/>
      <c r="H259" s="373"/>
      <c r="I259" s="373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3"/>
      <c r="U259" s="373"/>
      <c r="V259" s="373"/>
      <c r="W259" s="373"/>
      <c r="X259" s="373"/>
      <c r="Y259" s="373"/>
      <c r="Z259" s="373"/>
      <c r="AA259" s="373"/>
      <c r="AB259" s="373"/>
    </row>
    <row r="260" spans="2:28" ht="16.149999999999999" customHeight="1">
      <c r="B260" s="87"/>
      <c r="C260" s="87"/>
      <c r="D260" s="87"/>
      <c r="E260" s="87"/>
      <c r="F260" s="91" t="s">
        <v>73</v>
      </c>
      <c r="G260" s="408" t="s">
        <v>865</v>
      </c>
      <c r="H260" s="408"/>
      <c r="I260" s="109" t="s">
        <v>117</v>
      </c>
      <c r="J260" s="403">
        <v>200</v>
      </c>
      <c r="K260" s="403"/>
      <c r="L260" s="403"/>
      <c r="M260" s="87" t="s">
        <v>479</v>
      </c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</row>
    <row r="261" spans="2:28" ht="16.149999999999999" customHeight="1">
      <c r="B261" s="87"/>
      <c r="C261" s="87"/>
      <c r="D261" s="87"/>
      <c r="E261" s="87"/>
      <c r="F261" s="91" t="s">
        <v>73</v>
      </c>
      <c r="G261" s="408" t="s">
        <v>866</v>
      </c>
      <c r="H261" s="408"/>
      <c r="I261" s="109" t="s">
        <v>117</v>
      </c>
      <c r="J261" s="403">
        <v>150</v>
      </c>
      <c r="K261" s="403"/>
      <c r="L261" s="403"/>
      <c r="M261" s="87" t="s">
        <v>479</v>
      </c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</row>
    <row r="262" spans="2:28" ht="16.149999999999999" customHeight="1">
      <c r="B262" s="87"/>
      <c r="C262" s="87"/>
      <c r="D262" s="87"/>
      <c r="E262" s="87"/>
      <c r="F262" s="91" t="s">
        <v>73</v>
      </c>
      <c r="G262" s="408" t="s">
        <v>867</v>
      </c>
      <c r="H262" s="408"/>
      <c r="I262" s="109" t="s">
        <v>117</v>
      </c>
      <c r="J262" s="403">
        <v>1900.0000000000002</v>
      </c>
      <c r="K262" s="403"/>
      <c r="L262" s="403"/>
      <c r="M262" s="87" t="s">
        <v>479</v>
      </c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</row>
    <row r="263" spans="2:28" ht="16.149999999999999" customHeight="1">
      <c r="B263" s="87"/>
      <c r="C263" s="87"/>
      <c r="D263" s="87"/>
      <c r="E263" s="87"/>
      <c r="F263" s="91" t="s">
        <v>73</v>
      </c>
      <c r="G263" s="408" t="s">
        <v>868</v>
      </c>
      <c r="H263" s="408"/>
      <c r="I263" s="109" t="s">
        <v>117</v>
      </c>
      <c r="J263" s="403">
        <v>0</v>
      </c>
      <c r="K263" s="403"/>
      <c r="L263" s="403"/>
      <c r="M263" s="87" t="s">
        <v>479</v>
      </c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</row>
    <row r="264" spans="2:28" ht="16.149999999999999" customHeight="1">
      <c r="B264" s="87"/>
      <c r="C264" s="87"/>
      <c r="D264" s="87"/>
      <c r="E264" s="87"/>
      <c r="F264" s="90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</row>
    <row r="265" spans="2:28" ht="16.149999999999999" customHeight="1">
      <c r="B265" s="87"/>
      <c r="C265" s="87"/>
      <c r="D265" s="87"/>
      <c r="E265" s="87"/>
      <c r="F265" s="90" t="s">
        <v>869</v>
      </c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</row>
    <row r="266" spans="2:28" ht="16.149999999999999" customHeight="1">
      <c r="B266" s="87"/>
      <c r="C266" s="87"/>
      <c r="D266" s="87"/>
      <c r="E266" s="87"/>
      <c r="F266" s="91" t="s">
        <v>73</v>
      </c>
      <c r="G266" s="408" t="s">
        <v>870</v>
      </c>
      <c r="H266" s="408"/>
      <c r="I266" s="109" t="s">
        <v>117</v>
      </c>
      <c r="J266" s="403">
        <v>900</v>
      </c>
      <c r="K266" s="403"/>
      <c r="L266" s="403"/>
      <c r="M266" s="87" t="s">
        <v>479</v>
      </c>
      <c r="N266" s="87" t="s">
        <v>871</v>
      </c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</row>
    <row r="267" spans="2:28" ht="16.149999999999999" customHeight="1">
      <c r="B267" s="87"/>
      <c r="C267" s="87"/>
      <c r="D267" s="87"/>
      <c r="E267" s="87"/>
      <c r="F267" s="91" t="s">
        <v>73</v>
      </c>
      <c r="G267" s="408" t="s">
        <v>872</v>
      </c>
      <c r="H267" s="408"/>
      <c r="I267" s="109" t="s">
        <v>117</v>
      </c>
      <c r="J267" s="403">
        <v>16600</v>
      </c>
      <c r="K267" s="403"/>
      <c r="L267" s="403"/>
      <c r="M267" s="87" t="s">
        <v>479</v>
      </c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</row>
    <row r="268" spans="2:28" ht="16.149999999999999" customHeight="1">
      <c r="B268" s="87"/>
      <c r="C268" s="87"/>
      <c r="D268" s="87"/>
      <c r="E268" s="87"/>
      <c r="F268" s="91" t="s">
        <v>73</v>
      </c>
      <c r="G268" s="408" t="s">
        <v>873</v>
      </c>
      <c r="H268" s="408"/>
      <c r="I268" s="109" t="s">
        <v>117</v>
      </c>
      <c r="J268" s="403">
        <v>725</v>
      </c>
      <c r="K268" s="403"/>
      <c r="L268" s="403"/>
      <c r="M268" s="87" t="s">
        <v>479</v>
      </c>
      <c r="N268" s="87" t="s">
        <v>874</v>
      </c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</row>
    <row r="269" spans="2:28" ht="16.149999999999999" customHeight="1">
      <c r="B269" s="87"/>
      <c r="C269" s="87"/>
      <c r="D269" s="87"/>
      <c r="E269" s="87"/>
      <c r="F269" s="91" t="s">
        <v>73</v>
      </c>
      <c r="G269" s="408" t="s">
        <v>875</v>
      </c>
      <c r="H269" s="408"/>
      <c r="I269" s="109" t="s">
        <v>117</v>
      </c>
      <c r="J269" s="403">
        <v>725</v>
      </c>
      <c r="K269" s="403"/>
      <c r="L269" s="403"/>
      <c r="M269" s="87" t="s">
        <v>479</v>
      </c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</row>
    <row r="270" spans="2:28" ht="16.149999999999999" customHeight="1">
      <c r="B270" s="87"/>
      <c r="C270" s="87"/>
      <c r="D270" s="87"/>
      <c r="E270" s="87"/>
      <c r="F270" s="91" t="s">
        <v>73</v>
      </c>
      <c r="G270" s="408" t="s">
        <v>876</v>
      </c>
      <c r="H270" s="408"/>
      <c r="I270" s="109" t="s">
        <v>117</v>
      </c>
      <c r="J270" s="373">
        <v>1.5</v>
      </c>
      <c r="K270" s="373"/>
      <c r="L270" s="109" t="s">
        <v>822</v>
      </c>
      <c r="M270" s="403">
        <v>900</v>
      </c>
      <c r="N270" s="403"/>
      <c r="O270" s="403"/>
      <c r="P270" s="109" t="s">
        <v>117</v>
      </c>
      <c r="Q270" s="403">
        <v>1350</v>
      </c>
      <c r="R270" s="403"/>
      <c r="S270" s="403"/>
      <c r="T270" s="87" t="s">
        <v>479</v>
      </c>
      <c r="U270" s="87"/>
      <c r="V270" s="87"/>
      <c r="W270" s="87"/>
      <c r="X270" s="87"/>
      <c r="Y270" s="87"/>
      <c r="Z270" s="87"/>
      <c r="AA270" s="87"/>
      <c r="AB270" s="87"/>
    </row>
    <row r="271" spans="2:28" ht="16.149999999999999" customHeight="1">
      <c r="B271" s="87"/>
      <c r="C271" s="87"/>
      <c r="D271" s="87"/>
      <c r="E271" s="87"/>
      <c r="F271" s="91"/>
      <c r="G271" s="144"/>
      <c r="H271" s="144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87"/>
      <c r="U271" s="87"/>
      <c r="V271" s="87"/>
      <c r="W271" s="87"/>
      <c r="X271" s="87"/>
      <c r="Y271" s="87"/>
      <c r="Z271" s="87"/>
      <c r="AA271" s="87"/>
      <c r="AB271" s="87"/>
    </row>
    <row r="272" spans="2:28" ht="16.149999999999999" customHeight="1">
      <c r="B272" s="87"/>
      <c r="C272" s="87"/>
      <c r="D272" s="87"/>
      <c r="E272" s="87"/>
      <c r="F272" s="87" t="s">
        <v>877</v>
      </c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</row>
    <row r="273" spans="2:28" ht="16.149999999999999" customHeight="1">
      <c r="B273" s="87"/>
      <c r="C273" s="87"/>
      <c r="D273" s="87"/>
      <c r="E273" s="87"/>
      <c r="F273" s="91" t="s">
        <v>73</v>
      </c>
      <c r="G273" s="87" t="s">
        <v>878</v>
      </c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</row>
    <row r="274" spans="2:28" ht="16.149999999999999" customHeight="1">
      <c r="B274" s="87"/>
      <c r="C274" s="87"/>
      <c r="D274" s="87"/>
      <c r="E274" s="87"/>
      <c r="F274" s="91"/>
      <c r="G274" s="87" t="s">
        <v>879</v>
      </c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</row>
    <row r="275" spans="2:28" ht="16.149999999999999" customHeight="1">
      <c r="B275" s="87"/>
      <c r="C275" s="87"/>
      <c r="D275" s="87"/>
      <c r="E275" s="87"/>
      <c r="F275" s="141" t="s">
        <v>685</v>
      </c>
      <c r="G275" s="87" t="s">
        <v>880</v>
      </c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109" t="s">
        <v>8</v>
      </c>
      <c r="T275" s="373" t="s">
        <v>881</v>
      </c>
      <c r="U275" s="373"/>
      <c r="V275" s="87" t="s">
        <v>117</v>
      </c>
      <c r="W275" s="402">
        <v>1</v>
      </c>
      <c r="X275" s="402"/>
      <c r="Y275" s="87" t="s">
        <v>783</v>
      </c>
      <c r="Z275" s="87"/>
      <c r="AA275" s="87"/>
      <c r="AB275" s="87"/>
    </row>
    <row r="277" spans="2:28" ht="16.149999999999999" customHeight="1">
      <c r="B277" s="87"/>
      <c r="C277" s="87"/>
      <c r="D277" s="87"/>
      <c r="E277" s="87"/>
      <c r="F277" s="87" t="s">
        <v>882</v>
      </c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</row>
    <row r="278" spans="2:28" ht="16.149999999999999" customHeight="1">
      <c r="B278" s="87"/>
      <c r="C278" s="87"/>
      <c r="D278" s="87"/>
      <c r="E278" s="87"/>
      <c r="F278" s="91" t="s">
        <v>73</v>
      </c>
      <c r="G278" s="408" t="s">
        <v>883</v>
      </c>
      <c r="H278" s="408"/>
      <c r="I278" s="109" t="s">
        <v>117</v>
      </c>
      <c r="J278" s="87" t="s">
        <v>884</v>
      </c>
      <c r="K278" s="87"/>
      <c r="L278" s="87"/>
      <c r="M278" s="87"/>
      <c r="N278" s="87"/>
      <c r="O278" s="109" t="s">
        <v>117</v>
      </c>
      <c r="P278" s="109" t="s">
        <v>506</v>
      </c>
      <c r="Q278" s="109" t="s">
        <v>507</v>
      </c>
      <c r="R278" s="403">
        <v>7000</v>
      </c>
      <c r="S278" s="403"/>
      <c r="T278" s="403"/>
      <c r="U278" s="87" t="s">
        <v>508</v>
      </c>
      <c r="V278" s="403">
        <v>1350</v>
      </c>
      <c r="W278" s="403"/>
      <c r="X278" s="403"/>
      <c r="Y278" s="109" t="s">
        <v>510</v>
      </c>
      <c r="Z278" s="87"/>
      <c r="AA278" s="87"/>
      <c r="AB278" s="87"/>
    </row>
    <row r="279" spans="2:28" ht="16.149999999999999" customHeight="1">
      <c r="B279" s="87"/>
      <c r="C279" s="87"/>
      <c r="D279" s="87"/>
      <c r="E279" s="87"/>
      <c r="F279" s="87"/>
      <c r="G279" s="87"/>
      <c r="H279" s="87"/>
      <c r="I279" s="109" t="s">
        <v>117</v>
      </c>
      <c r="J279" s="403">
        <v>1350</v>
      </c>
      <c r="K279" s="403"/>
      <c r="L279" s="403"/>
      <c r="M279" s="87" t="s">
        <v>479</v>
      </c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</row>
    <row r="281" spans="2:28" ht="16.149999999999999" customHeight="1">
      <c r="B281" s="87"/>
      <c r="C281" s="87"/>
      <c r="D281" s="87"/>
      <c r="E281" s="87"/>
      <c r="F281" s="87" t="s">
        <v>918</v>
      </c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</row>
    <row r="282" spans="2:28" ht="16.149999999999999" customHeight="1">
      <c r="B282" s="87"/>
      <c r="C282" s="87"/>
      <c r="D282" s="87"/>
      <c r="E282" s="87"/>
      <c r="F282" s="91" t="s">
        <v>73</v>
      </c>
      <c r="G282" s="87" t="s">
        <v>919</v>
      </c>
      <c r="H282" s="87"/>
      <c r="I282" s="87"/>
      <c r="J282" s="87"/>
      <c r="K282" s="87"/>
      <c r="L282" s="87"/>
      <c r="M282" s="87"/>
      <c r="N282" s="87"/>
      <c r="O282" s="87"/>
      <c r="P282" s="109" t="s">
        <v>8</v>
      </c>
      <c r="Q282" s="87" t="s">
        <v>920</v>
      </c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</row>
    <row r="283" spans="2:28" ht="16.149999999999999" customHeight="1">
      <c r="B283" s="87"/>
      <c r="C283" s="87"/>
      <c r="D283" s="87"/>
      <c r="E283" s="87"/>
      <c r="F283" s="91" t="s">
        <v>73</v>
      </c>
      <c r="G283" s="87" t="s">
        <v>921</v>
      </c>
      <c r="H283" s="87"/>
      <c r="I283" s="87"/>
      <c r="J283" s="87"/>
      <c r="K283" s="87"/>
      <c r="L283" s="87"/>
      <c r="M283" s="87"/>
      <c r="N283" s="87"/>
      <c r="O283" s="87"/>
      <c r="P283" s="109" t="s">
        <v>8</v>
      </c>
      <c r="Q283" s="87" t="s">
        <v>922</v>
      </c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</row>
    <row r="284" spans="2:28" ht="16.149999999999999" customHeight="1">
      <c r="B284" s="87"/>
      <c r="C284" s="87"/>
      <c r="D284" s="87"/>
      <c r="E284" s="87"/>
      <c r="F284" s="91" t="s">
        <v>73</v>
      </c>
      <c r="G284" s="87" t="s">
        <v>923</v>
      </c>
      <c r="H284" s="87"/>
      <c r="I284" s="87"/>
      <c r="J284" s="87"/>
      <c r="K284" s="87"/>
      <c r="L284" s="87"/>
      <c r="M284" s="109" t="s">
        <v>8</v>
      </c>
      <c r="N284" s="87" t="s">
        <v>1076</v>
      </c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</row>
    <row r="285" spans="2:28" ht="16.149999999999999" customHeight="1">
      <c r="B285" s="87"/>
      <c r="C285" s="87"/>
      <c r="D285" s="87"/>
      <c r="E285" s="87"/>
      <c r="F285" s="141" t="s">
        <v>685</v>
      </c>
      <c r="G285" s="87" t="s">
        <v>1077</v>
      </c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</row>
    <row r="287" spans="2:28" ht="16.149999999999999" customHeight="1">
      <c r="B287" s="87"/>
      <c r="C287" s="87"/>
      <c r="D287" s="87"/>
      <c r="E287" s="87"/>
      <c r="F287" s="87" t="s">
        <v>885</v>
      </c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</row>
    <row r="288" spans="2:28" ht="16.149999999999999" customHeight="1">
      <c r="B288" s="87"/>
      <c r="C288" s="87"/>
      <c r="D288" s="87"/>
      <c r="E288" s="87"/>
      <c r="F288" s="91" t="s">
        <v>73</v>
      </c>
      <c r="G288" s="406" t="s">
        <v>821</v>
      </c>
      <c r="H288" s="406"/>
      <c r="I288" s="124" t="s">
        <v>117</v>
      </c>
      <c r="J288" s="403">
        <v>2159999.9999999995</v>
      </c>
      <c r="K288" s="403"/>
      <c r="L288" s="403"/>
      <c r="M288" s="403"/>
      <c r="N288" s="87" t="s">
        <v>886</v>
      </c>
      <c r="O288" s="109"/>
      <c r="P288" s="109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</row>
    <row r="289" spans="2:28" ht="16.149999999999999" customHeight="1">
      <c r="B289" s="87"/>
      <c r="C289" s="87"/>
      <c r="D289" s="87"/>
      <c r="E289" s="87"/>
      <c r="F289" s="91" t="s">
        <v>73</v>
      </c>
      <c r="G289" s="406" t="s">
        <v>887</v>
      </c>
      <c r="H289" s="406"/>
      <c r="I289" s="109" t="s">
        <v>500</v>
      </c>
      <c r="J289" s="406" t="s">
        <v>825</v>
      </c>
      <c r="K289" s="406"/>
      <c r="L289" s="109" t="s">
        <v>117</v>
      </c>
      <c r="M289" s="422" t="s">
        <v>888</v>
      </c>
      <c r="N289" s="422"/>
      <c r="O289" s="422"/>
      <c r="P289" s="109"/>
      <c r="Q289" s="109"/>
      <c r="R289" s="109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</row>
    <row r="290" spans="2:28" ht="16.149999999999999" customHeight="1">
      <c r="B290" s="87"/>
      <c r="C290" s="87"/>
      <c r="D290" s="87"/>
      <c r="E290" s="87"/>
      <c r="F290" s="91"/>
      <c r="G290" s="140"/>
      <c r="H290" s="140"/>
      <c r="I290" s="109"/>
      <c r="J290" s="140"/>
      <c r="K290" s="140"/>
      <c r="L290" s="109" t="s">
        <v>123</v>
      </c>
      <c r="M290" s="406">
        <v>4.5</v>
      </c>
      <c r="N290" s="406"/>
      <c r="O290" s="109" t="s">
        <v>889</v>
      </c>
      <c r="P290" s="403">
        <v>900</v>
      </c>
      <c r="Q290" s="403"/>
      <c r="R290" s="403"/>
      <c r="S290" s="87" t="s">
        <v>890</v>
      </c>
      <c r="T290" s="87"/>
      <c r="U290" s="87"/>
      <c r="V290" s="87"/>
      <c r="W290" s="87"/>
      <c r="X290" s="87"/>
      <c r="Y290" s="87"/>
      <c r="Z290" s="87"/>
      <c r="AA290" s="87"/>
      <c r="AB290" s="87"/>
    </row>
    <row r="291" spans="2:28" ht="16.149999999999999" customHeight="1">
      <c r="B291" s="87"/>
      <c r="C291" s="87"/>
      <c r="D291" s="87"/>
      <c r="E291" s="87"/>
      <c r="F291" s="91"/>
      <c r="G291" s="140"/>
      <c r="H291" s="140"/>
      <c r="I291" s="109"/>
      <c r="J291" s="140"/>
      <c r="K291" s="140"/>
      <c r="L291" s="109" t="s">
        <v>117</v>
      </c>
      <c r="M291" s="403">
        <v>3645000</v>
      </c>
      <c r="N291" s="403"/>
      <c r="O291" s="403"/>
      <c r="P291" s="403"/>
      <c r="Q291" s="87" t="s">
        <v>886</v>
      </c>
      <c r="R291" s="87"/>
      <c r="S291" s="87"/>
      <c r="T291" s="109"/>
      <c r="U291" s="109"/>
      <c r="V291" s="109"/>
      <c r="W291" s="109"/>
      <c r="X291" s="109"/>
      <c r="Y291" s="87"/>
      <c r="Z291" s="87"/>
      <c r="AA291" s="87"/>
      <c r="AB291" s="87"/>
    </row>
    <row r="292" spans="2:28" ht="16.149999999999999" customHeight="1">
      <c r="B292" s="87"/>
      <c r="C292" s="87"/>
      <c r="D292" s="87"/>
      <c r="E292" s="87"/>
      <c r="F292" s="91" t="s">
        <v>73</v>
      </c>
      <c r="G292" s="406" t="s">
        <v>825</v>
      </c>
      <c r="H292" s="406"/>
      <c r="I292" s="109" t="s">
        <v>117</v>
      </c>
      <c r="J292" s="403">
        <v>3645000</v>
      </c>
      <c r="K292" s="403"/>
      <c r="L292" s="403"/>
      <c r="M292" s="403"/>
      <c r="N292" s="140" t="s">
        <v>891</v>
      </c>
      <c r="O292" s="403">
        <v>1</v>
      </c>
      <c r="P292" s="403"/>
      <c r="Q292" s="403"/>
      <c r="R292" s="109" t="s">
        <v>117</v>
      </c>
      <c r="S292" s="403">
        <v>3645000</v>
      </c>
      <c r="T292" s="403"/>
      <c r="U292" s="403"/>
      <c r="V292" s="403"/>
      <c r="W292" s="87" t="s">
        <v>886</v>
      </c>
      <c r="X292" s="87"/>
      <c r="Y292" s="87"/>
      <c r="Z292" s="87"/>
      <c r="AA292" s="87"/>
      <c r="AB292" s="87"/>
    </row>
    <row r="293" spans="2:28" ht="16.149999999999999" customHeight="1">
      <c r="B293" s="87"/>
      <c r="C293" s="87"/>
      <c r="D293" s="87"/>
      <c r="E293" s="87"/>
      <c r="F293" s="91"/>
      <c r="G293" s="140" t="s">
        <v>892</v>
      </c>
      <c r="H293" s="140" t="s">
        <v>893</v>
      </c>
      <c r="I293" s="373" t="s">
        <v>894</v>
      </c>
      <c r="J293" s="373"/>
      <c r="K293" s="140" t="s">
        <v>117</v>
      </c>
      <c r="L293" s="402">
        <v>2</v>
      </c>
      <c r="M293" s="402"/>
      <c r="N293" s="140" t="s">
        <v>895</v>
      </c>
      <c r="O293" s="403">
        <v>3645000</v>
      </c>
      <c r="P293" s="403"/>
      <c r="Q293" s="403"/>
      <c r="R293" s="403"/>
      <c r="S293" s="140" t="s">
        <v>117</v>
      </c>
      <c r="T293" s="403">
        <v>7290000</v>
      </c>
      <c r="U293" s="403"/>
      <c r="V293" s="403"/>
      <c r="W293" s="403"/>
      <c r="X293" s="87" t="s">
        <v>886</v>
      </c>
      <c r="Y293" s="87"/>
      <c r="Z293" s="87"/>
      <c r="AA293" s="87"/>
      <c r="AB293" s="87"/>
    </row>
    <row r="294" spans="2:28" ht="16.149999999999999" customHeight="1">
      <c r="B294" s="87"/>
      <c r="C294" s="87"/>
      <c r="D294" s="87"/>
      <c r="E294" s="87"/>
      <c r="F294" s="91"/>
      <c r="G294" s="140"/>
      <c r="H294" s="88" t="s">
        <v>896</v>
      </c>
      <c r="I294" s="109" t="s">
        <v>117</v>
      </c>
      <c r="J294" s="402">
        <v>2</v>
      </c>
      <c r="K294" s="402"/>
      <c r="L294" s="109" t="s">
        <v>783</v>
      </c>
      <c r="M294" s="116"/>
      <c r="N294" s="116"/>
      <c r="O294" s="140"/>
      <c r="P294" s="116"/>
      <c r="Q294" s="116"/>
      <c r="R294" s="140"/>
      <c r="S294" s="87"/>
      <c r="T294" s="87"/>
      <c r="U294" s="87"/>
      <c r="V294" s="109"/>
      <c r="W294" s="109"/>
      <c r="X294" s="87"/>
      <c r="Y294" s="87"/>
      <c r="Z294" s="87"/>
      <c r="AA294" s="87"/>
      <c r="AB294" s="87"/>
    </row>
    <row r="295" spans="2:28" ht="16.149999999999999" customHeight="1">
      <c r="B295" s="87"/>
      <c r="C295" s="87"/>
      <c r="D295" s="87"/>
      <c r="E295" s="87"/>
      <c r="F295" s="91"/>
      <c r="G295" s="109" t="s">
        <v>685</v>
      </c>
      <c r="H295" s="140" t="s">
        <v>892</v>
      </c>
      <c r="I295" s="140" t="s">
        <v>117</v>
      </c>
      <c r="J295" s="403">
        <v>2159999.9999999995</v>
      </c>
      <c r="K295" s="403"/>
      <c r="L295" s="403"/>
      <c r="M295" s="403"/>
      <c r="N295" s="87" t="s">
        <v>886</v>
      </c>
      <c r="O295" s="109"/>
      <c r="P295" s="109"/>
      <c r="Q295" s="109"/>
      <c r="R295" s="109"/>
      <c r="S295" s="140"/>
      <c r="T295" s="109"/>
      <c r="U295" s="109"/>
      <c r="V295" s="109"/>
      <c r="W295" s="109"/>
      <c r="X295" s="87"/>
      <c r="Y295" s="87"/>
      <c r="Z295" s="87"/>
      <c r="AA295" s="87"/>
      <c r="AB295" s="87"/>
    </row>
    <row r="297" spans="2:28" ht="16.149999999999999" customHeight="1">
      <c r="B297" s="87"/>
      <c r="C297" s="87"/>
      <c r="D297" s="87"/>
      <c r="E297" s="87"/>
      <c r="F297" s="87" t="s">
        <v>897</v>
      </c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</row>
    <row r="298" spans="2:28" ht="16.149999999999999" customHeight="1">
      <c r="B298" s="87"/>
      <c r="C298" s="87"/>
      <c r="D298" s="87"/>
      <c r="E298" s="87"/>
      <c r="F298" s="275" t="s">
        <v>820</v>
      </c>
      <c r="G298" s="275"/>
      <c r="H298" s="275" t="s">
        <v>117</v>
      </c>
      <c r="I298" s="421" t="s">
        <v>821</v>
      </c>
      <c r="J298" s="421"/>
      <c r="K298" s="275" t="s">
        <v>822</v>
      </c>
      <c r="L298" s="275" t="s">
        <v>898</v>
      </c>
      <c r="M298" s="275"/>
      <c r="N298" s="275" t="s">
        <v>822</v>
      </c>
      <c r="O298" s="275" t="s">
        <v>824</v>
      </c>
      <c r="P298" s="275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</row>
    <row r="299" spans="2:28" ht="16.149999999999999" customHeight="1">
      <c r="B299" s="87"/>
      <c r="C299" s="87"/>
      <c r="D299" s="87"/>
      <c r="E299" s="87"/>
      <c r="F299" s="275"/>
      <c r="G299" s="275"/>
      <c r="H299" s="275"/>
      <c r="I299" s="645" t="s">
        <v>825</v>
      </c>
      <c r="J299" s="645"/>
      <c r="K299" s="275"/>
      <c r="L299" s="275"/>
      <c r="M299" s="275"/>
      <c r="N299" s="275"/>
      <c r="O299" s="275"/>
      <c r="P299" s="275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</row>
    <row r="300" spans="2:28" ht="16.149999999999999" customHeight="1">
      <c r="B300" s="87"/>
      <c r="C300" s="87"/>
      <c r="D300" s="87"/>
      <c r="E300" s="87"/>
      <c r="F300" s="87"/>
      <c r="G300" s="87"/>
      <c r="H300" s="275" t="s">
        <v>117</v>
      </c>
      <c r="I300" s="388">
        <v>2159999.9999999995</v>
      </c>
      <c r="J300" s="388"/>
      <c r="K300" s="388"/>
      <c r="L300" s="388"/>
      <c r="M300" s="275" t="s">
        <v>822</v>
      </c>
      <c r="N300" s="403">
        <v>0.86111111111111105</v>
      </c>
      <c r="O300" s="403"/>
      <c r="P300" s="403"/>
      <c r="Q300" s="403"/>
      <c r="R300" s="275" t="s">
        <v>822</v>
      </c>
      <c r="S300" s="403">
        <v>598.44774440804883</v>
      </c>
      <c r="T300" s="403"/>
      <c r="U300" s="403"/>
      <c r="V300" s="403"/>
      <c r="W300" s="275" t="s">
        <v>117</v>
      </c>
      <c r="X300" s="403">
        <v>305.38074200246103</v>
      </c>
      <c r="Y300" s="403"/>
      <c r="Z300" s="403"/>
      <c r="AA300" s="403"/>
      <c r="AB300" s="373" t="s">
        <v>29</v>
      </c>
    </row>
    <row r="301" spans="2:28" ht="16.149999999999999" customHeight="1">
      <c r="B301" s="87"/>
      <c r="C301" s="87"/>
      <c r="D301" s="87"/>
      <c r="E301" s="87"/>
      <c r="F301" s="87"/>
      <c r="G301" s="87"/>
      <c r="H301" s="275"/>
      <c r="I301" s="647">
        <v>3645000</v>
      </c>
      <c r="J301" s="647"/>
      <c r="K301" s="647"/>
      <c r="L301" s="647"/>
      <c r="M301" s="275"/>
      <c r="N301" s="403"/>
      <c r="O301" s="403"/>
      <c r="P301" s="403"/>
      <c r="Q301" s="403"/>
      <c r="R301" s="275"/>
      <c r="S301" s="403"/>
      <c r="T301" s="403"/>
      <c r="U301" s="403"/>
      <c r="V301" s="403"/>
      <c r="W301" s="275"/>
      <c r="X301" s="403"/>
      <c r="Y301" s="403"/>
      <c r="Z301" s="403"/>
      <c r="AA301" s="403"/>
      <c r="AB301" s="373"/>
    </row>
    <row r="302" spans="2:28" ht="16.149999999999999" customHeight="1">
      <c r="B302" s="87"/>
      <c r="C302" s="87"/>
      <c r="D302" s="87"/>
      <c r="E302" s="87"/>
      <c r="F302" s="87"/>
      <c r="G302" s="275" t="s">
        <v>898</v>
      </c>
      <c r="H302" s="275"/>
      <c r="I302" s="411" t="s">
        <v>899</v>
      </c>
      <c r="J302" s="411"/>
      <c r="K302" s="411"/>
      <c r="L302" s="421" t="s">
        <v>900</v>
      </c>
      <c r="M302" s="421"/>
      <c r="N302" s="411" t="s">
        <v>899</v>
      </c>
      <c r="O302" s="411"/>
      <c r="P302" s="411"/>
      <c r="Q302" s="388">
        <v>725</v>
      </c>
      <c r="R302" s="388"/>
      <c r="S302" s="388"/>
      <c r="T302" s="275" t="s">
        <v>117</v>
      </c>
      <c r="U302" s="403">
        <v>0.86111111111111105</v>
      </c>
      <c r="V302" s="403"/>
      <c r="W302" s="403"/>
      <c r="X302" s="373" t="s">
        <v>901</v>
      </c>
      <c r="Y302" s="373"/>
      <c r="Z302" s="373"/>
      <c r="AA302" s="373"/>
      <c r="AB302" s="87"/>
    </row>
    <row r="303" spans="2:28" ht="16.149999999999999" customHeight="1">
      <c r="B303" s="87"/>
      <c r="C303" s="87"/>
      <c r="D303" s="87"/>
      <c r="E303" s="87"/>
      <c r="F303" s="87"/>
      <c r="G303" s="275"/>
      <c r="H303" s="275"/>
      <c r="I303" s="411"/>
      <c r="J303" s="411"/>
      <c r="K303" s="411"/>
      <c r="L303" s="645" t="s">
        <v>902</v>
      </c>
      <c r="M303" s="645"/>
      <c r="N303" s="411"/>
      <c r="O303" s="411"/>
      <c r="P303" s="411"/>
      <c r="Q303" s="647">
        <v>1350</v>
      </c>
      <c r="R303" s="647"/>
      <c r="S303" s="647"/>
      <c r="T303" s="275"/>
      <c r="U303" s="403"/>
      <c r="V303" s="403"/>
      <c r="W303" s="403"/>
      <c r="X303" s="373"/>
      <c r="Y303" s="373"/>
      <c r="Z303" s="373"/>
      <c r="AA303" s="373"/>
      <c r="AB303" s="87"/>
    </row>
    <row r="304" spans="2:28" ht="16.149999999999999" customHeight="1">
      <c r="B304" s="87"/>
      <c r="C304" s="87"/>
      <c r="D304" s="87"/>
      <c r="E304" s="87"/>
      <c r="F304" s="275" t="s">
        <v>903</v>
      </c>
      <c r="G304" s="406" t="s">
        <v>895</v>
      </c>
      <c r="H304" s="275" t="s">
        <v>824</v>
      </c>
      <c r="I304" s="275" t="s">
        <v>117</v>
      </c>
      <c r="J304" s="420" t="s">
        <v>904</v>
      </c>
      <c r="K304" s="373" t="s">
        <v>507</v>
      </c>
      <c r="L304" s="419" t="s">
        <v>905</v>
      </c>
      <c r="M304" s="373"/>
      <c r="N304" s="406" t="s">
        <v>906</v>
      </c>
      <c r="O304" s="142" t="s">
        <v>907</v>
      </c>
      <c r="P304" s="373" t="s">
        <v>908</v>
      </c>
      <c r="Q304" s="275" t="s">
        <v>822</v>
      </c>
      <c r="R304" s="416" t="s">
        <v>909</v>
      </c>
      <c r="S304" s="373" t="s">
        <v>910</v>
      </c>
      <c r="T304" s="275" t="s">
        <v>911</v>
      </c>
      <c r="U304" s="416" t="s">
        <v>909</v>
      </c>
      <c r="V304" s="373" t="s">
        <v>912</v>
      </c>
      <c r="W304" s="275" t="s">
        <v>913</v>
      </c>
      <c r="X304" s="373" t="s">
        <v>870</v>
      </c>
      <c r="Y304" s="415" t="s">
        <v>914</v>
      </c>
      <c r="Z304" s="373" t="s">
        <v>510</v>
      </c>
      <c r="AA304" s="87"/>
      <c r="AB304" s="87"/>
    </row>
    <row r="305" spans="2:28" ht="16.149999999999999" customHeight="1">
      <c r="B305" s="87"/>
      <c r="C305" s="87"/>
      <c r="D305" s="87"/>
      <c r="E305" s="87"/>
      <c r="F305" s="275"/>
      <c r="G305" s="406"/>
      <c r="H305" s="275"/>
      <c r="I305" s="275"/>
      <c r="J305" s="420"/>
      <c r="K305" s="373"/>
      <c r="L305" s="373"/>
      <c r="M305" s="373"/>
      <c r="N305" s="406"/>
      <c r="O305" s="109" t="s">
        <v>910</v>
      </c>
      <c r="P305" s="373"/>
      <c r="Q305" s="275"/>
      <c r="R305" s="416"/>
      <c r="S305" s="373"/>
      <c r="T305" s="275"/>
      <c r="U305" s="416"/>
      <c r="V305" s="373"/>
      <c r="W305" s="275"/>
      <c r="X305" s="373"/>
      <c r="Y305" s="415"/>
      <c r="Z305" s="373"/>
      <c r="AA305" s="87"/>
      <c r="AB305" s="87"/>
    </row>
    <row r="306" spans="2:28" ht="16.149999999999999" customHeight="1">
      <c r="B306" s="87"/>
      <c r="C306" s="87"/>
      <c r="D306" s="87"/>
      <c r="E306" s="87"/>
      <c r="F306" s="87"/>
      <c r="G306" s="87"/>
      <c r="H306" s="87"/>
      <c r="I306" s="275" t="s">
        <v>123</v>
      </c>
      <c r="J306" s="373">
        <v>0.6</v>
      </c>
      <c r="K306" s="373"/>
      <c r="L306" s="406" t="s">
        <v>906</v>
      </c>
      <c r="M306" s="418">
        <v>176</v>
      </c>
      <c r="N306" s="418"/>
      <c r="O306" s="373" t="s">
        <v>908</v>
      </c>
      <c r="P306" s="275" t="s">
        <v>822</v>
      </c>
      <c r="Q306" s="416" t="s">
        <v>909</v>
      </c>
      <c r="R306" s="417">
        <v>22</v>
      </c>
      <c r="S306" s="417"/>
      <c r="T306" s="275" t="s">
        <v>911</v>
      </c>
      <c r="U306" s="416" t="s">
        <v>909</v>
      </c>
      <c r="V306" s="417">
        <v>27</v>
      </c>
      <c r="W306" s="417"/>
      <c r="X306" s="275" t="s">
        <v>913</v>
      </c>
      <c r="Y306" s="398">
        <v>900</v>
      </c>
      <c r="Z306" s="398"/>
      <c r="AA306" s="415" t="s">
        <v>914</v>
      </c>
      <c r="AB306" s="275"/>
    </row>
    <row r="307" spans="2:28" ht="16.149999999999999" customHeight="1">
      <c r="B307" s="87"/>
      <c r="C307" s="87"/>
      <c r="D307" s="87"/>
      <c r="E307" s="87"/>
      <c r="F307" s="87"/>
      <c r="G307" s="87"/>
      <c r="H307" s="87"/>
      <c r="I307" s="275"/>
      <c r="J307" s="373"/>
      <c r="K307" s="373"/>
      <c r="L307" s="406"/>
      <c r="M307" s="398">
        <v>22</v>
      </c>
      <c r="N307" s="398"/>
      <c r="O307" s="373"/>
      <c r="P307" s="275"/>
      <c r="Q307" s="416"/>
      <c r="R307" s="417"/>
      <c r="S307" s="417"/>
      <c r="T307" s="275"/>
      <c r="U307" s="416"/>
      <c r="V307" s="417"/>
      <c r="W307" s="417"/>
      <c r="X307" s="275"/>
      <c r="Y307" s="398"/>
      <c r="Z307" s="398"/>
      <c r="AA307" s="415"/>
      <c r="AB307" s="275"/>
    </row>
    <row r="308" spans="2:28" ht="16.149999999999999" customHeight="1">
      <c r="B308" s="87"/>
      <c r="C308" s="87"/>
      <c r="D308" s="87"/>
      <c r="E308" s="87"/>
      <c r="F308" s="87"/>
      <c r="G308" s="87"/>
      <c r="H308" s="87"/>
      <c r="I308" s="124" t="s">
        <v>117</v>
      </c>
      <c r="J308" s="403">
        <v>598.44774440804883</v>
      </c>
      <c r="K308" s="403"/>
      <c r="L308" s="403"/>
      <c r="M308" s="403"/>
      <c r="N308" s="87" t="s">
        <v>29</v>
      </c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</row>
    <row r="309" spans="2:28" ht="16.149999999999999" customHeight="1">
      <c r="B309" s="87"/>
      <c r="C309" s="87"/>
      <c r="D309" s="87"/>
      <c r="E309" s="87"/>
      <c r="F309" s="87"/>
      <c r="G309" s="109" t="s">
        <v>73</v>
      </c>
      <c r="H309" s="87" t="s">
        <v>915</v>
      </c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</row>
    <row r="310" spans="2:28" ht="16.149999999999999" customHeight="1">
      <c r="B310" s="87"/>
      <c r="C310" s="87"/>
      <c r="D310" s="87"/>
      <c r="E310" s="275" t="s">
        <v>824</v>
      </c>
      <c r="F310" s="275"/>
      <c r="G310" s="124" t="s">
        <v>117</v>
      </c>
      <c r="H310" s="403">
        <v>598.44774440804883</v>
      </c>
      <c r="I310" s="403"/>
      <c r="J310" s="403"/>
      <c r="K310" s="403"/>
      <c r="L310" s="109" t="s">
        <v>891</v>
      </c>
      <c r="M310" s="373">
        <v>1</v>
      </c>
      <c r="N310" s="373"/>
      <c r="O310" s="373"/>
      <c r="P310" s="373"/>
      <c r="Q310" s="109" t="s">
        <v>117</v>
      </c>
      <c r="R310" s="403">
        <v>598.44774440804883</v>
      </c>
      <c r="S310" s="403"/>
      <c r="T310" s="403"/>
      <c r="U310" s="403"/>
      <c r="V310" s="87" t="s">
        <v>29</v>
      </c>
      <c r="W310" s="87"/>
      <c r="X310" s="87"/>
      <c r="Y310" s="87"/>
      <c r="Z310" s="87"/>
    </row>
    <row r="312" spans="2:28" ht="16.149999999999999" customHeight="1">
      <c r="B312" s="87"/>
      <c r="C312" s="87"/>
      <c r="D312" s="87"/>
      <c r="E312" s="87"/>
      <c r="F312" s="87" t="s">
        <v>916</v>
      </c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</row>
    <row r="313" spans="2:28" ht="16.149999999999999" customHeight="1">
      <c r="B313" s="87"/>
      <c r="C313" s="87"/>
      <c r="D313" s="87"/>
      <c r="E313" s="87"/>
      <c r="F313" s="275" t="s">
        <v>931</v>
      </c>
      <c r="G313" s="275"/>
      <c r="H313" s="124" t="s">
        <v>117</v>
      </c>
      <c r="I313" s="275" t="s">
        <v>820</v>
      </c>
      <c r="J313" s="275"/>
      <c r="K313" s="124" t="s">
        <v>117</v>
      </c>
      <c r="L313" s="403">
        <v>305.38074200246103</v>
      </c>
      <c r="M313" s="403"/>
      <c r="N313" s="403"/>
      <c r="O313" s="403"/>
      <c r="P313" s="109" t="s">
        <v>29</v>
      </c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</row>
    <row r="315" spans="2:28" ht="16.149999999999999" customHeight="1">
      <c r="B315" s="87"/>
      <c r="C315" s="87"/>
      <c r="D315" s="87" t="s">
        <v>932</v>
      </c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</row>
    <row r="316" spans="2:28" ht="16.149999999999999" customHeight="1">
      <c r="B316" s="87"/>
      <c r="C316" s="87"/>
      <c r="D316" s="87"/>
      <c r="E316" s="11" t="s">
        <v>733</v>
      </c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</row>
    <row r="317" spans="2:28" ht="16.149999999999999" customHeight="1">
      <c r="B317" s="87"/>
      <c r="C317" s="87"/>
      <c r="D317" s="87"/>
      <c r="E317" s="11"/>
      <c r="F317" s="275" t="s">
        <v>933</v>
      </c>
      <c r="G317" s="275"/>
      <c r="H317" s="275" t="s">
        <v>117</v>
      </c>
      <c r="I317" s="275" t="s">
        <v>811</v>
      </c>
      <c r="J317" s="275"/>
      <c r="K317" s="373" t="s">
        <v>895</v>
      </c>
      <c r="L317" s="275" t="s">
        <v>934</v>
      </c>
      <c r="M317" s="275"/>
      <c r="N317" s="275" t="s">
        <v>117</v>
      </c>
      <c r="O317" s="403">
        <v>786.60185175315007</v>
      </c>
      <c r="P317" s="403"/>
      <c r="Q317" s="403"/>
      <c r="R317" s="403"/>
      <c r="S317" s="373" t="s">
        <v>895</v>
      </c>
      <c r="T317" s="402">
        <v>8</v>
      </c>
      <c r="U317" s="402"/>
      <c r="V317" s="275" t="s">
        <v>117</v>
      </c>
      <c r="W317" s="403">
        <v>786.60185175315007</v>
      </c>
      <c r="X317" s="403"/>
      <c r="Y317" s="403"/>
      <c r="Z317" s="403"/>
      <c r="AA317" s="373" t="s">
        <v>29</v>
      </c>
      <c r="AB317" s="87"/>
    </row>
    <row r="318" spans="2:28" ht="16.149999999999999" customHeight="1">
      <c r="B318" s="87"/>
      <c r="C318" s="87"/>
      <c r="D318" s="87"/>
      <c r="E318" s="11"/>
      <c r="F318" s="275"/>
      <c r="G318" s="275"/>
      <c r="H318" s="275"/>
      <c r="I318" s="275"/>
      <c r="J318" s="275"/>
      <c r="K318" s="373"/>
      <c r="L318" s="618" t="s">
        <v>935</v>
      </c>
      <c r="M318" s="618"/>
      <c r="N318" s="275"/>
      <c r="O318" s="403"/>
      <c r="P318" s="403"/>
      <c r="Q318" s="403"/>
      <c r="R318" s="403"/>
      <c r="S318" s="373"/>
      <c r="T318" s="618">
        <v>8</v>
      </c>
      <c r="U318" s="618"/>
      <c r="V318" s="275"/>
      <c r="W318" s="403"/>
      <c r="X318" s="403"/>
      <c r="Y318" s="403"/>
      <c r="Z318" s="403"/>
      <c r="AA318" s="373"/>
      <c r="AB318" s="87"/>
    </row>
    <row r="319" spans="2:28" ht="16.149999999999999" customHeight="1">
      <c r="B319" s="87"/>
      <c r="C319" s="87"/>
      <c r="D319" s="87"/>
      <c r="E319" s="11" t="s">
        <v>736</v>
      </c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</row>
    <row r="320" spans="2:28" ht="16.149999999999999" customHeight="1">
      <c r="B320" s="87"/>
      <c r="C320" s="87"/>
      <c r="D320" s="87"/>
      <c r="E320" s="11"/>
      <c r="F320" s="275" t="s">
        <v>936</v>
      </c>
      <c r="G320" s="275"/>
      <c r="H320" s="275" t="s">
        <v>117</v>
      </c>
      <c r="I320" s="275" t="s">
        <v>812</v>
      </c>
      <c r="J320" s="275"/>
      <c r="K320" s="373" t="s">
        <v>895</v>
      </c>
      <c r="L320" s="275" t="s">
        <v>937</v>
      </c>
      <c r="M320" s="275"/>
      <c r="N320" s="275" t="s">
        <v>117</v>
      </c>
      <c r="O320" s="403">
        <v>738.92673063136851</v>
      </c>
      <c r="P320" s="403"/>
      <c r="Q320" s="403"/>
      <c r="R320" s="403"/>
      <c r="S320" s="373" t="s">
        <v>895</v>
      </c>
      <c r="T320" s="402">
        <v>1</v>
      </c>
      <c r="U320" s="402"/>
      <c r="V320" s="275" t="s">
        <v>117</v>
      </c>
      <c r="W320" s="403">
        <v>92.365841328921064</v>
      </c>
      <c r="X320" s="403"/>
      <c r="Y320" s="403"/>
      <c r="Z320" s="403"/>
      <c r="AA320" s="373" t="s">
        <v>29</v>
      </c>
      <c r="AB320" s="87"/>
    </row>
    <row r="321" spans="2:28" ht="16.149999999999999" customHeight="1">
      <c r="B321" s="87"/>
      <c r="C321" s="87"/>
      <c r="D321" s="87"/>
      <c r="E321" s="87"/>
      <c r="F321" s="275"/>
      <c r="G321" s="275"/>
      <c r="H321" s="275"/>
      <c r="I321" s="275"/>
      <c r="J321" s="275"/>
      <c r="K321" s="373"/>
      <c r="L321" s="618" t="s">
        <v>938</v>
      </c>
      <c r="M321" s="618"/>
      <c r="N321" s="275"/>
      <c r="O321" s="403"/>
      <c r="P321" s="403"/>
      <c r="Q321" s="403"/>
      <c r="R321" s="403"/>
      <c r="S321" s="373"/>
      <c r="T321" s="618">
        <v>8</v>
      </c>
      <c r="U321" s="618"/>
      <c r="V321" s="275"/>
      <c r="W321" s="403"/>
      <c r="X321" s="403"/>
      <c r="Y321" s="403"/>
      <c r="Z321" s="403"/>
      <c r="AA321" s="373"/>
      <c r="AB321" s="87"/>
    </row>
    <row r="323" spans="2:28" ht="16.149999999999999" customHeight="1">
      <c r="B323" s="87"/>
      <c r="C323" s="87"/>
      <c r="D323" s="87" t="s">
        <v>939</v>
      </c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</row>
    <row r="324" spans="2:28" ht="16.149999999999999" customHeight="1">
      <c r="B324" s="87"/>
      <c r="C324" s="87"/>
      <c r="D324" s="87"/>
      <c r="E324" s="11" t="s">
        <v>733</v>
      </c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</row>
    <row r="325" spans="2:28" ht="16.149999999999999" customHeight="1">
      <c r="B325" s="87"/>
      <c r="C325" s="87"/>
      <c r="D325" s="87"/>
      <c r="E325" s="87"/>
      <c r="F325" s="399" t="s">
        <v>940</v>
      </c>
      <c r="G325" s="399"/>
      <c r="H325" s="275" t="s">
        <v>123</v>
      </c>
      <c r="I325" s="400">
        <v>3114.2975665160398</v>
      </c>
      <c r="J325" s="400"/>
      <c r="K325" s="400"/>
      <c r="L325" s="400"/>
      <c r="M325" s="275" t="s">
        <v>123</v>
      </c>
      <c r="N325" s="277">
        <v>3.9591790428347005</v>
      </c>
      <c r="O325" s="277"/>
      <c r="P325" s="277"/>
      <c r="Q325" s="277"/>
      <c r="R325" s="275" t="str">
        <f>IF(N325&lt;1,"&lt;","&gt;")</f>
        <v>&gt;</v>
      </c>
      <c r="S325" s="349">
        <v>1</v>
      </c>
      <c r="T325" s="277" t="s">
        <v>685</v>
      </c>
      <c r="U325" s="350" t="str">
        <f>IF(N325="-","-",IF(N325&lt;1,"N.G","OK"))</f>
        <v>OK</v>
      </c>
      <c r="V325" s="350"/>
      <c r="W325" s="87"/>
      <c r="X325" s="87"/>
      <c r="Y325" s="87"/>
      <c r="Z325" s="87"/>
      <c r="AA325" s="87"/>
      <c r="AB325" s="87"/>
    </row>
    <row r="326" spans="2:28" ht="16.149999999999999" customHeight="1">
      <c r="B326" s="87"/>
      <c r="C326" s="87"/>
      <c r="D326" s="87"/>
      <c r="E326" s="87"/>
      <c r="F326" s="618" t="s">
        <v>941</v>
      </c>
      <c r="G326" s="618"/>
      <c r="H326" s="275"/>
      <c r="I326" s="643">
        <v>786.60185175315007</v>
      </c>
      <c r="J326" s="643"/>
      <c r="K326" s="643"/>
      <c r="L326" s="643"/>
      <c r="M326" s="275"/>
      <c r="N326" s="277"/>
      <c r="O326" s="277"/>
      <c r="P326" s="277"/>
      <c r="Q326" s="277"/>
      <c r="R326" s="275"/>
      <c r="S326" s="349"/>
      <c r="T326" s="277"/>
      <c r="U326" s="350"/>
      <c r="V326" s="350"/>
      <c r="W326" s="87"/>
      <c r="X326" s="87"/>
      <c r="Y326" s="87"/>
      <c r="Z326" s="87"/>
      <c r="AA326" s="87"/>
      <c r="AB326" s="87"/>
    </row>
    <row r="327" spans="2:28" ht="16.149999999999999" customHeight="1">
      <c r="B327" s="87"/>
      <c r="C327" s="87"/>
      <c r="D327" s="87"/>
      <c r="E327" s="11" t="s">
        <v>736</v>
      </c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</row>
    <row r="328" spans="2:28" ht="16.149999999999999" customHeight="1">
      <c r="B328" s="87"/>
      <c r="C328" s="87"/>
      <c r="D328" s="87"/>
      <c r="E328" s="87"/>
      <c r="F328" s="399" t="s">
        <v>942</v>
      </c>
      <c r="G328" s="399"/>
      <c r="H328" s="275" t="s">
        <v>123</v>
      </c>
      <c r="I328" s="400">
        <v>305.38074200246103</v>
      </c>
      <c r="J328" s="400"/>
      <c r="K328" s="400"/>
      <c r="L328" s="400"/>
      <c r="M328" s="275" t="s">
        <v>123</v>
      </c>
      <c r="N328" s="277">
        <v>3.3062086330700913</v>
      </c>
      <c r="O328" s="277"/>
      <c r="P328" s="277"/>
      <c r="Q328" s="277"/>
      <c r="R328" s="275" t="str">
        <f>IF(N328&lt;1,"&lt;","&gt;")</f>
        <v>&gt;</v>
      </c>
      <c r="S328" s="349">
        <v>1</v>
      </c>
      <c r="T328" s="277" t="s">
        <v>685</v>
      </c>
      <c r="U328" s="350" t="str">
        <f>IF(N328="-","-",IF(N328&lt;1,"N.G","OK"))</f>
        <v>OK</v>
      </c>
      <c r="V328" s="350"/>
      <c r="W328" s="87"/>
      <c r="X328" s="87"/>
      <c r="Y328" s="87"/>
      <c r="Z328" s="87"/>
      <c r="AA328" s="87"/>
      <c r="AB328" s="87"/>
    </row>
    <row r="329" spans="2:28" ht="16.149999999999999" customHeight="1">
      <c r="B329" s="87"/>
      <c r="C329" s="87"/>
      <c r="D329" s="87"/>
      <c r="E329" s="87"/>
      <c r="F329" s="618" t="s">
        <v>943</v>
      </c>
      <c r="G329" s="618"/>
      <c r="H329" s="275"/>
      <c r="I329" s="643">
        <v>92.365841328921064</v>
      </c>
      <c r="J329" s="643"/>
      <c r="K329" s="643"/>
      <c r="L329" s="643"/>
      <c r="M329" s="275"/>
      <c r="N329" s="277"/>
      <c r="O329" s="277"/>
      <c r="P329" s="277"/>
      <c r="Q329" s="277"/>
      <c r="R329" s="275"/>
      <c r="S329" s="349"/>
      <c r="T329" s="277"/>
      <c r="U329" s="350"/>
      <c r="V329" s="350"/>
      <c r="W329" s="87"/>
      <c r="X329" s="87"/>
      <c r="Y329" s="87"/>
      <c r="Z329" s="87"/>
      <c r="AA329" s="87"/>
      <c r="AB329" s="87"/>
    </row>
    <row r="331" spans="2:28" ht="16.149999999999999" customHeight="1">
      <c r="B331" s="87"/>
      <c r="C331" s="87" t="s">
        <v>944</v>
      </c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</row>
    <row r="332" spans="2:28" ht="16.149999999999999" customHeight="1">
      <c r="B332" s="87"/>
      <c r="C332" s="87"/>
      <c r="D332" s="87" t="s">
        <v>945</v>
      </c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</row>
    <row r="333" spans="2:28" ht="16.149999999999999" customHeight="1">
      <c r="B333" s="87"/>
      <c r="C333" s="87"/>
      <c r="D333" s="87"/>
      <c r="E333" s="87"/>
      <c r="F333" s="275" t="s">
        <v>946</v>
      </c>
      <c r="G333" s="275"/>
      <c r="H333" s="275" t="s">
        <v>117</v>
      </c>
      <c r="I333" s="406" t="s">
        <v>947</v>
      </c>
      <c r="J333" s="406"/>
      <c r="K333" s="275" t="s">
        <v>822</v>
      </c>
      <c r="L333" s="275" t="s">
        <v>948</v>
      </c>
      <c r="M333" s="275"/>
      <c r="N333" s="124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</row>
    <row r="334" spans="2:28" ht="16.149999999999999" customHeight="1">
      <c r="B334" s="87"/>
      <c r="C334" s="87"/>
      <c r="D334" s="87"/>
      <c r="E334" s="87"/>
      <c r="F334" s="275"/>
      <c r="G334" s="275"/>
      <c r="H334" s="275"/>
      <c r="I334" s="406"/>
      <c r="J334" s="406"/>
      <c r="K334" s="275"/>
      <c r="L334" s="275"/>
      <c r="M334" s="275"/>
      <c r="N334" s="124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</row>
    <row r="335" spans="2:28" ht="16.149999999999999" customHeight="1">
      <c r="B335" s="87"/>
      <c r="C335" s="87"/>
      <c r="D335" s="87"/>
      <c r="E335" s="87"/>
      <c r="F335" s="87" t="s">
        <v>826</v>
      </c>
      <c r="G335" s="87"/>
      <c r="H335" s="406" t="s">
        <v>947</v>
      </c>
      <c r="I335" s="406"/>
      <c r="J335" s="124" t="s">
        <v>117</v>
      </c>
      <c r="K335" s="88" t="s">
        <v>949</v>
      </c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</row>
    <row r="336" spans="2:28" ht="16.149999999999999" customHeight="1">
      <c r="B336" s="87"/>
      <c r="C336" s="87"/>
      <c r="D336" s="87"/>
      <c r="E336" s="87"/>
      <c r="F336" s="87"/>
      <c r="G336" s="87"/>
      <c r="H336" s="140"/>
      <c r="I336" s="140"/>
      <c r="J336" s="124"/>
      <c r="K336" s="30" t="s">
        <v>950</v>
      </c>
      <c r="L336" s="30"/>
      <c r="M336" s="30"/>
      <c r="N336" s="30"/>
      <c r="O336" s="30"/>
      <c r="P336" s="130" t="s">
        <v>8</v>
      </c>
      <c r="Q336" s="130" t="s">
        <v>951</v>
      </c>
      <c r="R336" s="130" t="s">
        <v>117</v>
      </c>
      <c r="S336" s="414">
        <v>1</v>
      </c>
      <c r="T336" s="414"/>
      <c r="U336" s="87"/>
      <c r="V336" s="87"/>
      <c r="W336" s="87"/>
      <c r="X336" s="87"/>
      <c r="Y336" s="87"/>
      <c r="Z336" s="87"/>
      <c r="AA336" s="87"/>
      <c r="AB336" s="87"/>
    </row>
    <row r="337" spans="2:28" ht="16.149999999999999" customHeight="1">
      <c r="B337" s="87"/>
      <c r="C337" s="87"/>
      <c r="D337" s="87"/>
      <c r="E337" s="87"/>
      <c r="F337" s="87"/>
      <c r="G337" s="87"/>
      <c r="H337" s="140"/>
      <c r="I337" s="140"/>
      <c r="J337" s="124"/>
      <c r="K337" s="30" t="s">
        <v>952</v>
      </c>
      <c r="L337" s="30"/>
      <c r="M337" s="30"/>
      <c r="N337" s="30"/>
      <c r="O337" s="30"/>
      <c r="P337" s="130" t="s">
        <v>8</v>
      </c>
      <c r="Q337" s="130" t="s">
        <v>951</v>
      </c>
      <c r="R337" s="130" t="s">
        <v>117</v>
      </c>
      <c r="S337" s="414">
        <v>2</v>
      </c>
      <c r="T337" s="414"/>
      <c r="U337" s="87"/>
      <c r="V337" s="87"/>
      <c r="W337" s="87"/>
      <c r="X337" s="87"/>
      <c r="Y337" s="87"/>
      <c r="Z337" s="87"/>
      <c r="AA337" s="87"/>
      <c r="AB337" s="87"/>
    </row>
    <row r="338" spans="2:28" ht="16.149999999999999" customHeight="1">
      <c r="B338" s="87"/>
      <c r="C338" s="87"/>
      <c r="D338" s="87"/>
      <c r="E338" s="87"/>
      <c r="F338" s="87"/>
      <c r="G338" s="87"/>
      <c r="H338" s="406" t="s">
        <v>953</v>
      </c>
      <c r="I338" s="406"/>
      <c r="J338" s="275" t="s">
        <v>117</v>
      </c>
      <c r="K338" s="407" t="s">
        <v>954</v>
      </c>
      <c r="L338" s="407"/>
      <c r="M338" s="405" t="s">
        <v>895</v>
      </c>
      <c r="N338" s="405" t="s">
        <v>955</v>
      </c>
      <c r="O338" s="405"/>
      <c r="P338" s="405" t="s">
        <v>822</v>
      </c>
      <c r="Q338" s="405" t="s">
        <v>956</v>
      </c>
      <c r="R338" s="405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</row>
    <row r="339" spans="2:28" ht="16.149999999999999" customHeight="1">
      <c r="B339" s="87"/>
      <c r="C339" s="87"/>
      <c r="D339" s="87"/>
      <c r="E339" s="87"/>
      <c r="F339" s="87"/>
      <c r="G339" s="87"/>
      <c r="H339" s="406"/>
      <c r="I339" s="406"/>
      <c r="J339" s="275"/>
      <c r="K339" s="652" t="s">
        <v>957</v>
      </c>
      <c r="L339" s="652"/>
      <c r="M339" s="405"/>
      <c r="N339" s="405"/>
      <c r="O339" s="405"/>
      <c r="P339" s="405"/>
      <c r="Q339" s="405"/>
      <c r="R339" s="405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</row>
    <row r="340" spans="2:28" ht="16.149999999999999" customHeight="1">
      <c r="B340" s="87"/>
      <c r="C340" s="87"/>
      <c r="D340" s="87"/>
      <c r="E340" s="87"/>
      <c r="F340" s="87"/>
      <c r="G340" s="87"/>
      <c r="H340" s="406" t="s">
        <v>958</v>
      </c>
      <c r="I340" s="406"/>
      <c r="J340" s="124" t="s">
        <v>117</v>
      </c>
      <c r="K340" s="88" t="s">
        <v>959</v>
      </c>
      <c r="L340" s="88"/>
      <c r="M340" s="124"/>
      <c r="N340" s="124"/>
      <c r="O340" s="124"/>
      <c r="P340" s="124"/>
      <c r="Q340" s="124"/>
      <c r="R340" s="124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</row>
    <row r="341" spans="2:28" ht="16.149999999999999" customHeight="1">
      <c r="B341" s="87"/>
      <c r="C341" s="87"/>
      <c r="D341" s="87"/>
      <c r="E341" s="87"/>
      <c r="F341" s="87"/>
      <c r="G341" s="87"/>
      <c r="H341" s="406" t="s">
        <v>960</v>
      </c>
      <c r="I341" s="406"/>
      <c r="J341" s="124" t="s">
        <v>117</v>
      </c>
      <c r="K341" s="88" t="s">
        <v>961</v>
      </c>
      <c r="L341" s="88"/>
      <c r="M341" s="124"/>
      <c r="N341" s="124"/>
      <c r="O341" s="124"/>
      <c r="P341" s="124"/>
      <c r="Q341" s="124"/>
      <c r="R341" s="124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</row>
    <row r="342" spans="2:28" ht="16.149999999999999" customHeight="1">
      <c r="B342" s="87"/>
      <c r="C342" s="87"/>
      <c r="D342" s="87"/>
      <c r="E342" s="87"/>
      <c r="F342" s="87"/>
      <c r="G342" s="87"/>
      <c r="H342" s="11"/>
      <c r="I342" s="11"/>
      <c r="J342" s="11"/>
      <c r="K342" s="88" t="s">
        <v>962</v>
      </c>
      <c r="L342" s="11"/>
      <c r="M342" s="124"/>
      <c r="N342" s="124"/>
      <c r="O342" s="124"/>
      <c r="P342" s="124"/>
      <c r="Q342" s="124"/>
      <c r="R342" s="124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</row>
    <row r="343" spans="2:28" ht="16.149999999999999" customHeight="1">
      <c r="B343" s="87"/>
      <c r="C343" s="87"/>
      <c r="D343" s="87"/>
      <c r="E343" s="87"/>
      <c r="F343" s="87"/>
      <c r="G343" s="87"/>
      <c r="H343" s="275" t="s">
        <v>963</v>
      </c>
      <c r="I343" s="275"/>
      <c r="J343" s="124" t="s">
        <v>117</v>
      </c>
      <c r="K343" s="11" t="s">
        <v>964</v>
      </c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</row>
    <row r="344" spans="2:28" ht="16.149999999999999" customHeight="1">
      <c r="B344" s="87"/>
      <c r="C344" s="87"/>
      <c r="D344" s="87"/>
      <c r="E344" s="87"/>
      <c r="F344" s="87"/>
      <c r="G344" s="87"/>
      <c r="H344" s="124"/>
      <c r="I344" s="124"/>
      <c r="J344" s="87" t="s">
        <v>834</v>
      </c>
      <c r="K344" s="30" t="s">
        <v>965</v>
      </c>
      <c r="L344" s="11"/>
      <c r="M344" s="11"/>
      <c r="N344" s="87"/>
      <c r="O344" s="11" t="s">
        <v>836</v>
      </c>
      <c r="P344" s="11"/>
      <c r="Q344" s="87"/>
      <c r="R344" s="89" t="s">
        <v>966</v>
      </c>
      <c r="S344" s="87"/>
      <c r="T344" s="87"/>
      <c r="U344" s="87"/>
      <c r="V344" s="87"/>
      <c r="W344" s="87"/>
      <c r="X344" s="87"/>
      <c r="Y344" s="87"/>
      <c r="Z344" s="87"/>
      <c r="AA344" s="87"/>
      <c r="AB344" s="87"/>
    </row>
    <row r="345" spans="2:28" ht="16.149999999999999" customHeight="1">
      <c r="B345" s="87"/>
      <c r="C345" s="87"/>
      <c r="D345" s="87"/>
      <c r="E345" s="87"/>
      <c r="F345" s="87"/>
      <c r="G345" s="87"/>
      <c r="H345" s="124"/>
      <c r="I345" s="124"/>
      <c r="J345" s="87" t="s">
        <v>838</v>
      </c>
      <c r="K345" s="30" t="s">
        <v>967</v>
      </c>
      <c r="L345" s="11"/>
      <c r="M345" s="11"/>
      <c r="N345" s="11"/>
      <c r="O345" s="11" t="s">
        <v>836</v>
      </c>
      <c r="P345" s="11"/>
      <c r="Q345" s="87"/>
      <c r="R345" s="89" t="s">
        <v>968</v>
      </c>
      <c r="S345" s="87"/>
      <c r="T345" s="87"/>
      <c r="U345" s="87"/>
      <c r="V345" s="87"/>
      <c r="W345" s="87"/>
      <c r="X345" s="87"/>
      <c r="Y345" s="87"/>
      <c r="Z345" s="87"/>
      <c r="AA345" s="87"/>
      <c r="AB345" s="87"/>
    </row>
    <row r="346" spans="2:28" ht="16.149999999999999" customHeight="1">
      <c r="B346" s="87"/>
      <c r="C346" s="87"/>
      <c r="D346" s="87"/>
      <c r="E346" s="87"/>
      <c r="F346" s="87"/>
      <c r="G346" s="87"/>
      <c r="H346" s="275" t="s">
        <v>969</v>
      </c>
      <c r="I346" s="275"/>
      <c r="J346" s="124" t="s">
        <v>117</v>
      </c>
      <c r="K346" s="88" t="s">
        <v>970</v>
      </c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</row>
    <row r="347" spans="2:28" ht="16.149999999999999" customHeight="1">
      <c r="B347" s="87"/>
      <c r="C347" s="87"/>
      <c r="D347" s="87"/>
      <c r="E347" s="87"/>
      <c r="F347" s="87"/>
      <c r="G347" s="87"/>
      <c r="H347" s="124"/>
      <c r="I347" s="124"/>
      <c r="J347" s="88" t="s">
        <v>834</v>
      </c>
      <c r="K347" s="87" t="s">
        <v>971</v>
      </c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9" t="s">
        <v>972</v>
      </c>
      <c r="X347" s="87"/>
      <c r="Y347" s="87"/>
      <c r="Z347" s="87"/>
      <c r="AA347" s="87"/>
      <c r="AB347" s="87"/>
    </row>
    <row r="348" spans="2:28" ht="16.149999999999999" customHeight="1">
      <c r="B348" s="87"/>
      <c r="C348" s="87"/>
      <c r="D348" s="87"/>
      <c r="E348" s="87"/>
      <c r="F348" s="87"/>
      <c r="G348" s="87"/>
      <c r="H348" s="124"/>
      <c r="I348" s="124"/>
      <c r="J348" s="88" t="s">
        <v>838</v>
      </c>
      <c r="K348" s="87" t="s">
        <v>973</v>
      </c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9" t="s">
        <v>974</v>
      </c>
      <c r="X348" s="87"/>
      <c r="Y348" s="87"/>
      <c r="Z348" s="87"/>
      <c r="AA348" s="87"/>
      <c r="AB348" s="87"/>
    </row>
    <row r="349" spans="2:28" ht="16.149999999999999" customHeight="1">
      <c r="B349" s="87"/>
      <c r="C349" s="87"/>
      <c r="D349" s="87"/>
      <c r="E349" s="87"/>
      <c r="F349" s="87"/>
      <c r="G349" s="87"/>
      <c r="H349" s="124"/>
      <c r="I349" s="124"/>
      <c r="J349" s="88" t="s">
        <v>838</v>
      </c>
      <c r="K349" s="11" t="s">
        <v>975</v>
      </c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9"/>
      <c r="W349" s="87"/>
      <c r="X349" s="87"/>
      <c r="Y349" s="87"/>
      <c r="Z349" s="87"/>
      <c r="AA349" s="87"/>
      <c r="AB349" s="87"/>
    </row>
    <row r="350" spans="2:28" ht="16.149999999999999" customHeight="1">
      <c r="B350" s="87"/>
      <c r="C350" s="87"/>
      <c r="D350" s="87"/>
      <c r="E350" s="87"/>
      <c r="F350" s="87"/>
      <c r="G350" s="87"/>
      <c r="H350" s="124"/>
      <c r="I350" s="124"/>
      <c r="J350" s="88"/>
      <c r="K350" s="11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9"/>
      <c r="W350" s="89" t="s">
        <v>976</v>
      </c>
      <c r="X350" s="89"/>
      <c r="Y350" s="87"/>
      <c r="Z350" s="87"/>
      <c r="AA350" s="87"/>
      <c r="AB350" s="87"/>
    </row>
    <row r="351" spans="2:28" ht="16.149999999999999" customHeight="1">
      <c r="B351" s="87"/>
      <c r="C351" s="87"/>
      <c r="D351" s="87"/>
      <c r="E351" s="87"/>
      <c r="F351" s="87"/>
      <c r="G351" s="87"/>
      <c r="H351" s="275" t="s">
        <v>977</v>
      </c>
      <c r="I351" s="275"/>
      <c r="J351" s="124" t="s">
        <v>117</v>
      </c>
      <c r="K351" s="88" t="s">
        <v>978</v>
      </c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</row>
    <row r="352" spans="2:28" ht="16.149999999999999" customHeight="1">
      <c r="B352" s="87"/>
      <c r="C352" s="87"/>
      <c r="D352" s="87"/>
      <c r="E352" s="87"/>
      <c r="F352" s="87"/>
      <c r="G352" s="87"/>
      <c r="H352" s="275" t="s">
        <v>979</v>
      </c>
      <c r="I352" s="275"/>
      <c r="J352" s="124" t="s">
        <v>117</v>
      </c>
      <c r="K352" s="88" t="s">
        <v>980</v>
      </c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</row>
    <row r="353" spans="2:28" ht="16.149999999999999" customHeight="1">
      <c r="B353" s="87"/>
      <c r="C353" s="87"/>
      <c r="D353" s="87"/>
      <c r="E353" s="11" t="s">
        <v>733</v>
      </c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</row>
    <row r="354" spans="2:28" ht="16.149999999999999" customHeight="1">
      <c r="B354" s="87"/>
      <c r="C354" s="87"/>
      <c r="D354" s="413" t="s">
        <v>981</v>
      </c>
      <c r="E354" s="373"/>
      <c r="F354" s="373"/>
      <c r="G354" s="373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  <c r="W354" s="373"/>
      <c r="X354" s="373"/>
      <c r="Y354" s="373"/>
      <c r="Z354" s="373"/>
      <c r="AA354" s="373"/>
      <c r="AB354" s="373"/>
    </row>
    <row r="355" spans="2:28" ht="16.149999999999999" customHeight="1">
      <c r="B355" s="87"/>
      <c r="C355" s="87"/>
      <c r="D355" s="373"/>
      <c r="E355" s="373"/>
      <c r="F355" s="373"/>
      <c r="G355" s="373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  <c r="W355" s="373"/>
      <c r="X355" s="373"/>
      <c r="Y355" s="373"/>
      <c r="Z355" s="373"/>
      <c r="AA355" s="373"/>
      <c r="AB355" s="373"/>
    </row>
    <row r="356" spans="2:28" ht="16.149999999999999" customHeight="1">
      <c r="B356" s="87"/>
      <c r="C356" s="87"/>
      <c r="D356" s="373"/>
      <c r="E356" s="373"/>
      <c r="F356" s="373"/>
      <c r="G356" s="373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  <c r="W356" s="373"/>
      <c r="X356" s="373"/>
      <c r="Y356" s="373"/>
      <c r="Z356" s="373"/>
      <c r="AA356" s="373"/>
      <c r="AB356" s="373"/>
    </row>
    <row r="357" spans="2:28" ht="16.149999999999999" customHeight="1">
      <c r="B357" s="87"/>
      <c r="C357" s="87"/>
      <c r="D357" s="373"/>
      <c r="E357" s="373"/>
      <c r="F357" s="373"/>
      <c r="G357" s="373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  <c r="W357" s="373"/>
      <c r="X357" s="373"/>
      <c r="Y357" s="373"/>
      <c r="Z357" s="373"/>
      <c r="AA357" s="373"/>
      <c r="AB357" s="373"/>
    </row>
    <row r="358" spans="2:28" ht="16.149999999999999" customHeight="1">
      <c r="B358" s="87"/>
      <c r="C358" s="87"/>
      <c r="D358" s="373"/>
      <c r="E358" s="373"/>
      <c r="F358" s="373"/>
      <c r="G358" s="373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  <c r="W358" s="373"/>
      <c r="X358" s="373"/>
      <c r="Y358" s="373"/>
      <c r="Z358" s="373"/>
      <c r="AA358" s="373"/>
      <c r="AB358" s="373"/>
    </row>
    <row r="359" spans="2:28" ht="16.149999999999999" customHeight="1">
      <c r="B359" s="87"/>
      <c r="C359" s="87"/>
      <c r="D359" s="373"/>
      <c r="E359" s="373"/>
      <c r="F359" s="373"/>
      <c r="G359" s="373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  <c r="W359" s="373"/>
      <c r="X359" s="373"/>
      <c r="Y359" s="373"/>
      <c r="Z359" s="373"/>
      <c r="AA359" s="373"/>
      <c r="AB359" s="373"/>
    </row>
    <row r="360" spans="2:28" ht="16.149999999999999" customHeight="1">
      <c r="B360" s="87"/>
      <c r="C360" s="87"/>
      <c r="D360" s="373"/>
      <c r="E360" s="373"/>
      <c r="F360" s="373"/>
      <c r="G360" s="373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  <c r="W360" s="373"/>
      <c r="X360" s="373"/>
      <c r="Y360" s="373"/>
      <c r="Z360" s="373"/>
      <c r="AA360" s="373"/>
      <c r="AB360" s="373"/>
    </row>
    <row r="361" spans="2:28" ht="16.149999999999999" customHeight="1">
      <c r="B361" s="87"/>
      <c r="C361" s="87"/>
      <c r="D361" s="373"/>
      <c r="E361" s="373"/>
      <c r="F361" s="373"/>
      <c r="G361" s="373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  <c r="W361" s="373"/>
      <c r="X361" s="373"/>
      <c r="Y361" s="373"/>
      <c r="Z361" s="373"/>
      <c r="AA361" s="373"/>
      <c r="AB361" s="373"/>
    </row>
    <row r="362" spans="2:28" ht="16.149999999999999" customHeight="1">
      <c r="B362" s="87"/>
      <c r="C362" s="87"/>
      <c r="D362" s="373"/>
      <c r="E362" s="373"/>
      <c r="F362" s="373"/>
      <c r="G362" s="373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  <c r="W362" s="373"/>
      <c r="X362" s="373"/>
      <c r="Y362" s="373"/>
      <c r="Z362" s="373"/>
      <c r="AA362" s="373"/>
      <c r="AB362" s="373"/>
    </row>
    <row r="363" spans="2:28" ht="16.149999999999999" customHeight="1">
      <c r="B363" s="87"/>
      <c r="C363" s="87"/>
      <c r="D363" s="373"/>
      <c r="E363" s="373"/>
      <c r="F363" s="373"/>
      <c r="G363" s="373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  <c r="AA363" s="373"/>
      <c r="AB363" s="373"/>
    </row>
    <row r="364" spans="2:28" ht="16.149999999999999" customHeight="1">
      <c r="B364" s="87"/>
      <c r="C364" s="87"/>
      <c r="D364" s="373"/>
      <c r="E364" s="373"/>
      <c r="F364" s="373"/>
      <c r="G364" s="373"/>
      <c r="H364" s="373"/>
      <c r="I364" s="373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3"/>
      <c r="U364" s="373"/>
      <c r="V364" s="373"/>
      <c r="W364" s="373"/>
      <c r="X364" s="373"/>
      <c r="Y364" s="373"/>
      <c r="Z364" s="373"/>
      <c r="AA364" s="373"/>
      <c r="AB364" s="373"/>
    </row>
    <row r="365" spans="2:28" ht="16.149999999999999" customHeight="1">
      <c r="B365" s="87"/>
      <c r="C365" s="87"/>
      <c r="D365" s="373"/>
      <c r="E365" s="373"/>
      <c r="F365" s="373"/>
      <c r="G365" s="373"/>
      <c r="H365" s="373"/>
      <c r="I365" s="373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3"/>
      <c r="U365" s="373"/>
      <c r="V365" s="373"/>
      <c r="W365" s="373"/>
      <c r="X365" s="373"/>
      <c r="Y365" s="373"/>
      <c r="Z365" s="373"/>
      <c r="AA365" s="373"/>
      <c r="AB365" s="373"/>
    </row>
    <row r="366" spans="2:28" ht="16.149999999999999" customHeight="1">
      <c r="B366" s="87"/>
      <c r="C366" s="87"/>
      <c r="D366" s="373"/>
      <c r="E366" s="373"/>
      <c r="F366" s="373"/>
      <c r="G366" s="373"/>
      <c r="H366" s="373"/>
      <c r="I366" s="373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3"/>
      <c r="U366" s="373"/>
      <c r="V366" s="373"/>
      <c r="W366" s="373"/>
      <c r="X366" s="373"/>
      <c r="Y366" s="373"/>
      <c r="Z366" s="373"/>
      <c r="AA366" s="373"/>
      <c r="AB366" s="373"/>
    </row>
    <row r="367" spans="2:28" ht="16.149999999999999" customHeight="1">
      <c r="B367" s="87"/>
      <c r="C367" s="87"/>
      <c r="D367" s="373"/>
      <c r="E367" s="373"/>
      <c r="F367" s="373"/>
      <c r="G367" s="373"/>
      <c r="H367" s="373"/>
      <c r="I367" s="373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3"/>
      <c r="U367" s="373"/>
      <c r="V367" s="373"/>
      <c r="W367" s="373"/>
      <c r="X367" s="373"/>
      <c r="Y367" s="373"/>
      <c r="Z367" s="373"/>
      <c r="AA367" s="373"/>
      <c r="AB367" s="373"/>
    </row>
    <row r="368" spans="2:28" ht="16.149999999999999" customHeight="1">
      <c r="B368" s="87"/>
      <c r="C368" s="87"/>
      <c r="D368" s="373"/>
      <c r="E368" s="373"/>
      <c r="F368" s="373"/>
      <c r="G368" s="373"/>
      <c r="H368" s="373"/>
      <c r="I368" s="373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3"/>
      <c r="U368" s="373"/>
      <c r="V368" s="373"/>
      <c r="W368" s="373"/>
      <c r="X368" s="373"/>
      <c r="Y368" s="373"/>
      <c r="Z368" s="373"/>
      <c r="AA368" s="373"/>
      <c r="AB368" s="373"/>
    </row>
    <row r="369" spans="2:28" ht="16.149999999999999" customHeight="1">
      <c r="B369" s="87"/>
      <c r="C369" s="87"/>
      <c r="D369" s="373"/>
      <c r="E369" s="373"/>
      <c r="F369" s="373"/>
      <c r="G369" s="373"/>
      <c r="H369" s="373"/>
      <c r="I369" s="373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3"/>
      <c r="U369" s="373"/>
      <c r="V369" s="373"/>
      <c r="W369" s="373"/>
      <c r="X369" s="373"/>
      <c r="Y369" s="373"/>
      <c r="Z369" s="373"/>
      <c r="AA369" s="373"/>
      <c r="AB369" s="373"/>
    </row>
    <row r="370" spans="2:28" ht="16.149999999999999" customHeight="1">
      <c r="B370" s="87"/>
      <c r="C370" s="87"/>
      <c r="D370" s="373"/>
      <c r="E370" s="373"/>
      <c r="F370" s="373"/>
      <c r="G370" s="373"/>
      <c r="H370" s="373"/>
      <c r="I370" s="373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3"/>
      <c r="U370" s="373"/>
      <c r="V370" s="373"/>
      <c r="W370" s="373"/>
      <c r="X370" s="373"/>
      <c r="Y370" s="373"/>
      <c r="Z370" s="373"/>
      <c r="AA370" s="373"/>
      <c r="AB370" s="373"/>
    </row>
    <row r="371" spans="2:28" ht="16.149999999999999" customHeight="1">
      <c r="B371" s="87"/>
      <c r="C371" s="87"/>
      <c r="D371" s="373"/>
      <c r="E371" s="373"/>
      <c r="F371" s="373"/>
      <c r="G371" s="373"/>
      <c r="H371" s="373"/>
      <c r="I371" s="373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3"/>
      <c r="U371" s="373"/>
      <c r="V371" s="373"/>
      <c r="W371" s="373"/>
      <c r="X371" s="373"/>
      <c r="Y371" s="373"/>
      <c r="Z371" s="373"/>
      <c r="AA371" s="373"/>
      <c r="AB371" s="373"/>
    </row>
    <row r="372" spans="2:28" ht="16.149999999999999" customHeight="1">
      <c r="B372" s="87"/>
      <c r="C372" s="87"/>
      <c r="D372" s="87"/>
      <c r="E372" s="87"/>
      <c r="F372" s="91" t="s">
        <v>73</v>
      </c>
      <c r="G372" s="408" t="s">
        <v>865</v>
      </c>
      <c r="H372" s="408"/>
      <c r="I372" s="109" t="s">
        <v>117</v>
      </c>
      <c r="J372" s="403">
        <v>200</v>
      </c>
      <c r="K372" s="403"/>
      <c r="L372" s="403"/>
      <c r="M372" s="87" t="s">
        <v>479</v>
      </c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</row>
    <row r="373" spans="2:28" ht="16.149999999999999" customHeight="1">
      <c r="B373" s="87"/>
      <c r="C373" s="87"/>
      <c r="D373" s="87"/>
      <c r="E373" s="87"/>
      <c r="F373" s="91" t="s">
        <v>73</v>
      </c>
      <c r="G373" s="408" t="s">
        <v>866</v>
      </c>
      <c r="H373" s="408"/>
      <c r="I373" s="109" t="s">
        <v>117</v>
      </c>
      <c r="J373" s="403">
        <v>150</v>
      </c>
      <c r="K373" s="403"/>
      <c r="L373" s="403"/>
      <c r="M373" s="87" t="s">
        <v>479</v>
      </c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</row>
    <row r="374" spans="2:28" ht="16.149999999999999" customHeight="1">
      <c r="B374" s="87"/>
      <c r="C374" s="87"/>
      <c r="D374" s="87"/>
      <c r="E374" s="87"/>
      <c r="F374" s="91" t="s">
        <v>73</v>
      </c>
      <c r="G374" s="408" t="s">
        <v>867</v>
      </c>
      <c r="H374" s="408"/>
      <c r="I374" s="109" t="s">
        <v>117</v>
      </c>
      <c r="J374" s="403">
        <v>1900.0000000000002</v>
      </c>
      <c r="K374" s="403"/>
      <c r="L374" s="403"/>
      <c r="M374" s="87" t="s">
        <v>479</v>
      </c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</row>
    <row r="375" spans="2:28" ht="16.149999999999999" customHeight="1">
      <c r="B375" s="87"/>
      <c r="C375" s="87"/>
      <c r="D375" s="87"/>
      <c r="E375" s="87"/>
      <c r="F375" s="91" t="s">
        <v>73</v>
      </c>
      <c r="G375" s="408" t="s">
        <v>868</v>
      </c>
      <c r="H375" s="408"/>
      <c r="I375" s="109" t="s">
        <v>117</v>
      </c>
      <c r="J375" s="403">
        <v>0</v>
      </c>
      <c r="K375" s="403"/>
      <c r="L375" s="403"/>
      <c r="M375" s="87" t="s">
        <v>479</v>
      </c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</row>
    <row r="376" spans="2:28" ht="16.149999999999999" customHeight="1"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</row>
    <row r="377" spans="2:28" ht="16.149999999999999" customHeight="1">
      <c r="B377" s="87"/>
      <c r="C377" s="87"/>
      <c r="D377" s="87"/>
      <c r="E377" s="87"/>
      <c r="F377" s="90" t="s">
        <v>869</v>
      </c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</row>
    <row r="378" spans="2:28" ht="16.149999999999999" customHeight="1">
      <c r="B378" s="87"/>
      <c r="C378" s="87"/>
      <c r="D378" s="87"/>
      <c r="E378" s="87"/>
      <c r="F378" s="91" t="s">
        <v>73</v>
      </c>
      <c r="G378" s="408" t="s">
        <v>870</v>
      </c>
      <c r="H378" s="408"/>
      <c r="I378" s="109" t="s">
        <v>117</v>
      </c>
      <c r="J378" s="403">
        <v>725</v>
      </c>
      <c r="K378" s="403"/>
      <c r="L378" s="403"/>
      <c r="M378" s="87" t="s">
        <v>479</v>
      </c>
      <c r="N378" s="87" t="s">
        <v>871</v>
      </c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</row>
    <row r="379" spans="2:28" ht="16.149999999999999" customHeight="1">
      <c r="B379" s="87"/>
      <c r="C379" s="87"/>
      <c r="D379" s="87"/>
      <c r="E379" s="87"/>
      <c r="F379" s="91" t="s">
        <v>73</v>
      </c>
      <c r="G379" s="408" t="s">
        <v>872</v>
      </c>
      <c r="H379" s="408"/>
      <c r="I379" s="109" t="s">
        <v>117</v>
      </c>
      <c r="J379" s="403">
        <v>875</v>
      </c>
      <c r="K379" s="403"/>
      <c r="L379" s="403"/>
      <c r="M379" s="87" t="s">
        <v>479</v>
      </c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</row>
    <row r="380" spans="2:28" ht="16.149999999999999" customHeight="1">
      <c r="B380" s="87"/>
      <c r="C380" s="87"/>
      <c r="D380" s="87"/>
      <c r="E380" s="87"/>
      <c r="F380" s="91" t="s">
        <v>73</v>
      </c>
      <c r="G380" s="408" t="s">
        <v>873</v>
      </c>
      <c r="H380" s="408"/>
      <c r="I380" s="109" t="s">
        <v>117</v>
      </c>
      <c r="J380" s="403">
        <v>500</v>
      </c>
      <c r="K380" s="403"/>
      <c r="L380" s="403"/>
      <c r="M380" s="87" t="s">
        <v>479</v>
      </c>
      <c r="N380" s="87" t="s">
        <v>874</v>
      </c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</row>
    <row r="381" spans="2:28" ht="16.149999999999999" customHeight="1">
      <c r="B381" s="87"/>
      <c r="C381" s="87"/>
      <c r="D381" s="87"/>
      <c r="E381" s="87"/>
      <c r="F381" s="91" t="s">
        <v>73</v>
      </c>
      <c r="G381" s="408" t="s">
        <v>875</v>
      </c>
      <c r="H381" s="408"/>
      <c r="I381" s="109" t="s">
        <v>117</v>
      </c>
      <c r="J381" s="403">
        <v>16600</v>
      </c>
      <c r="K381" s="403"/>
      <c r="L381" s="403"/>
      <c r="M381" s="87" t="s">
        <v>479</v>
      </c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</row>
    <row r="382" spans="2:28" ht="16.149999999999999" customHeight="1"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</row>
    <row r="383" spans="2:28" ht="16.149999999999999" customHeight="1">
      <c r="B383" s="87"/>
      <c r="C383" s="87"/>
      <c r="D383" s="87"/>
      <c r="E383" s="87"/>
      <c r="F383" s="87" t="s">
        <v>877</v>
      </c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</row>
    <row r="384" spans="2:28" ht="16.149999999999999" customHeight="1">
      <c r="B384" s="87"/>
      <c r="C384" s="87"/>
      <c r="D384" s="87"/>
      <c r="E384" s="87"/>
      <c r="F384" s="91" t="s">
        <v>73</v>
      </c>
      <c r="G384" s="87" t="s">
        <v>982</v>
      </c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</row>
    <row r="385" spans="2:28" ht="16.149999999999999" customHeight="1">
      <c r="B385" s="87"/>
      <c r="C385" s="87"/>
      <c r="D385" s="87"/>
      <c r="E385" s="87"/>
      <c r="F385" s="91"/>
      <c r="G385" s="87" t="s">
        <v>879</v>
      </c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</row>
    <row r="386" spans="2:28" ht="16.149999999999999" customHeight="1">
      <c r="B386" s="87"/>
      <c r="C386" s="87"/>
      <c r="D386" s="87"/>
      <c r="E386" s="87"/>
      <c r="F386" s="141" t="s">
        <v>685</v>
      </c>
      <c r="G386" s="87" t="s">
        <v>983</v>
      </c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109" t="s">
        <v>8</v>
      </c>
      <c r="V386" s="373" t="s">
        <v>881</v>
      </c>
      <c r="W386" s="373"/>
      <c r="X386" s="87" t="s">
        <v>117</v>
      </c>
      <c r="Y386" s="402">
        <v>1</v>
      </c>
      <c r="Z386" s="402"/>
      <c r="AA386" s="87" t="s">
        <v>783</v>
      </c>
      <c r="AB386" s="87"/>
    </row>
    <row r="388" spans="2:28" ht="16.149999999999999" customHeight="1">
      <c r="B388" s="87"/>
      <c r="C388" s="87"/>
      <c r="D388" s="87"/>
      <c r="E388" s="87"/>
      <c r="F388" s="87" t="s">
        <v>885</v>
      </c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</row>
    <row r="389" spans="2:28" ht="16.149999999999999" customHeight="1">
      <c r="B389" s="87"/>
      <c r="C389" s="87"/>
      <c r="D389" s="87"/>
      <c r="E389" s="87"/>
      <c r="F389" s="91" t="s">
        <v>73</v>
      </c>
      <c r="G389" s="406" t="s">
        <v>958</v>
      </c>
      <c r="H389" s="406"/>
      <c r="I389" s="124" t="s">
        <v>117</v>
      </c>
      <c r="J389" s="403">
        <v>600000</v>
      </c>
      <c r="K389" s="403"/>
      <c r="L389" s="403"/>
      <c r="M389" s="403"/>
      <c r="N389" s="87" t="s">
        <v>886</v>
      </c>
      <c r="O389" s="109"/>
      <c r="P389" s="109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</row>
    <row r="390" spans="2:28" ht="16.149999999999999" customHeight="1">
      <c r="B390" s="87"/>
      <c r="C390" s="87"/>
      <c r="D390" s="87"/>
      <c r="E390" s="87"/>
      <c r="F390" s="91" t="s">
        <v>73</v>
      </c>
      <c r="G390" s="406" t="s">
        <v>960</v>
      </c>
      <c r="H390" s="406"/>
      <c r="I390" s="109" t="s">
        <v>117</v>
      </c>
      <c r="J390" s="406" t="s">
        <v>984</v>
      </c>
      <c r="K390" s="406"/>
      <c r="L390" s="109" t="s">
        <v>117</v>
      </c>
      <c r="M390" s="406">
        <v>9</v>
      </c>
      <c r="N390" s="406"/>
      <c r="O390" s="109" t="s">
        <v>906</v>
      </c>
      <c r="P390" s="403">
        <v>200</v>
      </c>
      <c r="Q390" s="403"/>
      <c r="R390" s="403"/>
      <c r="S390" s="87" t="s">
        <v>890</v>
      </c>
      <c r="T390" s="109" t="s">
        <v>117</v>
      </c>
      <c r="U390" s="403">
        <v>360000</v>
      </c>
      <c r="V390" s="403"/>
      <c r="W390" s="403"/>
      <c r="X390" s="403"/>
      <c r="Y390" s="87" t="s">
        <v>886</v>
      </c>
      <c r="Z390" s="87"/>
      <c r="AA390" s="87"/>
      <c r="AB390" s="87"/>
    </row>
    <row r="391" spans="2:28" ht="16.149999999999999" customHeight="1">
      <c r="B391" s="87"/>
      <c r="C391" s="87"/>
      <c r="D391" s="87"/>
      <c r="E391" s="87"/>
      <c r="F391" s="91"/>
      <c r="G391" s="140" t="s">
        <v>958</v>
      </c>
      <c r="H391" s="140" t="s">
        <v>893</v>
      </c>
      <c r="I391" s="373" t="s">
        <v>985</v>
      </c>
      <c r="J391" s="373"/>
      <c r="K391" s="140" t="s">
        <v>117</v>
      </c>
      <c r="L391" s="402">
        <v>3</v>
      </c>
      <c r="M391" s="402"/>
      <c r="N391" s="140" t="s">
        <v>895</v>
      </c>
      <c r="O391" s="403">
        <v>360000</v>
      </c>
      <c r="P391" s="403"/>
      <c r="Q391" s="403"/>
      <c r="R391" s="403"/>
      <c r="S391" s="140" t="s">
        <v>117</v>
      </c>
      <c r="T391" s="403">
        <v>1079999.9999999998</v>
      </c>
      <c r="U391" s="403"/>
      <c r="V391" s="403"/>
      <c r="W391" s="403"/>
      <c r="X391" s="87" t="s">
        <v>886</v>
      </c>
      <c r="Y391" s="87"/>
      <c r="Z391" s="87"/>
      <c r="AA391" s="87"/>
      <c r="AB391" s="87"/>
    </row>
    <row r="392" spans="2:28" ht="16.149999999999999" customHeight="1">
      <c r="B392" s="87"/>
      <c r="C392" s="87"/>
      <c r="D392" s="87"/>
      <c r="E392" s="87"/>
      <c r="F392" s="91"/>
      <c r="G392" s="140"/>
      <c r="H392" s="88" t="s">
        <v>896</v>
      </c>
      <c r="I392" s="109" t="s">
        <v>117</v>
      </c>
      <c r="J392" s="373" t="s">
        <v>986</v>
      </c>
      <c r="K392" s="373"/>
      <c r="L392" s="109" t="s">
        <v>117</v>
      </c>
      <c r="M392" s="402">
        <v>3</v>
      </c>
      <c r="N392" s="402"/>
      <c r="O392" s="140" t="s">
        <v>895</v>
      </c>
      <c r="P392" s="402">
        <v>1</v>
      </c>
      <c r="Q392" s="402"/>
      <c r="R392" s="140" t="s">
        <v>117</v>
      </c>
      <c r="S392" s="402">
        <v>3</v>
      </c>
      <c r="T392" s="402"/>
      <c r="U392" s="109" t="s">
        <v>783</v>
      </c>
      <c r="V392" s="109"/>
      <c r="W392" s="109"/>
      <c r="X392" s="87"/>
      <c r="Y392" s="87"/>
      <c r="Z392" s="87"/>
      <c r="AA392" s="87"/>
      <c r="AB392" s="87"/>
    </row>
    <row r="393" spans="2:28" ht="16.149999999999999" customHeight="1">
      <c r="B393" s="87"/>
      <c r="C393" s="87"/>
      <c r="D393" s="87"/>
      <c r="E393" s="87"/>
      <c r="F393" s="91"/>
      <c r="G393" s="109" t="s">
        <v>685</v>
      </c>
      <c r="H393" s="140" t="s">
        <v>958</v>
      </c>
      <c r="I393" s="140" t="s">
        <v>117</v>
      </c>
      <c r="J393" s="373">
        <v>600000</v>
      </c>
      <c r="K393" s="373"/>
      <c r="L393" s="373"/>
      <c r="M393" s="373"/>
      <c r="N393" s="87" t="s">
        <v>886</v>
      </c>
      <c r="O393" s="109"/>
      <c r="P393" s="109"/>
      <c r="Q393" s="109"/>
      <c r="R393" s="109"/>
      <c r="S393" s="140"/>
      <c r="T393" s="109"/>
      <c r="U393" s="109"/>
      <c r="V393" s="109"/>
      <c r="W393" s="109"/>
      <c r="X393" s="87"/>
      <c r="Y393" s="87"/>
      <c r="Z393" s="87"/>
      <c r="AA393" s="87"/>
      <c r="AB393" s="87"/>
    </row>
    <row r="395" spans="2:28" ht="16.149999999999999" customHeight="1">
      <c r="B395" s="87"/>
      <c r="C395" s="87"/>
      <c r="D395" s="87"/>
      <c r="E395" s="87"/>
      <c r="F395" s="87" t="s">
        <v>987</v>
      </c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</row>
    <row r="396" spans="2:28" ht="16.149999999999999" customHeight="1">
      <c r="B396" s="87"/>
      <c r="C396" s="87"/>
      <c r="D396" s="87"/>
      <c r="E396" s="87"/>
      <c r="F396" s="275" t="s">
        <v>946</v>
      </c>
      <c r="G396" s="275"/>
      <c r="H396" s="124" t="s">
        <v>117</v>
      </c>
      <c r="I396" s="406" t="s">
        <v>947</v>
      </c>
      <c r="J396" s="406"/>
      <c r="K396" s="124" t="s">
        <v>822</v>
      </c>
      <c r="L396" s="275" t="s">
        <v>948</v>
      </c>
      <c r="M396" s="275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</row>
    <row r="397" spans="2:28" ht="16.149999999999999" customHeight="1">
      <c r="B397" s="87"/>
      <c r="C397" s="87"/>
      <c r="D397" s="87"/>
      <c r="E397" s="87"/>
      <c r="F397" s="124"/>
      <c r="G397" s="124"/>
      <c r="H397" s="124" t="s">
        <v>117</v>
      </c>
      <c r="I397" s="412">
        <v>2</v>
      </c>
      <c r="J397" s="412"/>
      <c r="K397" s="124" t="s">
        <v>822</v>
      </c>
      <c r="L397" s="403">
        <v>244.94897427831782</v>
      </c>
      <c r="M397" s="403"/>
      <c r="N397" s="403"/>
      <c r="O397" s="403"/>
      <c r="P397" s="124" t="s">
        <v>117</v>
      </c>
      <c r="Q397" s="403">
        <v>489.89794855663564</v>
      </c>
      <c r="R397" s="403"/>
      <c r="S397" s="403"/>
      <c r="T397" s="403"/>
      <c r="U397" s="109" t="s">
        <v>29</v>
      </c>
      <c r="V397" s="87"/>
      <c r="W397" s="87"/>
      <c r="X397" s="87"/>
      <c r="Y397" s="87"/>
      <c r="Z397" s="87"/>
      <c r="AA397" s="87"/>
      <c r="AB397" s="87"/>
    </row>
    <row r="398" spans="2:28" ht="16.149999999999999" customHeight="1">
      <c r="B398" s="87"/>
      <c r="C398" s="87"/>
      <c r="D398" s="87"/>
      <c r="E398" s="87"/>
      <c r="F398" s="87"/>
      <c r="G398" s="406" t="s">
        <v>947</v>
      </c>
      <c r="H398" s="406"/>
      <c r="I398" s="109" t="s">
        <v>117</v>
      </c>
      <c r="J398" s="404">
        <v>2</v>
      </c>
      <c r="K398" s="404"/>
      <c r="L398" s="404"/>
      <c r="M398" s="373" t="s">
        <v>988</v>
      </c>
      <c r="N398" s="373"/>
      <c r="O398" s="373"/>
      <c r="P398" s="373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</row>
    <row r="399" spans="2:28" ht="16.149999999999999" customHeight="1">
      <c r="B399" s="87"/>
      <c r="C399" s="87"/>
      <c r="D399" s="87"/>
      <c r="E399" s="87"/>
      <c r="F399" s="87"/>
      <c r="G399" s="275" t="s">
        <v>989</v>
      </c>
      <c r="H399" s="275"/>
      <c r="I399" s="275" t="s">
        <v>117</v>
      </c>
      <c r="J399" s="407" t="s">
        <v>954</v>
      </c>
      <c r="K399" s="407"/>
      <c r="L399" s="405" t="s">
        <v>895</v>
      </c>
      <c r="M399" s="405" t="s">
        <v>955</v>
      </c>
      <c r="N399" s="405"/>
      <c r="O399" s="405" t="s">
        <v>822</v>
      </c>
      <c r="P399" s="405" t="s">
        <v>956</v>
      </c>
      <c r="Q399" s="405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</row>
    <row r="400" spans="2:28" ht="16.149999999999999" customHeight="1">
      <c r="B400" s="87"/>
      <c r="C400" s="87"/>
      <c r="D400" s="87"/>
      <c r="E400" s="87"/>
      <c r="F400" s="87"/>
      <c r="G400" s="275"/>
      <c r="H400" s="275"/>
      <c r="I400" s="275"/>
      <c r="J400" s="652" t="s">
        <v>990</v>
      </c>
      <c r="K400" s="652"/>
      <c r="L400" s="405"/>
      <c r="M400" s="405"/>
      <c r="N400" s="405"/>
      <c r="O400" s="405"/>
      <c r="P400" s="405"/>
      <c r="Q400" s="405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</row>
    <row r="401" spans="2:28" ht="16.149999999999999" customHeight="1">
      <c r="B401" s="87"/>
      <c r="C401" s="87"/>
      <c r="D401" s="87"/>
      <c r="E401" s="87"/>
      <c r="F401" s="87"/>
      <c r="G401" s="124"/>
      <c r="H401" s="124"/>
      <c r="I401" s="275" t="s">
        <v>117</v>
      </c>
      <c r="J401" s="377">
        <v>600000</v>
      </c>
      <c r="K401" s="377"/>
      <c r="L401" s="377"/>
      <c r="M401" s="377"/>
      <c r="N401" s="405" t="s">
        <v>895</v>
      </c>
      <c r="O401" s="351">
        <v>1</v>
      </c>
      <c r="P401" s="351"/>
      <c r="Q401" s="351"/>
      <c r="R401" s="405" t="s">
        <v>895</v>
      </c>
      <c r="S401" s="403">
        <v>146.9693845669907</v>
      </c>
      <c r="T401" s="403"/>
      <c r="U401" s="403"/>
      <c r="V401" s="403"/>
      <c r="W401" s="275" t="s">
        <v>117</v>
      </c>
      <c r="X401" s="403">
        <v>244.94897427831782</v>
      </c>
      <c r="Y401" s="403"/>
      <c r="Z401" s="403"/>
      <c r="AA401" s="403"/>
      <c r="AB401" s="373" t="s">
        <v>29</v>
      </c>
    </row>
    <row r="402" spans="2:28" ht="16.149999999999999" customHeight="1">
      <c r="B402" s="87"/>
      <c r="C402" s="87"/>
      <c r="D402" s="87"/>
      <c r="E402" s="87"/>
      <c r="F402" s="87"/>
      <c r="G402" s="88"/>
      <c r="H402" s="88"/>
      <c r="I402" s="275"/>
      <c r="J402" s="647">
        <v>360000</v>
      </c>
      <c r="K402" s="647"/>
      <c r="L402" s="647"/>
      <c r="M402" s="647"/>
      <c r="N402" s="405"/>
      <c r="O402" s="351"/>
      <c r="P402" s="351"/>
      <c r="Q402" s="351"/>
      <c r="R402" s="405"/>
      <c r="S402" s="403"/>
      <c r="T402" s="403"/>
      <c r="U402" s="403"/>
      <c r="V402" s="403"/>
      <c r="W402" s="275"/>
      <c r="X402" s="403"/>
      <c r="Y402" s="403"/>
      <c r="Z402" s="403"/>
      <c r="AA402" s="403"/>
      <c r="AB402" s="373"/>
    </row>
    <row r="403" spans="2:28" ht="16.149999999999999" customHeight="1">
      <c r="B403" s="87"/>
      <c r="C403" s="87"/>
      <c r="D403" s="87"/>
      <c r="E403" s="87"/>
      <c r="F403" s="87"/>
      <c r="G403" s="275" t="s">
        <v>991</v>
      </c>
      <c r="H403" s="275"/>
      <c r="I403" s="109" t="s">
        <v>117</v>
      </c>
      <c r="J403" s="404">
        <v>1</v>
      </c>
      <c r="K403" s="404"/>
      <c r="L403" s="404"/>
      <c r="M403" s="373" t="s">
        <v>992</v>
      </c>
      <c r="N403" s="373"/>
      <c r="O403" s="373"/>
      <c r="P403" s="373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</row>
    <row r="404" spans="2:28" ht="16.149999999999999" customHeight="1">
      <c r="B404" s="87"/>
      <c r="C404" s="87"/>
      <c r="D404" s="87"/>
      <c r="E404" s="87"/>
      <c r="F404" s="87"/>
      <c r="G404" s="275" t="s">
        <v>969</v>
      </c>
      <c r="H404" s="275"/>
      <c r="I404" s="109" t="s">
        <v>117</v>
      </c>
      <c r="J404" s="410" t="s">
        <v>993</v>
      </c>
      <c r="K404" s="410"/>
      <c r="L404" s="410"/>
      <c r="M404" s="87" t="s">
        <v>117</v>
      </c>
      <c r="N404" s="411">
        <v>10</v>
      </c>
      <c r="O404" s="411"/>
      <c r="P404" s="92" t="s">
        <v>909</v>
      </c>
      <c r="Q404" s="398">
        <v>27</v>
      </c>
      <c r="R404" s="398"/>
      <c r="S404" s="11" t="s">
        <v>913</v>
      </c>
      <c r="T404" s="398">
        <v>200</v>
      </c>
      <c r="U404" s="398"/>
      <c r="V404" s="93" t="s">
        <v>914</v>
      </c>
      <c r="W404" s="87" t="s">
        <v>117</v>
      </c>
      <c r="X404" s="403">
        <v>146.9693845669907</v>
      </c>
      <c r="Y404" s="403"/>
      <c r="Z404" s="403"/>
      <c r="AA404" s="403"/>
      <c r="AB404" s="87" t="s">
        <v>29</v>
      </c>
    </row>
    <row r="406" spans="2:28" ht="16.149999999999999" customHeight="1">
      <c r="B406" s="87"/>
      <c r="C406" s="87"/>
      <c r="D406" s="87"/>
      <c r="E406" s="87"/>
      <c r="F406" s="87" t="s">
        <v>994</v>
      </c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</row>
    <row r="407" spans="2:28" ht="16.149999999999999" customHeight="1">
      <c r="B407" s="87"/>
      <c r="C407" s="87"/>
      <c r="D407" s="87"/>
      <c r="E407" s="87"/>
      <c r="F407" s="275" t="s">
        <v>995</v>
      </c>
      <c r="G407" s="275"/>
      <c r="H407" s="124" t="s">
        <v>117</v>
      </c>
      <c r="I407" s="275" t="s">
        <v>946</v>
      </c>
      <c r="J407" s="275"/>
      <c r="K407" s="124" t="s">
        <v>117</v>
      </c>
      <c r="L407" s="403">
        <v>489.89794855663564</v>
      </c>
      <c r="M407" s="403"/>
      <c r="N407" s="403"/>
      <c r="O407" s="403"/>
      <c r="P407" s="109" t="s">
        <v>29</v>
      </c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</row>
    <row r="409" spans="2:28" ht="16.149999999999999" customHeight="1">
      <c r="B409" s="87"/>
      <c r="C409" s="87"/>
      <c r="D409" s="87"/>
      <c r="E409" s="11" t="s">
        <v>736</v>
      </c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</row>
    <row r="410" spans="2:28" ht="16.149999999999999" customHeight="1">
      <c r="B410" s="87"/>
      <c r="C410" s="87"/>
      <c r="D410" s="413" t="s">
        <v>981</v>
      </c>
      <c r="E410" s="373"/>
      <c r="F410" s="373"/>
      <c r="G410" s="373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  <c r="W410" s="373"/>
      <c r="X410" s="373"/>
      <c r="Y410" s="373"/>
      <c r="Z410" s="373"/>
      <c r="AA410" s="373"/>
      <c r="AB410" s="373"/>
    </row>
    <row r="411" spans="2:28" ht="16.149999999999999" customHeight="1">
      <c r="B411" s="87"/>
      <c r="C411" s="87"/>
      <c r="D411" s="373"/>
      <c r="E411" s="373"/>
      <c r="F411" s="373"/>
      <c r="G411" s="373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  <c r="W411" s="373"/>
      <c r="X411" s="373"/>
      <c r="Y411" s="373"/>
      <c r="Z411" s="373"/>
      <c r="AA411" s="373"/>
      <c r="AB411" s="373"/>
    </row>
    <row r="412" spans="2:28" ht="16.149999999999999" customHeight="1">
      <c r="B412" s="87"/>
      <c r="C412" s="87"/>
      <c r="D412" s="373"/>
      <c r="E412" s="373"/>
      <c r="F412" s="373"/>
      <c r="G412" s="373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  <c r="W412" s="373"/>
      <c r="X412" s="373"/>
      <c r="Y412" s="373"/>
      <c r="Z412" s="373"/>
      <c r="AA412" s="373"/>
      <c r="AB412" s="373"/>
    </row>
    <row r="413" spans="2:28" ht="16.149999999999999" customHeight="1">
      <c r="B413" s="87"/>
      <c r="C413" s="87"/>
      <c r="D413" s="373"/>
      <c r="E413" s="373"/>
      <c r="F413" s="373"/>
      <c r="G413" s="373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  <c r="W413" s="373"/>
      <c r="X413" s="373"/>
      <c r="Y413" s="373"/>
      <c r="Z413" s="373"/>
      <c r="AA413" s="373"/>
      <c r="AB413" s="373"/>
    </row>
    <row r="414" spans="2:28" ht="16.149999999999999" customHeight="1">
      <c r="B414" s="87"/>
      <c r="C414" s="87"/>
      <c r="D414" s="373"/>
      <c r="E414" s="373"/>
      <c r="F414" s="373"/>
      <c r="G414" s="373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  <c r="W414" s="373"/>
      <c r="X414" s="373"/>
      <c r="Y414" s="373"/>
      <c r="Z414" s="373"/>
      <c r="AA414" s="373"/>
      <c r="AB414" s="373"/>
    </row>
    <row r="415" spans="2:28" ht="16.149999999999999" customHeight="1">
      <c r="B415" s="87"/>
      <c r="C415" s="87"/>
      <c r="D415" s="373"/>
      <c r="E415" s="373"/>
      <c r="F415" s="373"/>
      <c r="G415" s="373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  <c r="W415" s="373"/>
      <c r="X415" s="373"/>
      <c r="Y415" s="373"/>
      <c r="Z415" s="373"/>
      <c r="AA415" s="373"/>
      <c r="AB415" s="373"/>
    </row>
    <row r="416" spans="2:28" ht="16.149999999999999" customHeight="1">
      <c r="B416" s="87"/>
      <c r="C416" s="87"/>
      <c r="D416" s="373"/>
      <c r="E416" s="373"/>
      <c r="F416" s="373"/>
      <c r="G416" s="373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  <c r="W416" s="373"/>
      <c r="X416" s="373"/>
      <c r="Y416" s="373"/>
      <c r="Z416" s="373"/>
      <c r="AA416" s="373"/>
      <c r="AB416" s="373"/>
    </row>
    <row r="417" spans="2:28" ht="16.149999999999999" customHeight="1">
      <c r="B417" s="87"/>
      <c r="C417" s="87"/>
      <c r="D417" s="373"/>
      <c r="E417" s="373"/>
      <c r="F417" s="373"/>
      <c r="G417" s="373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  <c r="W417" s="373"/>
      <c r="X417" s="373"/>
      <c r="Y417" s="373"/>
      <c r="Z417" s="373"/>
      <c r="AA417" s="373"/>
      <c r="AB417" s="373"/>
    </row>
    <row r="418" spans="2:28" ht="16.149999999999999" customHeight="1">
      <c r="B418" s="87"/>
      <c r="C418" s="87"/>
      <c r="D418" s="373"/>
      <c r="E418" s="373"/>
      <c r="F418" s="373"/>
      <c r="G418" s="373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  <c r="W418" s="373"/>
      <c r="X418" s="373"/>
      <c r="Y418" s="373"/>
      <c r="Z418" s="373"/>
      <c r="AA418" s="373"/>
      <c r="AB418" s="373"/>
    </row>
    <row r="419" spans="2:28" ht="16.149999999999999" customHeight="1">
      <c r="B419" s="87"/>
      <c r="C419" s="87"/>
      <c r="D419" s="373"/>
      <c r="E419" s="373"/>
      <c r="F419" s="373"/>
      <c r="G419" s="373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  <c r="W419" s="373"/>
      <c r="X419" s="373"/>
      <c r="Y419" s="373"/>
      <c r="Z419" s="373"/>
      <c r="AA419" s="373"/>
      <c r="AB419" s="373"/>
    </row>
    <row r="420" spans="2:28" ht="16.149999999999999" customHeight="1">
      <c r="B420" s="87"/>
      <c r="C420" s="87"/>
      <c r="D420" s="373"/>
      <c r="E420" s="373"/>
      <c r="F420" s="373"/>
      <c r="G420" s="373"/>
      <c r="H420" s="373"/>
      <c r="I420" s="373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3"/>
      <c r="U420" s="373"/>
      <c r="V420" s="373"/>
      <c r="W420" s="373"/>
      <c r="X420" s="373"/>
      <c r="Y420" s="373"/>
      <c r="Z420" s="373"/>
      <c r="AA420" s="373"/>
      <c r="AB420" s="373"/>
    </row>
    <row r="421" spans="2:28" ht="16.149999999999999" customHeight="1">
      <c r="B421" s="87"/>
      <c r="C421" s="87"/>
      <c r="D421" s="373"/>
      <c r="E421" s="373"/>
      <c r="F421" s="373"/>
      <c r="G421" s="373"/>
      <c r="H421" s="373"/>
      <c r="I421" s="373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3"/>
      <c r="U421" s="373"/>
      <c r="V421" s="373"/>
      <c r="W421" s="373"/>
      <c r="X421" s="373"/>
      <c r="Y421" s="373"/>
      <c r="Z421" s="373"/>
      <c r="AA421" s="373"/>
      <c r="AB421" s="373"/>
    </row>
    <row r="422" spans="2:28" ht="16.149999999999999" customHeight="1">
      <c r="B422" s="87"/>
      <c r="C422" s="87"/>
      <c r="D422" s="373"/>
      <c r="E422" s="373"/>
      <c r="F422" s="373"/>
      <c r="G422" s="373"/>
      <c r="H422" s="373"/>
      <c r="I422" s="373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3"/>
      <c r="U422" s="373"/>
      <c r="V422" s="373"/>
      <c r="W422" s="373"/>
      <c r="X422" s="373"/>
      <c r="Y422" s="373"/>
      <c r="Z422" s="373"/>
      <c r="AA422" s="373"/>
      <c r="AB422" s="373"/>
    </row>
    <row r="423" spans="2:28" ht="16.149999999999999" customHeight="1">
      <c r="B423" s="87"/>
      <c r="C423" s="87"/>
      <c r="D423" s="373"/>
      <c r="E423" s="373"/>
      <c r="F423" s="373"/>
      <c r="G423" s="373"/>
      <c r="H423" s="373"/>
      <c r="I423" s="373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3"/>
      <c r="U423" s="373"/>
      <c r="V423" s="373"/>
      <c r="W423" s="373"/>
      <c r="X423" s="373"/>
      <c r="Y423" s="373"/>
      <c r="Z423" s="373"/>
      <c r="AA423" s="373"/>
      <c r="AB423" s="373"/>
    </row>
    <row r="424" spans="2:28" ht="16.149999999999999" customHeight="1">
      <c r="B424" s="87"/>
      <c r="C424" s="87"/>
      <c r="D424" s="373"/>
      <c r="E424" s="373"/>
      <c r="F424" s="373"/>
      <c r="G424" s="373"/>
      <c r="H424" s="373"/>
      <c r="I424" s="373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3"/>
      <c r="U424" s="373"/>
      <c r="V424" s="373"/>
      <c r="W424" s="373"/>
      <c r="X424" s="373"/>
      <c r="Y424" s="373"/>
      <c r="Z424" s="373"/>
      <c r="AA424" s="373"/>
      <c r="AB424" s="373"/>
    </row>
    <row r="425" spans="2:28" ht="16.149999999999999" customHeight="1">
      <c r="B425" s="87"/>
      <c r="C425" s="87"/>
      <c r="D425" s="373"/>
      <c r="E425" s="373"/>
      <c r="F425" s="373"/>
      <c r="G425" s="373"/>
      <c r="H425" s="373"/>
      <c r="I425" s="373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3"/>
      <c r="U425" s="373"/>
      <c r="V425" s="373"/>
      <c r="W425" s="373"/>
      <c r="X425" s="373"/>
      <c r="Y425" s="373"/>
      <c r="Z425" s="373"/>
      <c r="AA425" s="373"/>
      <c r="AB425" s="373"/>
    </row>
    <row r="426" spans="2:28" ht="16.149999999999999" customHeight="1">
      <c r="B426" s="87"/>
      <c r="C426" s="87"/>
      <c r="D426" s="373"/>
      <c r="E426" s="373"/>
      <c r="F426" s="373"/>
      <c r="G426" s="373"/>
      <c r="H426" s="373"/>
      <c r="I426" s="373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3"/>
      <c r="U426" s="373"/>
      <c r="V426" s="373"/>
      <c r="W426" s="373"/>
      <c r="X426" s="373"/>
      <c r="Y426" s="373"/>
      <c r="Z426" s="373"/>
      <c r="AA426" s="373"/>
      <c r="AB426" s="373"/>
    </row>
    <row r="427" spans="2:28" ht="16.149999999999999" customHeight="1">
      <c r="B427" s="87"/>
      <c r="C427" s="87"/>
      <c r="D427" s="373"/>
      <c r="E427" s="373"/>
      <c r="F427" s="373"/>
      <c r="G427" s="373"/>
      <c r="H427" s="373"/>
      <c r="I427" s="373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3"/>
      <c r="U427" s="373"/>
      <c r="V427" s="373"/>
      <c r="W427" s="373"/>
      <c r="X427" s="373"/>
      <c r="Y427" s="373"/>
      <c r="Z427" s="373"/>
      <c r="AA427" s="373"/>
      <c r="AB427" s="373"/>
    </row>
    <row r="428" spans="2:28" ht="16.149999999999999" customHeight="1">
      <c r="B428" s="87"/>
      <c r="C428" s="87"/>
      <c r="D428" s="87"/>
      <c r="E428" s="87"/>
      <c r="F428" s="91" t="s">
        <v>73</v>
      </c>
      <c r="G428" s="408" t="s">
        <v>865</v>
      </c>
      <c r="H428" s="408"/>
      <c r="I428" s="109" t="s">
        <v>117</v>
      </c>
      <c r="J428" s="403">
        <v>200</v>
      </c>
      <c r="K428" s="403"/>
      <c r="L428" s="403"/>
      <c r="M428" s="87" t="s">
        <v>479</v>
      </c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</row>
    <row r="429" spans="2:28" ht="16.149999999999999" customHeight="1">
      <c r="B429" s="87"/>
      <c r="C429" s="87"/>
      <c r="D429" s="87"/>
      <c r="E429" s="87"/>
      <c r="F429" s="91" t="s">
        <v>73</v>
      </c>
      <c r="G429" s="408" t="s">
        <v>866</v>
      </c>
      <c r="H429" s="408"/>
      <c r="I429" s="109" t="s">
        <v>117</v>
      </c>
      <c r="J429" s="403">
        <v>150</v>
      </c>
      <c r="K429" s="403"/>
      <c r="L429" s="403"/>
      <c r="M429" s="87" t="s">
        <v>479</v>
      </c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</row>
    <row r="430" spans="2:28" ht="16.149999999999999" customHeight="1">
      <c r="B430" s="87"/>
      <c r="C430" s="87"/>
      <c r="D430" s="87"/>
      <c r="E430" s="87"/>
      <c r="F430" s="91" t="s">
        <v>73</v>
      </c>
      <c r="G430" s="408" t="s">
        <v>867</v>
      </c>
      <c r="H430" s="408"/>
      <c r="I430" s="109" t="s">
        <v>117</v>
      </c>
      <c r="J430" s="403">
        <v>1900.0000000000002</v>
      </c>
      <c r="K430" s="403"/>
      <c r="L430" s="403"/>
      <c r="M430" s="87" t="s">
        <v>479</v>
      </c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</row>
    <row r="431" spans="2:28" ht="16.149999999999999" customHeight="1">
      <c r="B431" s="87"/>
      <c r="C431" s="87"/>
      <c r="D431" s="87"/>
      <c r="E431" s="87"/>
      <c r="F431" s="91" t="s">
        <v>73</v>
      </c>
      <c r="G431" s="408" t="s">
        <v>868</v>
      </c>
      <c r="H431" s="408"/>
      <c r="I431" s="109" t="s">
        <v>117</v>
      </c>
      <c r="J431" s="403">
        <v>0</v>
      </c>
      <c r="K431" s="403"/>
      <c r="L431" s="403"/>
      <c r="M431" s="87" t="s">
        <v>479</v>
      </c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</row>
    <row r="432" spans="2:28" ht="16.149999999999999" customHeight="1"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</row>
    <row r="433" spans="2:28" ht="16.149999999999999" customHeight="1">
      <c r="B433" s="87"/>
      <c r="C433" s="87"/>
      <c r="D433" s="87"/>
      <c r="E433" s="87"/>
      <c r="F433" s="90" t="s">
        <v>869</v>
      </c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</row>
    <row r="434" spans="2:28" ht="16.149999999999999" customHeight="1">
      <c r="B434" s="87"/>
      <c r="C434" s="87"/>
      <c r="D434" s="87"/>
      <c r="E434" s="87"/>
      <c r="F434" s="91" t="s">
        <v>73</v>
      </c>
      <c r="G434" s="408" t="s">
        <v>870</v>
      </c>
      <c r="H434" s="408"/>
      <c r="I434" s="109" t="s">
        <v>117</v>
      </c>
      <c r="J434" s="403">
        <v>500</v>
      </c>
      <c r="K434" s="403"/>
      <c r="L434" s="403"/>
      <c r="M434" s="87" t="s">
        <v>479</v>
      </c>
      <c r="N434" s="87" t="s">
        <v>871</v>
      </c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</row>
    <row r="435" spans="2:28" ht="16.149999999999999" customHeight="1">
      <c r="B435" s="87"/>
      <c r="C435" s="87"/>
      <c r="D435" s="87"/>
      <c r="E435" s="87"/>
      <c r="F435" s="91" t="s">
        <v>73</v>
      </c>
      <c r="G435" s="408" t="s">
        <v>872</v>
      </c>
      <c r="H435" s="408"/>
      <c r="I435" s="109" t="s">
        <v>117</v>
      </c>
      <c r="J435" s="403">
        <v>17000</v>
      </c>
      <c r="K435" s="403"/>
      <c r="L435" s="403"/>
      <c r="M435" s="87" t="s">
        <v>479</v>
      </c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</row>
    <row r="436" spans="2:28" ht="16.149999999999999" customHeight="1">
      <c r="B436" s="87"/>
      <c r="C436" s="87"/>
      <c r="D436" s="87"/>
      <c r="E436" s="87"/>
      <c r="F436" s="91" t="s">
        <v>73</v>
      </c>
      <c r="G436" s="408" t="s">
        <v>873</v>
      </c>
      <c r="H436" s="408"/>
      <c r="I436" s="109" t="s">
        <v>117</v>
      </c>
      <c r="J436" s="403">
        <v>725</v>
      </c>
      <c r="K436" s="403"/>
      <c r="L436" s="403"/>
      <c r="M436" s="87" t="s">
        <v>479</v>
      </c>
      <c r="N436" s="87" t="s">
        <v>874</v>
      </c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</row>
    <row r="437" spans="2:28" ht="16.149999999999999" customHeight="1">
      <c r="B437" s="87"/>
      <c r="C437" s="87"/>
      <c r="D437" s="87"/>
      <c r="E437" s="87"/>
      <c r="F437" s="91" t="s">
        <v>73</v>
      </c>
      <c r="G437" s="408" t="s">
        <v>875</v>
      </c>
      <c r="H437" s="408"/>
      <c r="I437" s="109" t="s">
        <v>117</v>
      </c>
      <c r="J437" s="403">
        <v>725</v>
      </c>
      <c r="K437" s="403"/>
      <c r="L437" s="403"/>
      <c r="M437" s="87" t="s">
        <v>479</v>
      </c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</row>
    <row r="438" spans="2:28" ht="16.149999999999999" customHeight="1"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</row>
    <row r="439" spans="2:28" ht="16.149999999999999" customHeight="1">
      <c r="B439" s="87"/>
      <c r="C439" s="87"/>
      <c r="D439" s="87"/>
      <c r="E439" s="87"/>
      <c r="F439" s="87" t="s">
        <v>877</v>
      </c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</row>
    <row r="440" spans="2:28" ht="16.149999999999999" customHeight="1">
      <c r="B440" s="87"/>
      <c r="C440" s="87"/>
      <c r="D440" s="87"/>
      <c r="E440" s="87"/>
      <c r="F440" s="91" t="s">
        <v>73</v>
      </c>
      <c r="G440" s="87" t="s">
        <v>982</v>
      </c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</row>
    <row r="441" spans="2:28" ht="16.149999999999999" customHeight="1">
      <c r="B441" s="87"/>
      <c r="C441" s="87"/>
      <c r="D441" s="87"/>
      <c r="E441" s="87"/>
      <c r="F441" s="91"/>
      <c r="G441" s="87" t="s">
        <v>879</v>
      </c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</row>
    <row r="442" spans="2:28" ht="16.149999999999999" customHeight="1">
      <c r="B442" s="87"/>
      <c r="C442" s="87"/>
      <c r="D442" s="87"/>
      <c r="E442" s="87"/>
      <c r="F442" s="141" t="s">
        <v>685</v>
      </c>
      <c r="G442" s="87" t="s">
        <v>983</v>
      </c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109" t="s">
        <v>8</v>
      </c>
      <c r="V442" s="373" t="s">
        <v>881</v>
      </c>
      <c r="W442" s="373"/>
      <c r="X442" s="87" t="s">
        <v>117</v>
      </c>
      <c r="Y442" s="402">
        <v>1</v>
      </c>
      <c r="Z442" s="402"/>
      <c r="AA442" s="87" t="s">
        <v>783</v>
      </c>
      <c r="AB442" s="87"/>
    </row>
    <row r="444" spans="2:28" ht="16.149999999999999" customHeight="1">
      <c r="B444" s="87"/>
      <c r="C444" s="87"/>
      <c r="D444" s="87"/>
      <c r="E444" s="87"/>
      <c r="F444" s="87" t="s">
        <v>885</v>
      </c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</row>
    <row r="445" spans="2:28" ht="16.149999999999999" customHeight="1">
      <c r="B445" s="87"/>
      <c r="C445" s="87"/>
      <c r="D445" s="87"/>
      <c r="E445" s="87"/>
      <c r="F445" s="91" t="s">
        <v>73</v>
      </c>
      <c r="G445" s="406" t="s">
        <v>958</v>
      </c>
      <c r="H445" s="406"/>
      <c r="I445" s="124" t="s">
        <v>117</v>
      </c>
      <c r="J445" s="403">
        <v>449999.99999999994</v>
      </c>
      <c r="K445" s="403"/>
      <c r="L445" s="403"/>
      <c r="M445" s="403"/>
      <c r="N445" s="87" t="s">
        <v>886</v>
      </c>
      <c r="O445" s="109"/>
      <c r="P445" s="109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  <c r="AB445" s="87"/>
    </row>
    <row r="446" spans="2:28" ht="16.149999999999999" customHeight="1">
      <c r="B446" s="87"/>
      <c r="C446" s="87"/>
      <c r="D446" s="87"/>
      <c r="E446" s="87"/>
      <c r="F446" s="91" t="s">
        <v>73</v>
      </c>
      <c r="G446" s="406" t="s">
        <v>960</v>
      </c>
      <c r="H446" s="406"/>
      <c r="I446" s="109" t="s">
        <v>117</v>
      </c>
      <c r="J446" s="406" t="s">
        <v>984</v>
      </c>
      <c r="K446" s="406"/>
      <c r="L446" s="109" t="s">
        <v>117</v>
      </c>
      <c r="M446" s="406">
        <v>9</v>
      </c>
      <c r="N446" s="406"/>
      <c r="O446" s="109" t="s">
        <v>906</v>
      </c>
      <c r="P446" s="403">
        <v>200</v>
      </c>
      <c r="Q446" s="403"/>
      <c r="R446" s="403"/>
      <c r="S446" s="87" t="s">
        <v>890</v>
      </c>
      <c r="T446" s="109" t="s">
        <v>117</v>
      </c>
      <c r="U446" s="403">
        <v>360000</v>
      </c>
      <c r="V446" s="403"/>
      <c r="W446" s="403"/>
      <c r="X446" s="403"/>
      <c r="Y446" s="87" t="s">
        <v>886</v>
      </c>
      <c r="Z446" s="87"/>
      <c r="AA446" s="87"/>
      <c r="AB446" s="87"/>
    </row>
    <row r="447" spans="2:28" ht="16.149999999999999" customHeight="1">
      <c r="B447" s="87"/>
      <c r="C447" s="87"/>
      <c r="D447" s="87"/>
      <c r="E447" s="87"/>
      <c r="F447" s="91"/>
      <c r="G447" s="140" t="s">
        <v>958</v>
      </c>
      <c r="H447" s="140" t="s">
        <v>893</v>
      </c>
      <c r="I447" s="373" t="s">
        <v>985</v>
      </c>
      <c r="J447" s="373"/>
      <c r="K447" s="140" t="s">
        <v>117</v>
      </c>
      <c r="L447" s="402">
        <v>2</v>
      </c>
      <c r="M447" s="402"/>
      <c r="N447" s="140" t="s">
        <v>895</v>
      </c>
      <c r="O447" s="403">
        <v>360000</v>
      </c>
      <c r="P447" s="403"/>
      <c r="Q447" s="403"/>
      <c r="R447" s="403"/>
      <c r="S447" s="140" t="s">
        <v>117</v>
      </c>
      <c r="T447" s="403">
        <v>720000</v>
      </c>
      <c r="U447" s="403"/>
      <c r="V447" s="403"/>
      <c r="W447" s="403"/>
      <c r="X447" s="87" t="s">
        <v>886</v>
      </c>
      <c r="Y447" s="87"/>
      <c r="Z447" s="87"/>
      <c r="AA447" s="87"/>
      <c r="AB447" s="87"/>
    </row>
    <row r="448" spans="2:28" ht="16.149999999999999" customHeight="1">
      <c r="B448" s="87"/>
      <c r="C448" s="87"/>
      <c r="D448" s="87"/>
      <c r="E448" s="87"/>
      <c r="F448" s="91"/>
      <c r="G448" s="140"/>
      <c r="H448" s="88" t="s">
        <v>896</v>
      </c>
      <c r="I448" s="109" t="s">
        <v>117</v>
      </c>
      <c r="J448" s="373" t="s">
        <v>986</v>
      </c>
      <c r="K448" s="373"/>
      <c r="L448" s="109" t="s">
        <v>117</v>
      </c>
      <c r="M448" s="402">
        <v>2</v>
      </c>
      <c r="N448" s="402"/>
      <c r="O448" s="140" t="s">
        <v>895</v>
      </c>
      <c r="P448" s="402">
        <v>1</v>
      </c>
      <c r="Q448" s="402"/>
      <c r="R448" s="140" t="s">
        <v>117</v>
      </c>
      <c r="S448" s="402">
        <v>2</v>
      </c>
      <c r="T448" s="402"/>
      <c r="U448" s="109" t="s">
        <v>783</v>
      </c>
      <c r="V448" s="109"/>
      <c r="W448" s="109"/>
      <c r="X448" s="87"/>
      <c r="Y448" s="87"/>
      <c r="Z448" s="87"/>
      <c r="AA448" s="87"/>
      <c r="AB448" s="87"/>
    </row>
    <row r="449" spans="2:28" ht="16.149999999999999" customHeight="1">
      <c r="B449" s="87"/>
      <c r="C449" s="87"/>
      <c r="D449" s="87"/>
      <c r="E449" s="87"/>
      <c r="F449" s="91"/>
      <c r="G449" s="109" t="s">
        <v>685</v>
      </c>
      <c r="H449" s="140" t="s">
        <v>958</v>
      </c>
      <c r="I449" s="140" t="s">
        <v>117</v>
      </c>
      <c r="J449" s="373">
        <v>449999.99999999994</v>
      </c>
      <c r="K449" s="373"/>
      <c r="L449" s="373"/>
      <c r="M449" s="373"/>
      <c r="N449" s="87" t="s">
        <v>886</v>
      </c>
      <c r="O449" s="109"/>
      <c r="P449" s="109"/>
      <c r="Q449" s="109"/>
      <c r="R449" s="109"/>
      <c r="S449" s="140"/>
      <c r="T449" s="109"/>
      <c r="U449" s="109"/>
      <c r="V449" s="109"/>
      <c r="W449" s="109"/>
      <c r="X449" s="87"/>
      <c r="Y449" s="87"/>
      <c r="Z449" s="87"/>
      <c r="AA449" s="87"/>
      <c r="AB449" s="87"/>
    </row>
    <row r="451" spans="2:28" ht="16.149999999999999" customHeight="1">
      <c r="B451" s="87"/>
      <c r="C451" s="87"/>
      <c r="D451" s="87"/>
      <c r="E451" s="87"/>
      <c r="F451" s="87" t="s">
        <v>987</v>
      </c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</row>
    <row r="452" spans="2:28" ht="16.149999999999999" customHeight="1">
      <c r="B452" s="87"/>
      <c r="C452" s="87"/>
      <c r="D452" s="87"/>
      <c r="E452" s="87"/>
      <c r="F452" s="275" t="s">
        <v>946</v>
      </c>
      <c r="G452" s="275"/>
      <c r="H452" s="124" t="s">
        <v>117</v>
      </c>
      <c r="I452" s="406" t="s">
        <v>947</v>
      </c>
      <c r="J452" s="406"/>
      <c r="K452" s="124" t="s">
        <v>822</v>
      </c>
      <c r="L452" s="275" t="s">
        <v>948</v>
      </c>
      <c r="M452" s="275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  <c r="AB452" s="87"/>
    </row>
    <row r="453" spans="2:28" ht="16.149999999999999" customHeight="1">
      <c r="B453" s="87"/>
      <c r="C453" s="87"/>
      <c r="D453" s="87"/>
      <c r="E453" s="87"/>
      <c r="F453" s="124"/>
      <c r="G453" s="124"/>
      <c r="H453" s="124" t="s">
        <v>117</v>
      </c>
      <c r="I453" s="412">
        <v>2</v>
      </c>
      <c r="J453" s="412"/>
      <c r="K453" s="124" t="s">
        <v>822</v>
      </c>
      <c r="L453" s="403">
        <v>183.71173070873834</v>
      </c>
      <c r="M453" s="403"/>
      <c r="N453" s="403"/>
      <c r="O453" s="403"/>
      <c r="P453" s="124" t="s">
        <v>117</v>
      </c>
      <c r="Q453" s="403">
        <v>367.42346141747669</v>
      </c>
      <c r="R453" s="403"/>
      <c r="S453" s="403"/>
      <c r="T453" s="403"/>
      <c r="U453" s="109" t="s">
        <v>29</v>
      </c>
      <c r="V453" s="87"/>
      <c r="W453" s="87"/>
      <c r="X453" s="87"/>
      <c r="Y453" s="87"/>
      <c r="Z453" s="87"/>
      <c r="AA453" s="87"/>
      <c r="AB453" s="87"/>
    </row>
    <row r="454" spans="2:28" ht="16.149999999999999" customHeight="1">
      <c r="B454" s="87"/>
      <c r="C454" s="87"/>
      <c r="D454" s="87"/>
      <c r="E454" s="87"/>
      <c r="F454" s="87"/>
      <c r="G454" s="406" t="s">
        <v>947</v>
      </c>
      <c r="H454" s="406"/>
      <c r="I454" s="109" t="s">
        <v>117</v>
      </c>
      <c r="J454" s="404">
        <v>2</v>
      </c>
      <c r="K454" s="404"/>
      <c r="L454" s="404"/>
      <c r="M454" s="373" t="s">
        <v>988</v>
      </c>
      <c r="N454" s="373"/>
      <c r="O454" s="373"/>
      <c r="P454" s="373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</row>
    <row r="455" spans="2:28" ht="16.149999999999999" customHeight="1">
      <c r="B455" s="87"/>
      <c r="C455" s="87"/>
      <c r="D455" s="87"/>
      <c r="E455" s="87"/>
      <c r="F455" s="87"/>
      <c r="G455" s="275" t="s">
        <v>989</v>
      </c>
      <c r="H455" s="275"/>
      <c r="I455" s="275" t="s">
        <v>117</v>
      </c>
      <c r="J455" s="407" t="s">
        <v>954</v>
      </c>
      <c r="K455" s="407"/>
      <c r="L455" s="405" t="s">
        <v>895</v>
      </c>
      <c r="M455" s="405" t="s">
        <v>955</v>
      </c>
      <c r="N455" s="405"/>
      <c r="O455" s="405" t="s">
        <v>822</v>
      </c>
      <c r="P455" s="405" t="s">
        <v>956</v>
      </c>
      <c r="Q455" s="405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</row>
    <row r="456" spans="2:28" ht="16.149999999999999" customHeight="1">
      <c r="B456" s="87"/>
      <c r="C456" s="87"/>
      <c r="D456" s="87"/>
      <c r="E456" s="87"/>
      <c r="F456" s="87"/>
      <c r="G456" s="275"/>
      <c r="H456" s="275"/>
      <c r="I456" s="275"/>
      <c r="J456" s="652" t="s">
        <v>990</v>
      </c>
      <c r="K456" s="652"/>
      <c r="L456" s="405"/>
      <c r="M456" s="405"/>
      <c r="N456" s="405"/>
      <c r="O456" s="405"/>
      <c r="P456" s="405"/>
      <c r="Q456" s="405"/>
      <c r="R456" s="87"/>
      <c r="S456" s="87"/>
      <c r="T456" s="87"/>
      <c r="U456" s="87"/>
      <c r="V456" s="87"/>
      <c r="W456" s="87"/>
      <c r="X456" s="87"/>
      <c r="Y456" s="87"/>
      <c r="Z456" s="87"/>
      <c r="AA456" s="87"/>
      <c r="AB456" s="87"/>
    </row>
    <row r="457" spans="2:28" ht="16.149999999999999" customHeight="1">
      <c r="B457" s="87"/>
      <c r="C457" s="87"/>
      <c r="D457" s="87"/>
      <c r="E457" s="87"/>
      <c r="F457" s="87"/>
      <c r="G457" s="124"/>
      <c r="H457" s="124"/>
      <c r="I457" s="275" t="s">
        <v>117</v>
      </c>
      <c r="J457" s="377">
        <v>449999.99999999994</v>
      </c>
      <c r="K457" s="377"/>
      <c r="L457" s="377"/>
      <c r="M457" s="377"/>
      <c r="N457" s="405" t="s">
        <v>895</v>
      </c>
      <c r="O457" s="351">
        <v>1</v>
      </c>
      <c r="P457" s="351"/>
      <c r="Q457" s="351"/>
      <c r="R457" s="405" t="s">
        <v>895</v>
      </c>
      <c r="S457" s="403">
        <v>146.9693845669907</v>
      </c>
      <c r="T457" s="403"/>
      <c r="U457" s="403"/>
      <c r="V457" s="403"/>
      <c r="W457" s="275" t="s">
        <v>117</v>
      </c>
      <c r="X457" s="403">
        <v>183.71173070873834</v>
      </c>
      <c r="Y457" s="403"/>
      <c r="Z457" s="403"/>
      <c r="AA457" s="403"/>
      <c r="AB457" s="373" t="s">
        <v>29</v>
      </c>
    </row>
    <row r="458" spans="2:28" ht="16.149999999999999" customHeight="1">
      <c r="B458" s="87"/>
      <c r="C458" s="87"/>
      <c r="D458" s="87"/>
      <c r="E458" s="87"/>
      <c r="F458" s="87"/>
      <c r="G458" s="88"/>
      <c r="H458" s="88"/>
      <c r="I458" s="275"/>
      <c r="J458" s="647">
        <v>360000</v>
      </c>
      <c r="K458" s="647"/>
      <c r="L458" s="647"/>
      <c r="M458" s="647"/>
      <c r="N458" s="405"/>
      <c r="O458" s="351"/>
      <c r="P458" s="351"/>
      <c r="Q458" s="351"/>
      <c r="R458" s="405"/>
      <c r="S458" s="403"/>
      <c r="T458" s="403"/>
      <c r="U458" s="403"/>
      <c r="V458" s="403"/>
      <c r="W458" s="275"/>
      <c r="X458" s="403"/>
      <c r="Y458" s="403"/>
      <c r="Z458" s="403"/>
      <c r="AA458" s="403"/>
      <c r="AB458" s="373"/>
    </row>
    <row r="459" spans="2:28" ht="16.149999999999999" customHeight="1">
      <c r="B459" s="87"/>
      <c r="C459" s="87"/>
      <c r="D459" s="87"/>
      <c r="E459" s="87"/>
      <c r="F459" s="87"/>
      <c r="G459" s="275" t="s">
        <v>991</v>
      </c>
      <c r="H459" s="275"/>
      <c r="I459" s="109" t="s">
        <v>117</v>
      </c>
      <c r="J459" s="404">
        <v>1</v>
      </c>
      <c r="K459" s="404"/>
      <c r="L459" s="404"/>
      <c r="M459" s="373" t="s">
        <v>992</v>
      </c>
      <c r="N459" s="373"/>
      <c r="O459" s="373"/>
      <c r="P459" s="373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  <c r="AB459" s="87"/>
    </row>
    <row r="460" spans="2:28" ht="16.149999999999999" customHeight="1">
      <c r="B460" s="87"/>
      <c r="C460" s="87"/>
      <c r="D460" s="87"/>
      <c r="E460" s="87"/>
      <c r="F460" s="87"/>
      <c r="G460" s="275" t="s">
        <v>969</v>
      </c>
      <c r="H460" s="275"/>
      <c r="I460" s="109" t="s">
        <v>117</v>
      </c>
      <c r="J460" s="410" t="s">
        <v>993</v>
      </c>
      <c r="K460" s="410"/>
      <c r="L460" s="410"/>
      <c r="M460" s="87" t="s">
        <v>117</v>
      </c>
      <c r="N460" s="411">
        <v>10</v>
      </c>
      <c r="O460" s="411"/>
      <c r="P460" s="92" t="s">
        <v>909</v>
      </c>
      <c r="Q460" s="398">
        <v>27</v>
      </c>
      <c r="R460" s="398"/>
      <c r="S460" s="11" t="s">
        <v>913</v>
      </c>
      <c r="T460" s="398">
        <v>200</v>
      </c>
      <c r="U460" s="398"/>
      <c r="V460" s="93" t="s">
        <v>914</v>
      </c>
      <c r="W460" s="87" t="s">
        <v>117</v>
      </c>
      <c r="X460" s="403">
        <v>146.9693845669907</v>
      </c>
      <c r="Y460" s="403"/>
      <c r="Z460" s="403"/>
      <c r="AA460" s="403"/>
      <c r="AB460" s="87" t="s">
        <v>29</v>
      </c>
    </row>
    <row r="462" spans="2:28" ht="16.149999999999999" customHeight="1">
      <c r="B462" s="87"/>
      <c r="C462" s="87"/>
      <c r="D462" s="87"/>
      <c r="E462" s="87"/>
      <c r="F462" s="87" t="s">
        <v>994</v>
      </c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  <c r="AB462" s="87"/>
    </row>
    <row r="463" spans="2:28" ht="16.149999999999999" customHeight="1">
      <c r="B463" s="87"/>
      <c r="C463" s="87"/>
      <c r="D463" s="87"/>
      <c r="E463" s="87"/>
      <c r="F463" s="275" t="s">
        <v>996</v>
      </c>
      <c r="G463" s="275"/>
      <c r="H463" s="124" t="s">
        <v>117</v>
      </c>
      <c r="I463" s="275" t="s">
        <v>946</v>
      </c>
      <c r="J463" s="275"/>
      <c r="K463" s="124" t="s">
        <v>117</v>
      </c>
      <c r="L463" s="403">
        <v>367.42346141747669</v>
      </c>
      <c r="M463" s="403"/>
      <c r="N463" s="403"/>
      <c r="O463" s="403"/>
      <c r="P463" s="109" t="s">
        <v>29</v>
      </c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  <c r="AB463" s="87"/>
    </row>
    <row r="465" spans="2:28" ht="16.149999999999999" customHeight="1">
      <c r="B465" s="87"/>
      <c r="C465" s="87"/>
      <c r="D465" s="87" t="s">
        <v>997</v>
      </c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</row>
    <row r="466" spans="2:28" ht="16.149999999999999" customHeight="1">
      <c r="B466" s="87"/>
      <c r="C466" s="87"/>
      <c r="D466" s="87"/>
      <c r="E466" s="11" t="s">
        <v>733</v>
      </c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</row>
    <row r="467" spans="2:28" ht="16.149999999999999" customHeight="1">
      <c r="B467" s="87"/>
      <c r="C467" s="87"/>
      <c r="D467" s="87"/>
      <c r="E467" s="11"/>
      <c r="F467" s="275" t="s">
        <v>998</v>
      </c>
      <c r="G467" s="275"/>
      <c r="H467" s="275" t="s">
        <v>117</v>
      </c>
      <c r="I467" s="275" t="s">
        <v>811</v>
      </c>
      <c r="J467" s="275"/>
      <c r="K467" s="373" t="s">
        <v>895</v>
      </c>
      <c r="L467" s="275" t="s">
        <v>896</v>
      </c>
      <c r="M467" s="275"/>
      <c r="N467" s="275" t="s">
        <v>117</v>
      </c>
      <c r="O467" s="403">
        <v>786.60185175315007</v>
      </c>
      <c r="P467" s="403"/>
      <c r="Q467" s="403"/>
      <c r="R467" s="403"/>
      <c r="S467" s="373" t="s">
        <v>895</v>
      </c>
      <c r="T467" s="402">
        <v>3</v>
      </c>
      <c r="U467" s="402"/>
      <c r="V467" s="275" t="s">
        <v>117</v>
      </c>
      <c r="W467" s="403">
        <v>98.325231469143759</v>
      </c>
      <c r="X467" s="403"/>
      <c r="Y467" s="403"/>
      <c r="Z467" s="403"/>
      <c r="AA467" s="373" t="s">
        <v>29</v>
      </c>
      <c r="AB467" s="87"/>
    </row>
    <row r="468" spans="2:28" ht="16.149999999999999" customHeight="1">
      <c r="B468" s="87"/>
      <c r="C468" s="87"/>
      <c r="D468" s="87"/>
      <c r="E468" s="11"/>
      <c r="F468" s="275"/>
      <c r="G468" s="275"/>
      <c r="H468" s="275"/>
      <c r="I468" s="275"/>
      <c r="J468" s="275"/>
      <c r="K468" s="373"/>
      <c r="L468" s="618" t="s">
        <v>935</v>
      </c>
      <c r="M468" s="618"/>
      <c r="N468" s="275"/>
      <c r="O468" s="403"/>
      <c r="P468" s="403"/>
      <c r="Q468" s="403"/>
      <c r="R468" s="403"/>
      <c r="S468" s="373"/>
      <c r="T468" s="618">
        <v>24</v>
      </c>
      <c r="U468" s="618"/>
      <c r="V468" s="275"/>
      <c r="W468" s="403"/>
      <c r="X468" s="403"/>
      <c r="Y468" s="403"/>
      <c r="Z468" s="403"/>
      <c r="AA468" s="373"/>
      <c r="AB468" s="87"/>
    </row>
    <row r="469" spans="2:28" ht="16.149999999999999" customHeight="1">
      <c r="B469" s="87"/>
      <c r="C469" s="87"/>
      <c r="D469" s="87"/>
      <c r="E469" s="11" t="s">
        <v>736</v>
      </c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</row>
    <row r="470" spans="2:28" ht="16.149999999999999" customHeight="1">
      <c r="B470" s="87"/>
      <c r="C470" s="87"/>
      <c r="D470" s="87"/>
      <c r="E470" s="11"/>
      <c r="F470" s="275" t="s">
        <v>999</v>
      </c>
      <c r="G470" s="275"/>
      <c r="H470" s="275" t="s">
        <v>117</v>
      </c>
      <c r="I470" s="275" t="s">
        <v>812</v>
      </c>
      <c r="J470" s="275"/>
      <c r="K470" s="373" t="s">
        <v>895</v>
      </c>
      <c r="L470" s="275" t="s">
        <v>896</v>
      </c>
      <c r="M470" s="275"/>
      <c r="N470" s="275" t="s">
        <v>117</v>
      </c>
      <c r="O470" s="403">
        <v>738.92673063136851</v>
      </c>
      <c r="P470" s="403"/>
      <c r="Q470" s="403"/>
      <c r="R470" s="403"/>
      <c r="S470" s="373" t="s">
        <v>895</v>
      </c>
      <c r="T470" s="402">
        <v>2</v>
      </c>
      <c r="U470" s="402"/>
      <c r="V470" s="275" t="s">
        <v>117</v>
      </c>
      <c r="W470" s="403">
        <v>92.365841328921064</v>
      </c>
      <c r="X470" s="403"/>
      <c r="Y470" s="403"/>
      <c r="Z470" s="403"/>
      <c r="AA470" s="373" t="s">
        <v>29</v>
      </c>
      <c r="AB470" s="87"/>
    </row>
    <row r="471" spans="2:28" ht="16.149999999999999" customHeight="1">
      <c r="B471" s="87"/>
      <c r="C471" s="87"/>
      <c r="D471" s="87"/>
      <c r="E471" s="87"/>
      <c r="F471" s="275"/>
      <c r="G471" s="275"/>
      <c r="H471" s="275"/>
      <c r="I471" s="275"/>
      <c r="J471" s="275"/>
      <c r="K471" s="373"/>
      <c r="L471" s="618" t="s">
        <v>938</v>
      </c>
      <c r="M471" s="618"/>
      <c r="N471" s="275"/>
      <c r="O471" s="403"/>
      <c r="P471" s="403"/>
      <c r="Q471" s="403"/>
      <c r="R471" s="403"/>
      <c r="S471" s="373"/>
      <c r="T471" s="618">
        <v>16</v>
      </c>
      <c r="U471" s="618"/>
      <c r="V471" s="275"/>
      <c r="W471" s="403"/>
      <c r="X471" s="403"/>
      <c r="Y471" s="403"/>
      <c r="Z471" s="403"/>
      <c r="AA471" s="373"/>
      <c r="AB471" s="87"/>
    </row>
    <row r="473" spans="2:28" ht="16.149999999999999" customHeight="1">
      <c r="B473" s="87"/>
      <c r="C473" s="87"/>
      <c r="D473" s="87" t="s">
        <v>939</v>
      </c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</row>
    <row r="474" spans="2:28" ht="16.149999999999999" customHeight="1">
      <c r="B474" s="87"/>
      <c r="C474" s="87"/>
      <c r="D474" s="87"/>
      <c r="E474" s="11" t="s">
        <v>733</v>
      </c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  <c r="AB474" s="87"/>
    </row>
    <row r="475" spans="2:28" ht="16.149999999999999" customHeight="1">
      <c r="B475" s="87"/>
      <c r="C475" s="87"/>
      <c r="D475" s="87"/>
      <c r="E475" s="87"/>
      <c r="F475" s="399" t="s">
        <v>1000</v>
      </c>
      <c r="G475" s="399"/>
      <c r="H475" s="275" t="s">
        <v>123</v>
      </c>
      <c r="I475" s="400">
        <v>489.89794855663564</v>
      </c>
      <c r="J475" s="400"/>
      <c r="K475" s="400"/>
      <c r="L475" s="400"/>
      <c r="M475" s="275" t="s">
        <v>123</v>
      </c>
      <c r="N475" s="277">
        <v>4.9824235472089837</v>
      </c>
      <c r="O475" s="277"/>
      <c r="P475" s="277"/>
      <c r="Q475" s="277"/>
      <c r="R475" s="275" t="str">
        <f>IF(N475&lt;1,"&lt;","&gt;")</f>
        <v>&gt;</v>
      </c>
      <c r="S475" s="349">
        <v>1</v>
      </c>
      <c r="T475" s="277" t="s">
        <v>685</v>
      </c>
      <c r="U475" s="350" t="str">
        <f>IF(N475="-","-",IF(N475&lt;1,"N.G","OK"))</f>
        <v>OK</v>
      </c>
      <c r="V475" s="350"/>
      <c r="W475" s="87"/>
      <c r="X475" s="87"/>
      <c r="Y475" s="87"/>
      <c r="Z475" s="87"/>
      <c r="AA475" s="87"/>
      <c r="AB475" s="87"/>
    </row>
    <row r="476" spans="2:28" ht="16.149999999999999" customHeight="1">
      <c r="B476" s="87"/>
      <c r="C476" s="87"/>
      <c r="D476" s="87"/>
      <c r="E476" s="87"/>
      <c r="F476" s="618" t="s">
        <v>1001</v>
      </c>
      <c r="G476" s="618"/>
      <c r="H476" s="275"/>
      <c r="I476" s="643">
        <v>98.325231469143759</v>
      </c>
      <c r="J476" s="643"/>
      <c r="K476" s="643"/>
      <c r="L476" s="643"/>
      <c r="M476" s="275"/>
      <c r="N476" s="277"/>
      <c r="O476" s="277"/>
      <c r="P476" s="277"/>
      <c r="Q476" s="277"/>
      <c r="R476" s="275"/>
      <c r="S476" s="349"/>
      <c r="T476" s="277"/>
      <c r="U476" s="350"/>
      <c r="V476" s="350"/>
      <c r="W476" s="87"/>
      <c r="X476" s="87"/>
      <c r="Y476" s="87"/>
      <c r="Z476" s="87"/>
      <c r="AA476" s="87"/>
      <c r="AB476" s="87"/>
    </row>
    <row r="477" spans="2:28" ht="16.149999999999999" customHeight="1">
      <c r="B477" s="87"/>
      <c r="C477" s="87"/>
      <c r="D477" s="87"/>
      <c r="E477" s="11" t="s">
        <v>736</v>
      </c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</row>
    <row r="478" spans="2:28" ht="16.149999999999999" customHeight="1">
      <c r="B478" s="87"/>
      <c r="C478" s="87"/>
      <c r="D478" s="87"/>
      <c r="E478" s="87"/>
      <c r="F478" s="399" t="s">
        <v>1002</v>
      </c>
      <c r="G478" s="399"/>
      <c r="H478" s="275" t="s">
        <v>123</v>
      </c>
      <c r="I478" s="400">
        <v>367.42346141747669</v>
      </c>
      <c r="J478" s="400"/>
      <c r="K478" s="400"/>
      <c r="L478" s="400"/>
      <c r="M478" s="275" t="s">
        <v>123</v>
      </c>
      <c r="N478" s="277">
        <v>3.9779149535276437</v>
      </c>
      <c r="O478" s="277"/>
      <c r="P478" s="277"/>
      <c r="Q478" s="277"/>
      <c r="R478" s="275" t="str">
        <f>IF(N478&lt;1,"&lt;","&gt;")</f>
        <v>&gt;</v>
      </c>
      <c r="S478" s="349">
        <v>1</v>
      </c>
      <c r="T478" s="277" t="s">
        <v>685</v>
      </c>
      <c r="U478" s="350" t="str">
        <f>IF(N478="-","-",IF(N478&lt;1,"N.G","OK"))</f>
        <v>OK</v>
      </c>
      <c r="V478" s="350"/>
      <c r="W478" s="87"/>
      <c r="X478" s="87"/>
      <c r="Y478" s="87"/>
      <c r="Z478" s="87"/>
      <c r="AA478" s="87"/>
      <c r="AB478" s="87"/>
    </row>
    <row r="479" spans="2:28" ht="16.149999999999999" customHeight="1">
      <c r="B479" s="87"/>
      <c r="C479" s="87"/>
      <c r="D479" s="87"/>
      <c r="E479" s="87"/>
      <c r="F479" s="618" t="s">
        <v>1003</v>
      </c>
      <c r="G479" s="618"/>
      <c r="H479" s="275"/>
      <c r="I479" s="643">
        <v>92.365841328921064</v>
      </c>
      <c r="J479" s="643"/>
      <c r="K479" s="643"/>
      <c r="L479" s="643"/>
      <c r="M479" s="275"/>
      <c r="N479" s="277"/>
      <c r="O479" s="277"/>
      <c r="P479" s="277"/>
      <c r="Q479" s="277"/>
      <c r="R479" s="275"/>
      <c r="S479" s="349"/>
      <c r="T479" s="277"/>
      <c r="U479" s="350"/>
      <c r="V479" s="350"/>
      <c r="W479" s="87"/>
      <c r="X479" s="87"/>
      <c r="Y479" s="87"/>
      <c r="Z479" s="87"/>
      <c r="AA479" s="87"/>
      <c r="AB479" s="87"/>
    </row>
    <row r="481" spans="2:28" ht="16.149999999999999" customHeight="1">
      <c r="B481" s="3" t="s">
        <v>1062</v>
      </c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</row>
    <row r="482" spans="2:28" ht="16.149999999999999" customHeight="1">
      <c r="B482" s="653" t="s">
        <v>19</v>
      </c>
      <c r="C482" s="654"/>
      <c r="D482" s="654"/>
      <c r="E482" s="654"/>
      <c r="F482" s="655"/>
      <c r="G482" s="653" t="s">
        <v>306</v>
      </c>
      <c r="H482" s="654"/>
      <c r="I482" s="654"/>
      <c r="J482" s="655"/>
      <c r="K482" s="653" t="s">
        <v>1063</v>
      </c>
      <c r="L482" s="654"/>
      <c r="M482" s="654"/>
      <c r="N482" s="654"/>
      <c r="O482" s="655"/>
      <c r="P482" s="653" t="s">
        <v>1064</v>
      </c>
      <c r="Q482" s="654"/>
      <c r="R482" s="654"/>
      <c r="S482" s="654"/>
      <c r="T482" s="655"/>
      <c r="U482" s="653" t="s">
        <v>720</v>
      </c>
      <c r="V482" s="654"/>
      <c r="W482" s="654"/>
      <c r="X482" s="655"/>
      <c r="Y482" s="653" t="s">
        <v>721</v>
      </c>
      <c r="Z482" s="654"/>
      <c r="AA482" s="654"/>
      <c r="AB482" s="655"/>
    </row>
    <row r="483" spans="2:28" ht="16.149999999999999" customHeight="1">
      <c r="B483" s="656" t="s">
        <v>1065</v>
      </c>
      <c r="C483" s="657"/>
      <c r="D483" s="658" t="s">
        <v>61</v>
      </c>
      <c r="E483" s="659"/>
      <c r="F483" s="660"/>
      <c r="G483" s="661" t="s">
        <v>616</v>
      </c>
      <c r="H483" s="662"/>
      <c r="I483" s="662"/>
      <c r="J483" s="663"/>
      <c r="K483" s="664">
        <v>2800</v>
      </c>
      <c r="L483" s="665"/>
      <c r="M483" s="665"/>
      <c r="N483" s="665"/>
      <c r="O483" s="666"/>
      <c r="P483" s="664">
        <v>786.60185175315007</v>
      </c>
      <c r="Q483" s="665"/>
      <c r="R483" s="665"/>
      <c r="S483" s="665"/>
      <c r="T483" s="666"/>
      <c r="U483" s="664">
        <v>3.5596153171511866</v>
      </c>
      <c r="V483" s="665"/>
      <c r="W483" s="665"/>
      <c r="X483" s="666"/>
      <c r="Y483" s="667" t="str">
        <f t="shared" ref="Y483:Y492" si="0">IF(U483="-","-",IF(U483&lt;1,"N.G","OK"))</f>
        <v>OK</v>
      </c>
      <c r="Z483" s="668"/>
      <c r="AA483" s="668"/>
      <c r="AB483" s="669"/>
    </row>
    <row r="484" spans="2:28" ht="16.149999999999999" customHeight="1">
      <c r="B484" s="394"/>
      <c r="C484" s="396"/>
      <c r="D484" s="383"/>
      <c r="E484" s="384"/>
      <c r="F484" s="385"/>
      <c r="G484" s="661" t="s">
        <v>730</v>
      </c>
      <c r="H484" s="662"/>
      <c r="I484" s="662"/>
      <c r="J484" s="663"/>
      <c r="K484" s="664">
        <v>2800</v>
      </c>
      <c r="L484" s="665"/>
      <c r="M484" s="665"/>
      <c r="N484" s="665"/>
      <c r="O484" s="666"/>
      <c r="P484" s="664">
        <v>738.92673063136851</v>
      </c>
      <c r="Q484" s="665"/>
      <c r="R484" s="665"/>
      <c r="S484" s="665"/>
      <c r="T484" s="666"/>
      <c r="U484" s="664">
        <v>3.7892796185726945</v>
      </c>
      <c r="V484" s="665"/>
      <c r="W484" s="665"/>
      <c r="X484" s="666"/>
      <c r="Y484" s="667" t="str">
        <f t="shared" si="0"/>
        <v>OK</v>
      </c>
      <c r="Z484" s="668"/>
      <c r="AA484" s="668"/>
      <c r="AB484" s="669"/>
    </row>
    <row r="485" spans="2:28" ht="16.149999999999999" customHeight="1">
      <c r="B485" s="394"/>
      <c r="C485" s="396"/>
      <c r="D485" s="658" t="s">
        <v>63</v>
      </c>
      <c r="E485" s="659"/>
      <c r="F485" s="660"/>
      <c r="G485" s="661" t="s">
        <v>616</v>
      </c>
      <c r="H485" s="662"/>
      <c r="I485" s="662"/>
      <c r="J485" s="663"/>
      <c r="K485" s="664">
        <v>60</v>
      </c>
      <c r="L485" s="665"/>
      <c r="M485" s="665"/>
      <c r="N485" s="665"/>
      <c r="O485" s="666"/>
      <c r="P485" s="664">
        <v>59.344089518854787</v>
      </c>
      <c r="Q485" s="665"/>
      <c r="R485" s="665"/>
      <c r="S485" s="665"/>
      <c r="T485" s="666"/>
      <c r="U485" s="664">
        <v>1.0110526673585045</v>
      </c>
      <c r="V485" s="665"/>
      <c r="W485" s="665"/>
      <c r="X485" s="666"/>
      <c r="Y485" s="667" t="str">
        <f t="shared" si="0"/>
        <v>OK</v>
      </c>
      <c r="Z485" s="668"/>
      <c r="AA485" s="668"/>
      <c r="AB485" s="669"/>
    </row>
    <row r="486" spans="2:28" ht="16.149999999999999" customHeight="1">
      <c r="B486" s="395"/>
      <c r="C486" s="397"/>
      <c r="D486" s="383"/>
      <c r="E486" s="384"/>
      <c r="F486" s="385"/>
      <c r="G486" s="661" t="s">
        <v>730</v>
      </c>
      <c r="H486" s="662"/>
      <c r="I486" s="662"/>
      <c r="J486" s="663"/>
      <c r="K486" s="664">
        <v>60</v>
      </c>
      <c r="L486" s="665"/>
      <c r="M486" s="665"/>
      <c r="N486" s="665"/>
      <c r="O486" s="666"/>
      <c r="P486" s="664">
        <v>55.771516808835777</v>
      </c>
      <c r="Q486" s="665"/>
      <c r="R486" s="665"/>
      <c r="S486" s="665"/>
      <c r="T486" s="666"/>
      <c r="U486" s="664">
        <v>1.0758179700519515</v>
      </c>
      <c r="V486" s="665"/>
      <c r="W486" s="665"/>
      <c r="X486" s="666"/>
      <c r="Y486" s="667" t="str">
        <f t="shared" si="0"/>
        <v>OK</v>
      </c>
      <c r="Z486" s="668"/>
      <c r="AA486" s="668"/>
      <c r="AB486" s="669"/>
    </row>
    <row r="487" spans="2:28" ht="16.149999999999999" customHeight="1">
      <c r="B487" s="656" t="s">
        <v>1066</v>
      </c>
      <c r="C487" s="657" t="s">
        <v>1067</v>
      </c>
      <c r="D487" s="658" t="s">
        <v>67</v>
      </c>
      <c r="E487" s="659"/>
      <c r="F487" s="660"/>
      <c r="G487" s="661" t="s">
        <v>616</v>
      </c>
      <c r="H487" s="662"/>
      <c r="I487" s="662"/>
      <c r="J487" s="663"/>
      <c r="K487" s="664">
        <v>7481.0117541403033</v>
      </c>
      <c r="L487" s="665"/>
      <c r="M487" s="665"/>
      <c r="N487" s="665"/>
      <c r="O487" s="666"/>
      <c r="P487" s="664">
        <v>786.60185175315007</v>
      </c>
      <c r="Q487" s="665"/>
      <c r="R487" s="665"/>
      <c r="S487" s="665"/>
      <c r="T487" s="666"/>
      <c r="U487" s="664">
        <v>9.5105442956521031</v>
      </c>
      <c r="V487" s="665"/>
      <c r="W487" s="665"/>
      <c r="X487" s="666"/>
      <c r="Y487" s="667" t="str">
        <f t="shared" si="0"/>
        <v>OK</v>
      </c>
      <c r="Z487" s="668"/>
      <c r="AA487" s="668"/>
      <c r="AB487" s="669"/>
    </row>
    <row r="488" spans="2:28" ht="16.149999999999999" customHeight="1">
      <c r="B488" s="394"/>
      <c r="C488" s="396"/>
      <c r="D488" s="383"/>
      <c r="E488" s="384"/>
      <c r="F488" s="385"/>
      <c r="G488" s="661" t="s">
        <v>730</v>
      </c>
      <c r="H488" s="662"/>
      <c r="I488" s="662"/>
      <c r="J488" s="663"/>
      <c r="K488" s="664">
        <v>7481.0117541403033</v>
      </c>
      <c r="L488" s="665"/>
      <c r="M488" s="665"/>
      <c r="N488" s="665"/>
      <c r="O488" s="666"/>
      <c r="P488" s="664">
        <v>738.92673063136851</v>
      </c>
      <c r="Q488" s="665"/>
      <c r="R488" s="665"/>
      <c r="S488" s="665"/>
      <c r="T488" s="666"/>
      <c r="U488" s="664">
        <v>10.124159059380933</v>
      </c>
      <c r="V488" s="665"/>
      <c r="W488" s="665"/>
      <c r="X488" s="666"/>
      <c r="Y488" s="667" t="str">
        <f t="shared" si="0"/>
        <v>OK</v>
      </c>
      <c r="Z488" s="668"/>
      <c r="AA488" s="668"/>
      <c r="AB488" s="669"/>
    </row>
    <row r="489" spans="2:28" ht="16.149999999999999" customHeight="1">
      <c r="B489" s="394"/>
      <c r="C489" s="396"/>
      <c r="D489" s="670" t="s">
        <v>1068</v>
      </c>
      <c r="E489" s="659"/>
      <c r="F489" s="660"/>
      <c r="G489" s="671" t="s">
        <v>616</v>
      </c>
      <c r="H489" s="671"/>
      <c r="I489" s="671"/>
      <c r="J489" s="671"/>
      <c r="K489" s="664">
        <v>3114.2975665160398</v>
      </c>
      <c r="L489" s="665"/>
      <c r="M489" s="665"/>
      <c r="N489" s="665"/>
      <c r="O489" s="666"/>
      <c r="P489" s="664">
        <v>786.60185175315007</v>
      </c>
      <c r="Q489" s="665"/>
      <c r="R489" s="665"/>
      <c r="S489" s="665"/>
      <c r="T489" s="666"/>
      <c r="U489" s="664">
        <v>3.9591790428347005</v>
      </c>
      <c r="V489" s="665"/>
      <c r="W489" s="665"/>
      <c r="X489" s="666"/>
      <c r="Y489" s="667" t="str">
        <f t="shared" si="0"/>
        <v>OK</v>
      </c>
      <c r="Z489" s="668"/>
      <c r="AA489" s="668"/>
      <c r="AB489" s="669"/>
    </row>
    <row r="490" spans="2:28" ht="16.149999999999999" customHeight="1">
      <c r="B490" s="394"/>
      <c r="C490" s="396"/>
      <c r="D490" s="384"/>
      <c r="E490" s="384"/>
      <c r="F490" s="385"/>
      <c r="G490" s="671" t="s">
        <v>730</v>
      </c>
      <c r="H490" s="671"/>
      <c r="I490" s="671"/>
      <c r="J490" s="671"/>
      <c r="K490" s="664">
        <v>305.38074200246103</v>
      </c>
      <c r="L490" s="665"/>
      <c r="M490" s="665"/>
      <c r="N490" s="665"/>
      <c r="O490" s="666"/>
      <c r="P490" s="664">
        <v>92.365841328921064</v>
      </c>
      <c r="Q490" s="665"/>
      <c r="R490" s="665"/>
      <c r="S490" s="665"/>
      <c r="T490" s="666"/>
      <c r="U490" s="664">
        <v>3.3062086330700913</v>
      </c>
      <c r="V490" s="665"/>
      <c r="W490" s="665"/>
      <c r="X490" s="666"/>
      <c r="Y490" s="667" t="str">
        <f t="shared" si="0"/>
        <v>OK</v>
      </c>
      <c r="Z490" s="668"/>
      <c r="AA490" s="668"/>
      <c r="AB490" s="669"/>
    </row>
    <row r="491" spans="2:28" ht="16.149999999999999" customHeight="1">
      <c r="B491" s="394"/>
      <c r="C491" s="396"/>
      <c r="D491" s="670" t="s">
        <v>1069</v>
      </c>
      <c r="E491" s="659"/>
      <c r="F491" s="660"/>
      <c r="G491" s="671" t="s">
        <v>616</v>
      </c>
      <c r="H491" s="671"/>
      <c r="I491" s="671"/>
      <c r="J491" s="671"/>
      <c r="K491" s="664">
        <v>489.89794855663564</v>
      </c>
      <c r="L491" s="665"/>
      <c r="M491" s="665"/>
      <c r="N491" s="665"/>
      <c r="O491" s="666"/>
      <c r="P491" s="664">
        <v>98.325231469143759</v>
      </c>
      <c r="Q491" s="665"/>
      <c r="R491" s="665"/>
      <c r="S491" s="665"/>
      <c r="T491" s="666"/>
      <c r="U491" s="664">
        <v>4.9824235472089837</v>
      </c>
      <c r="V491" s="665"/>
      <c r="W491" s="665"/>
      <c r="X491" s="666"/>
      <c r="Y491" s="667" t="str">
        <f t="shared" si="0"/>
        <v>OK</v>
      </c>
      <c r="Z491" s="668"/>
      <c r="AA491" s="668"/>
      <c r="AB491" s="669"/>
    </row>
    <row r="492" spans="2:28" ht="16.149999999999999" customHeight="1">
      <c r="B492" s="395"/>
      <c r="C492" s="397"/>
      <c r="D492" s="384"/>
      <c r="E492" s="384"/>
      <c r="F492" s="385"/>
      <c r="G492" s="671" t="s">
        <v>730</v>
      </c>
      <c r="H492" s="671"/>
      <c r="I492" s="671"/>
      <c r="J492" s="671"/>
      <c r="K492" s="664">
        <v>367.42346141747669</v>
      </c>
      <c r="L492" s="665"/>
      <c r="M492" s="665"/>
      <c r="N492" s="665"/>
      <c r="O492" s="666"/>
      <c r="P492" s="664">
        <v>92.365841328921064</v>
      </c>
      <c r="Q492" s="665"/>
      <c r="R492" s="665"/>
      <c r="S492" s="665"/>
      <c r="T492" s="666"/>
      <c r="U492" s="664">
        <v>3.9779149535276437</v>
      </c>
      <c r="V492" s="665"/>
      <c r="W492" s="665"/>
      <c r="X492" s="666"/>
      <c r="Y492" s="667" t="str">
        <f t="shared" si="0"/>
        <v>OK</v>
      </c>
      <c r="Z492" s="668"/>
      <c r="AA492" s="668"/>
      <c r="AB492" s="669"/>
    </row>
  </sheetData>
  <mergeCells count="923">
    <mergeCell ref="A2:AC3"/>
    <mergeCell ref="E8:H8"/>
    <mergeCell ref="I8:L8"/>
    <mergeCell ref="M8:P8"/>
    <mergeCell ref="Q8:T8"/>
    <mergeCell ref="U8:X8"/>
    <mergeCell ref="E9:H9"/>
    <mergeCell ref="I9:L9"/>
    <mergeCell ref="M9:P9"/>
    <mergeCell ref="Q9:T9"/>
    <mergeCell ref="U9:X9"/>
    <mergeCell ref="E10:H10"/>
    <mergeCell ref="I10:L10"/>
    <mergeCell ref="M10:P10"/>
    <mergeCell ref="Q10:T10"/>
    <mergeCell ref="U10:X10"/>
    <mergeCell ref="E15:H15"/>
    <mergeCell ref="I15:L15"/>
    <mergeCell ref="M15:P15"/>
    <mergeCell ref="Q15:T15"/>
    <mergeCell ref="U15:X15"/>
    <mergeCell ref="F19:G19"/>
    <mergeCell ref="I19:J19"/>
    <mergeCell ref="L19:O19"/>
    <mergeCell ref="E13:H13"/>
    <mergeCell ref="I13:L13"/>
    <mergeCell ref="M13:P13"/>
    <mergeCell ref="Q13:T13"/>
    <mergeCell ref="U13:X13"/>
    <mergeCell ref="E14:H14"/>
    <mergeCell ref="I14:L14"/>
    <mergeCell ref="M14:P14"/>
    <mergeCell ref="Q14:T14"/>
    <mergeCell ref="U14:X14"/>
    <mergeCell ref="G28:H28"/>
    <mergeCell ref="J28:M28"/>
    <mergeCell ref="E29:H29"/>
    <mergeCell ref="J29:M29"/>
    <mergeCell ref="E30:H30"/>
    <mergeCell ref="J30:M30"/>
    <mergeCell ref="F21:G21"/>
    <mergeCell ref="I21:J21"/>
    <mergeCell ref="L21:O21"/>
    <mergeCell ref="G26:H26"/>
    <mergeCell ref="J26:M26"/>
    <mergeCell ref="G27:H27"/>
    <mergeCell ref="J27:M27"/>
    <mergeCell ref="I37:AA38"/>
    <mergeCell ref="K39:N39"/>
    <mergeCell ref="P39:S39"/>
    <mergeCell ref="V39:Y39"/>
    <mergeCell ref="F33:G34"/>
    <mergeCell ref="H33:H34"/>
    <mergeCell ref="I33:AA34"/>
    <mergeCell ref="K35:N35"/>
    <mergeCell ref="P35:S35"/>
    <mergeCell ref="V35:Y35"/>
    <mergeCell ref="G41:H41"/>
    <mergeCell ref="G42:H42"/>
    <mergeCell ref="G43:H43"/>
    <mergeCell ref="E44:H44"/>
    <mergeCell ref="E45:H45"/>
    <mergeCell ref="F51:G51"/>
    <mergeCell ref="H51:H52"/>
    <mergeCell ref="F37:G38"/>
    <mergeCell ref="H37:H38"/>
    <mergeCell ref="U51:V52"/>
    <mergeCell ref="F52:G52"/>
    <mergeCell ref="I52:L52"/>
    <mergeCell ref="F54:G54"/>
    <mergeCell ref="H54:H55"/>
    <mergeCell ref="I54:L54"/>
    <mergeCell ref="M54:M55"/>
    <mergeCell ref="N54:Q55"/>
    <mergeCell ref="R54:R55"/>
    <mergeCell ref="S54:S55"/>
    <mergeCell ref="I51:L51"/>
    <mergeCell ref="M51:M52"/>
    <mergeCell ref="N51:Q52"/>
    <mergeCell ref="R51:R52"/>
    <mergeCell ref="S51:S52"/>
    <mergeCell ref="T51:T52"/>
    <mergeCell ref="F66:G66"/>
    <mergeCell ref="K66:N66"/>
    <mergeCell ref="F68:G68"/>
    <mergeCell ref="K68:N68"/>
    <mergeCell ref="F72:G72"/>
    <mergeCell ref="I72:K72"/>
    <mergeCell ref="M72:P72"/>
    <mergeCell ref="T54:T55"/>
    <mergeCell ref="U54:V55"/>
    <mergeCell ref="F55:G55"/>
    <mergeCell ref="I55:L55"/>
    <mergeCell ref="H60:K60"/>
    <mergeCell ref="H62:K62"/>
    <mergeCell ref="R78:R79"/>
    <mergeCell ref="S78:S79"/>
    <mergeCell ref="T78:T79"/>
    <mergeCell ref="U78:V79"/>
    <mergeCell ref="F79:G79"/>
    <mergeCell ref="I79:L79"/>
    <mergeCell ref="F74:G74"/>
    <mergeCell ref="I74:K74"/>
    <mergeCell ref="M74:P74"/>
    <mergeCell ref="F78:G78"/>
    <mergeCell ref="H78:H79"/>
    <mergeCell ref="I78:L78"/>
    <mergeCell ref="M78:M79"/>
    <mergeCell ref="N78:Q79"/>
    <mergeCell ref="S81:S82"/>
    <mergeCell ref="T81:T82"/>
    <mergeCell ref="U81:V82"/>
    <mergeCell ref="F82:G82"/>
    <mergeCell ref="I82:L82"/>
    <mergeCell ref="E87:F87"/>
    <mergeCell ref="G87:J87"/>
    <mergeCell ref="K87:L87"/>
    <mergeCell ref="M87:N87"/>
    <mergeCell ref="O87:R87"/>
    <mergeCell ref="F81:G81"/>
    <mergeCell ref="H81:H82"/>
    <mergeCell ref="I81:L81"/>
    <mergeCell ref="M81:M82"/>
    <mergeCell ref="N81:Q82"/>
    <mergeCell ref="R81:R82"/>
    <mergeCell ref="S87:T87"/>
    <mergeCell ref="U87:V87"/>
    <mergeCell ref="W87:Y87"/>
    <mergeCell ref="Z87:AA87"/>
    <mergeCell ref="E88:F88"/>
    <mergeCell ref="G88:J88"/>
    <mergeCell ref="K88:L88"/>
    <mergeCell ref="M88:N88"/>
    <mergeCell ref="O88:R88"/>
    <mergeCell ref="S88:T88"/>
    <mergeCell ref="U88:V88"/>
    <mergeCell ref="W88:Y88"/>
    <mergeCell ref="Z88:AA88"/>
    <mergeCell ref="E89:F89"/>
    <mergeCell ref="G89:J89"/>
    <mergeCell ref="K89:L89"/>
    <mergeCell ref="M89:N89"/>
    <mergeCell ref="O89:R89"/>
    <mergeCell ref="S89:T89"/>
    <mergeCell ref="U89:V89"/>
    <mergeCell ref="Z89:AA89"/>
    <mergeCell ref="E90:G90"/>
    <mergeCell ref="I90:J90"/>
    <mergeCell ref="L90:Q90"/>
    <mergeCell ref="E92:F92"/>
    <mergeCell ref="G92:I92"/>
    <mergeCell ref="J92:K92"/>
    <mergeCell ref="L92:M92"/>
    <mergeCell ref="N92:Q92"/>
    <mergeCell ref="R94:S94"/>
    <mergeCell ref="R92:S92"/>
    <mergeCell ref="E93:F93"/>
    <mergeCell ref="G93:I93"/>
    <mergeCell ref="J93:K93"/>
    <mergeCell ref="L93:M93"/>
    <mergeCell ref="N93:Q93"/>
    <mergeCell ref="R93:S93"/>
    <mergeCell ref="W89:Y89"/>
    <mergeCell ref="E95:L95"/>
    <mergeCell ref="N95:P95"/>
    <mergeCell ref="F100:G100"/>
    <mergeCell ref="I100:J100"/>
    <mergeCell ref="I101:J101"/>
    <mergeCell ref="L101:M101"/>
    <mergeCell ref="O101:P101"/>
    <mergeCell ref="E94:F94"/>
    <mergeCell ref="G94:I94"/>
    <mergeCell ref="J94:K94"/>
    <mergeCell ref="L94:M94"/>
    <mergeCell ref="N94:Q94"/>
    <mergeCell ref="R101:U101"/>
    <mergeCell ref="W101:Z101"/>
    <mergeCell ref="I102:L102"/>
    <mergeCell ref="F105:G105"/>
    <mergeCell ref="I105:J105"/>
    <mergeCell ref="I106:J106"/>
    <mergeCell ref="L106:M106"/>
    <mergeCell ref="O106:P106"/>
    <mergeCell ref="R106:U106"/>
    <mergeCell ref="W106:Z106"/>
    <mergeCell ref="P113:P114"/>
    <mergeCell ref="F116:G117"/>
    <mergeCell ref="H116:H117"/>
    <mergeCell ref="I116:J117"/>
    <mergeCell ref="K116:K117"/>
    <mergeCell ref="L116:O117"/>
    <mergeCell ref="P116:P117"/>
    <mergeCell ref="I107:L107"/>
    <mergeCell ref="F113:G114"/>
    <mergeCell ref="H113:H114"/>
    <mergeCell ref="I113:J114"/>
    <mergeCell ref="K113:K114"/>
    <mergeCell ref="L113:O114"/>
    <mergeCell ref="R124:R125"/>
    <mergeCell ref="S124:S125"/>
    <mergeCell ref="T124:T125"/>
    <mergeCell ref="U124:V125"/>
    <mergeCell ref="F125:G125"/>
    <mergeCell ref="I125:L125"/>
    <mergeCell ref="S121:S122"/>
    <mergeCell ref="T121:T122"/>
    <mergeCell ref="U121:V122"/>
    <mergeCell ref="F122:G122"/>
    <mergeCell ref="I122:L122"/>
    <mergeCell ref="F124:G124"/>
    <mergeCell ref="H124:H125"/>
    <mergeCell ref="I124:L124"/>
    <mergeCell ref="M124:M125"/>
    <mergeCell ref="N124:Q125"/>
    <mergeCell ref="F121:G121"/>
    <mergeCell ref="H121:H122"/>
    <mergeCell ref="I121:L121"/>
    <mergeCell ref="M121:M122"/>
    <mergeCell ref="N121:Q122"/>
    <mergeCell ref="R121:R122"/>
    <mergeCell ref="O129:P130"/>
    <mergeCell ref="I130:J130"/>
    <mergeCell ref="H131:I131"/>
    <mergeCell ref="H133:I133"/>
    <mergeCell ref="K135:N135"/>
    <mergeCell ref="H136:I136"/>
    <mergeCell ref="F129:G130"/>
    <mergeCell ref="H129:H130"/>
    <mergeCell ref="I129:J129"/>
    <mergeCell ref="K129:K130"/>
    <mergeCell ref="L129:M130"/>
    <mergeCell ref="N129:N130"/>
    <mergeCell ref="H151:I151"/>
    <mergeCell ref="D158:AB175"/>
    <mergeCell ref="G177:H177"/>
    <mergeCell ref="J177:L177"/>
    <mergeCell ref="G178:H178"/>
    <mergeCell ref="J178:L178"/>
    <mergeCell ref="H139:I139"/>
    <mergeCell ref="H144:I144"/>
    <mergeCell ref="H145:I145"/>
    <mergeCell ref="H147:I147"/>
    <mergeCell ref="H148:I148"/>
    <mergeCell ref="H149:I149"/>
    <mergeCell ref="M181:O181"/>
    <mergeCell ref="Q181:S181"/>
    <mergeCell ref="T186:U186"/>
    <mergeCell ref="W186:X186"/>
    <mergeCell ref="G189:H189"/>
    <mergeCell ref="R189:T189"/>
    <mergeCell ref="V189:X189"/>
    <mergeCell ref="G179:H179"/>
    <mergeCell ref="J179:L179"/>
    <mergeCell ref="G180:H180"/>
    <mergeCell ref="J180:L180"/>
    <mergeCell ref="G181:H181"/>
    <mergeCell ref="J181:K181"/>
    <mergeCell ref="M195:N195"/>
    <mergeCell ref="P195:R195"/>
    <mergeCell ref="M196:N196"/>
    <mergeCell ref="P196:R196"/>
    <mergeCell ref="M197:N197"/>
    <mergeCell ref="P197:R197"/>
    <mergeCell ref="J190:L190"/>
    <mergeCell ref="G193:H193"/>
    <mergeCell ref="J193:M193"/>
    <mergeCell ref="G194:H194"/>
    <mergeCell ref="J194:K194"/>
    <mergeCell ref="M194:O194"/>
    <mergeCell ref="G204:H204"/>
    <mergeCell ref="J204:M204"/>
    <mergeCell ref="O204:Q204"/>
    <mergeCell ref="M198:N198"/>
    <mergeCell ref="P198:R198"/>
    <mergeCell ref="M199:N199"/>
    <mergeCell ref="P199:R199"/>
    <mergeCell ref="M200:N200"/>
    <mergeCell ref="P200:R200"/>
    <mergeCell ref="S204:V204"/>
    <mergeCell ref="I205:J205"/>
    <mergeCell ref="L205:M205"/>
    <mergeCell ref="O205:R205"/>
    <mergeCell ref="T205:W205"/>
    <mergeCell ref="J206:K206"/>
    <mergeCell ref="M201:N201"/>
    <mergeCell ref="P201:R201"/>
    <mergeCell ref="M202:N202"/>
    <mergeCell ref="P202:R202"/>
    <mergeCell ref="M203:P203"/>
    <mergeCell ref="H212:H213"/>
    <mergeCell ref="I212:L212"/>
    <mergeCell ref="M212:M213"/>
    <mergeCell ref="N212:Q213"/>
    <mergeCell ref="J207:M207"/>
    <mergeCell ref="F210:G211"/>
    <mergeCell ref="H210:H211"/>
    <mergeCell ref="I210:J210"/>
    <mergeCell ref="K210:K211"/>
    <mergeCell ref="L210:M211"/>
    <mergeCell ref="R212:R213"/>
    <mergeCell ref="S212:V213"/>
    <mergeCell ref="W212:W213"/>
    <mergeCell ref="X212:AA213"/>
    <mergeCell ref="AB212:AB213"/>
    <mergeCell ref="I213:L213"/>
    <mergeCell ref="N210:N211"/>
    <mergeCell ref="O210:P211"/>
    <mergeCell ref="I211:J211"/>
    <mergeCell ref="S216:S217"/>
    <mergeCell ref="U214:W215"/>
    <mergeCell ref="X214:AA215"/>
    <mergeCell ref="L215:M215"/>
    <mergeCell ref="Q215:S215"/>
    <mergeCell ref="F216:F217"/>
    <mergeCell ref="G216:G217"/>
    <mergeCell ref="H216:H217"/>
    <mergeCell ref="I216:I217"/>
    <mergeCell ref="J216:J217"/>
    <mergeCell ref="K216:K217"/>
    <mergeCell ref="G214:H215"/>
    <mergeCell ref="I214:K215"/>
    <mergeCell ref="L214:M214"/>
    <mergeCell ref="N214:P215"/>
    <mergeCell ref="Q214:S214"/>
    <mergeCell ref="T214:T215"/>
    <mergeCell ref="Y218:Z219"/>
    <mergeCell ref="AA218:AA219"/>
    <mergeCell ref="AB218:AB219"/>
    <mergeCell ref="Z216:Z217"/>
    <mergeCell ref="I218:I219"/>
    <mergeCell ref="J218:K219"/>
    <mergeCell ref="L218:L219"/>
    <mergeCell ref="M218:N218"/>
    <mergeCell ref="O218:O219"/>
    <mergeCell ref="P218:P219"/>
    <mergeCell ref="Q218:Q219"/>
    <mergeCell ref="R218:S219"/>
    <mergeCell ref="T218:T219"/>
    <mergeCell ref="T216:T217"/>
    <mergeCell ref="U216:U217"/>
    <mergeCell ref="V216:V217"/>
    <mergeCell ref="W216:W217"/>
    <mergeCell ref="X216:X217"/>
    <mergeCell ref="Y216:Y217"/>
    <mergeCell ref="L216:M217"/>
    <mergeCell ref="N216:N217"/>
    <mergeCell ref="P216:P217"/>
    <mergeCell ref="Q216:Q217"/>
    <mergeCell ref="R216:R217"/>
    <mergeCell ref="M219:N219"/>
    <mergeCell ref="I220:I221"/>
    <mergeCell ref="J220:K221"/>
    <mergeCell ref="L220:L221"/>
    <mergeCell ref="M220:N220"/>
    <mergeCell ref="O220:O221"/>
    <mergeCell ref="U218:U219"/>
    <mergeCell ref="V218:W219"/>
    <mergeCell ref="X218:X219"/>
    <mergeCell ref="X220:X221"/>
    <mergeCell ref="Y220:Z221"/>
    <mergeCell ref="AA220:AA221"/>
    <mergeCell ref="AB220:AB221"/>
    <mergeCell ref="M221:N221"/>
    <mergeCell ref="I222:I223"/>
    <mergeCell ref="J222:K223"/>
    <mergeCell ref="L222:L223"/>
    <mergeCell ref="M222:N222"/>
    <mergeCell ref="O222:O223"/>
    <mergeCell ref="P220:P221"/>
    <mergeCell ref="Q220:Q221"/>
    <mergeCell ref="R220:S221"/>
    <mergeCell ref="T220:T221"/>
    <mergeCell ref="U220:U221"/>
    <mergeCell ref="V220:W221"/>
    <mergeCell ref="X222:X223"/>
    <mergeCell ref="Y222:Z223"/>
    <mergeCell ref="AA222:AA223"/>
    <mergeCell ref="AB222:AB223"/>
    <mergeCell ref="M223:N223"/>
    <mergeCell ref="I224:I225"/>
    <mergeCell ref="J224:K225"/>
    <mergeCell ref="L224:L225"/>
    <mergeCell ref="M224:N224"/>
    <mergeCell ref="O224:O225"/>
    <mergeCell ref="P222:P223"/>
    <mergeCell ref="Q222:Q223"/>
    <mergeCell ref="R222:S223"/>
    <mergeCell ref="T222:T223"/>
    <mergeCell ref="U222:U223"/>
    <mergeCell ref="V222:W223"/>
    <mergeCell ref="X224:X225"/>
    <mergeCell ref="Y224:Z225"/>
    <mergeCell ref="AA224:AA225"/>
    <mergeCell ref="AB224:AB225"/>
    <mergeCell ref="M225:N225"/>
    <mergeCell ref="I226:I227"/>
    <mergeCell ref="J226:K227"/>
    <mergeCell ref="L226:L227"/>
    <mergeCell ref="M226:N226"/>
    <mergeCell ref="O226:O227"/>
    <mergeCell ref="P224:P225"/>
    <mergeCell ref="Q224:Q225"/>
    <mergeCell ref="R224:S225"/>
    <mergeCell ref="T224:T225"/>
    <mergeCell ref="U224:U225"/>
    <mergeCell ref="V224:W225"/>
    <mergeCell ref="X226:X227"/>
    <mergeCell ref="Y226:Z227"/>
    <mergeCell ref="AA226:AA227"/>
    <mergeCell ref="AB226:AB227"/>
    <mergeCell ref="M227:N227"/>
    <mergeCell ref="I228:I229"/>
    <mergeCell ref="J228:K229"/>
    <mergeCell ref="L228:L229"/>
    <mergeCell ref="M228:N228"/>
    <mergeCell ref="O228:O229"/>
    <mergeCell ref="P226:P227"/>
    <mergeCell ref="Q226:Q227"/>
    <mergeCell ref="R226:S227"/>
    <mergeCell ref="T226:T227"/>
    <mergeCell ref="U226:U227"/>
    <mergeCell ref="V226:W227"/>
    <mergeCell ref="X228:X229"/>
    <mergeCell ref="Y228:Z229"/>
    <mergeCell ref="AA228:AA229"/>
    <mergeCell ref="AB228:AB229"/>
    <mergeCell ref="M229:N229"/>
    <mergeCell ref="I230:I231"/>
    <mergeCell ref="J230:K231"/>
    <mergeCell ref="L230:L231"/>
    <mergeCell ref="M230:N230"/>
    <mergeCell ref="O230:O231"/>
    <mergeCell ref="P228:P229"/>
    <mergeCell ref="Q228:Q229"/>
    <mergeCell ref="R228:S229"/>
    <mergeCell ref="T228:T229"/>
    <mergeCell ref="U228:U229"/>
    <mergeCell ref="V228:W229"/>
    <mergeCell ref="X230:X231"/>
    <mergeCell ref="Y230:Z231"/>
    <mergeCell ref="AA230:AA231"/>
    <mergeCell ref="AB230:AB231"/>
    <mergeCell ref="M231:N231"/>
    <mergeCell ref="I232:I233"/>
    <mergeCell ref="J232:K233"/>
    <mergeCell ref="L232:L233"/>
    <mergeCell ref="M232:N232"/>
    <mergeCell ref="O232:O233"/>
    <mergeCell ref="P230:P231"/>
    <mergeCell ref="Q230:Q231"/>
    <mergeCell ref="R230:S231"/>
    <mergeCell ref="T230:T231"/>
    <mergeCell ref="U230:U231"/>
    <mergeCell ref="V230:W231"/>
    <mergeCell ref="AA232:AA233"/>
    <mergeCell ref="AB232:AB233"/>
    <mergeCell ref="M233:N233"/>
    <mergeCell ref="J234:M234"/>
    <mergeCell ref="P232:P233"/>
    <mergeCell ref="Q232:Q233"/>
    <mergeCell ref="R232:S233"/>
    <mergeCell ref="T232:T233"/>
    <mergeCell ref="U232:U233"/>
    <mergeCell ref="V232:W233"/>
    <mergeCell ref="E236:F236"/>
    <mergeCell ref="H236:K236"/>
    <mergeCell ref="M236:P236"/>
    <mergeCell ref="R236:U236"/>
    <mergeCell ref="F239:G239"/>
    <mergeCell ref="I239:J239"/>
    <mergeCell ref="L239:O239"/>
    <mergeCell ref="X232:X233"/>
    <mergeCell ref="Y232:Z233"/>
    <mergeCell ref="G263:H263"/>
    <mergeCell ref="J263:L263"/>
    <mergeCell ref="G266:H266"/>
    <mergeCell ref="J266:L266"/>
    <mergeCell ref="G267:H267"/>
    <mergeCell ref="J267:L267"/>
    <mergeCell ref="D242:AB259"/>
    <mergeCell ref="G260:H260"/>
    <mergeCell ref="J260:L260"/>
    <mergeCell ref="G261:H261"/>
    <mergeCell ref="J261:L261"/>
    <mergeCell ref="G262:H262"/>
    <mergeCell ref="J262:L262"/>
    <mergeCell ref="M270:O270"/>
    <mergeCell ref="Q270:S270"/>
    <mergeCell ref="T275:U275"/>
    <mergeCell ref="W275:X275"/>
    <mergeCell ref="G278:H278"/>
    <mergeCell ref="R278:T278"/>
    <mergeCell ref="V278:X278"/>
    <mergeCell ref="G268:H268"/>
    <mergeCell ref="J268:L268"/>
    <mergeCell ref="G269:H269"/>
    <mergeCell ref="J269:L269"/>
    <mergeCell ref="G270:H270"/>
    <mergeCell ref="J270:K270"/>
    <mergeCell ref="G292:H292"/>
    <mergeCell ref="J292:M292"/>
    <mergeCell ref="O292:Q292"/>
    <mergeCell ref="J279:L279"/>
    <mergeCell ref="G288:H288"/>
    <mergeCell ref="J288:M288"/>
    <mergeCell ref="G289:H289"/>
    <mergeCell ref="J289:K289"/>
    <mergeCell ref="M289:O289"/>
    <mergeCell ref="S292:V292"/>
    <mergeCell ref="I293:J293"/>
    <mergeCell ref="L293:M293"/>
    <mergeCell ref="O293:R293"/>
    <mergeCell ref="T293:W293"/>
    <mergeCell ref="J294:K294"/>
    <mergeCell ref="M290:N290"/>
    <mergeCell ref="P290:R290"/>
    <mergeCell ref="M291:P291"/>
    <mergeCell ref="H300:H301"/>
    <mergeCell ref="I300:L300"/>
    <mergeCell ref="M300:M301"/>
    <mergeCell ref="N300:Q301"/>
    <mergeCell ref="J295:M295"/>
    <mergeCell ref="F298:G299"/>
    <mergeCell ref="H298:H299"/>
    <mergeCell ref="I298:J298"/>
    <mergeCell ref="K298:K299"/>
    <mergeCell ref="L298:M299"/>
    <mergeCell ref="R300:R301"/>
    <mergeCell ref="S300:V301"/>
    <mergeCell ref="W300:W301"/>
    <mergeCell ref="X300:AA301"/>
    <mergeCell ref="AB300:AB301"/>
    <mergeCell ref="I301:L301"/>
    <mergeCell ref="N298:N299"/>
    <mergeCell ref="O298:P299"/>
    <mergeCell ref="I299:J299"/>
    <mergeCell ref="S304:S305"/>
    <mergeCell ref="U302:W303"/>
    <mergeCell ref="X302:AA303"/>
    <mergeCell ref="L303:M303"/>
    <mergeCell ref="Q303:S303"/>
    <mergeCell ref="F304:F305"/>
    <mergeCell ref="G304:G305"/>
    <mergeCell ref="H304:H305"/>
    <mergeCell ref="I304:I305"/>
    <mergeCell ref="J304:J305"/>
    <mergeCell ref="K304:K305"/>
    <mergeCell ref="G302:H303"/>
    <mergeCell ref="I302:K303"/>
    <mergeCell ref="L302:M302"/>
    <mergeCell ref="N302:P303"/>
    <mergeCell ref="Q302:S302"/>
    <mergeCell ref="T302:T303"/>
    <mergeCell ref="Y306:Z307"/>
    <mergeCell ref="AA306:AA307"/>
    <mergeCell ref="AB306:AB307"/>
    <mergeCell ref="Z304:Z305"/>
    <mergeCell ref="I306:I307"/>
    <mergeCell ref="J306:K307"/>
    <mergeCell ref="L306:L307"/>
    <mergeCell ref="M306:N306"/>
    <mergeCell ref="O306:O307"/>
    <mergeCell ref="P306:P307"/>
    <mergeCell ref="Q306:Q307"/>
    <mergeCell ref="R306:S307"/>
    <mergeCell ref="T306:T307"/>
    <mergeCell ref="T304:T305"/>
    <mergeCell ref="U304:U305"/>
    <mergeCell ref="V304:V305"/>
    <mergeCell ref="W304:W305"/>
    <mergeCell ref="X304:X305"/>
    <mergeCell ref="Y304:Y305"/>
    <mergeCell ref="L304:M305"/>
    <mergeCell ref="N304:N305"/>
    <mergeCell ref="P304:P305"/>
    <mergeCell ref="Q304:Q305"/>
    <mergeCell ref="R304:R305"/>
    <mergeCell ref="M307:N307"/>
    <mergeCell ref="J308:M308"/>
    <mergeCell ref="E310:F310"/>
    <mergeCell ref="H310:K310"/>
    <mergeCell ref="M310:P310"/>
    <mergeCell ref="R310:U310"/>
    <mergeCell ref="U306:U307"/>
    <mergeCell ref="V306:W307"/>
    <mergeCell ref="X306:X307"/>
    <mergeCell ref="S317:S318"/>
    <mergeCell ref="T317:U317"/>
    <mergeCell ref="V317:V318"/>
    <mergeCell ref="W317:Z318"/>
    <mergeCell ref="AA317:AA318"/>
    <mergeCell ref="L318:M318"/>
    <mergeCell ref="T318:U318"/>
    <mergeCell ref="F313:G313"/>
    <mergeCell ref="I313:J313"/>
    <mergeCell ref="L313:O313"/>
    <mergeCell ref="F317:G318"/>
    <mergeCell ref="H317:H318"/>
    <mergeCell ref="I317:J318"/>
    <mergeCell ref="K317:K318"/>
    <mergeCell ref="L317:M317"/>
    <mergeCell ref="N317:N318"/>
    <mergeCell ref="O317:R318"/>
    <mergeCell ref="O320:R321"/>
    <mergeCell ref="S320:S321"/>
    <mergeCell ref="T320:U320"/>
    <mergeCell ref="V320:V321"/>
    <mergeCell ref="W320:Z321"/>
    <mergeCell ref="AA320:AA321"/>
    <mergeCell ref="T321:U321"/>
    <mergeCell ref="F320:G321"/>
    <mergeCell ref="H320:H321"/>
    <mergeCell ref="I320:J321"/>
    <mergeCell ref="K320:K321"/>
    <mergeCell ref="L320:M320"/>
    <mergeCell ref="N320:N321"/>
    <mergeCell ref="L321:M321"/>
    <mergeCell ref="U328:V329"/>
    <mergeCell ref="F329:G329"/>
    <mergeCell ref="I329:L329"/>
    <mergeCell ref="S325:S326"/>
    <mergeCell ref="T325:T326"/>
    <mergeCell ref="U325:V326"/>
    <mergeCell ref="F326:G326"/>
    <mergeCell ref="I326:L326"/>
    <mergeCell ref="F328:G328"/>
    <mergeCell ref="H328:H329"/>
    <mergeCell ref="I328:L328"/>
    <mergeCell ref="M328:M329"/>
    <mergeCell ref="N328:Q329"/>
    <mergeCell ref="F325:G325"/>
    <mergeCell ref="H325:H326"/>
    <mergeCell ref="I325:L325"/>
    <mergeCell ref="M325:M326"/>
    <mergeCell ref="N325:Q326"/>
    <mergeCell ref="R325:R326"/>
    <mergeCell ref="F333:G334"/>
    <mergeCell ref="H333:H334"/>
    <mergeCell ref="I333:J334"/>
    <mergeCell ref="K333:K334"/>
    <mergeCell ref="L333:M334"/>
    <mergeCell ref="H335:I335"/>
    <mergeCell ref="R328:R329"/>
    <mergeCell ref="S328:S329"/>
    <mergeCell ref="T328:T329"/>
    <mergeCell ref="H340:I340"/>
    <mergeCell ref="H341:I341"/>
    <mergeCell ref="H343:I343"/>
    <mergeCell ref="H346:I346"/>
    <mergeCell ref="H351:I351"/>
    <mergeCell ref="H352:I352"/>
    <mergeCell ref="S336:T336"/>
    <mergeCell ref="S337:T337"/>
    <mergeCell ref="H338:I339"/>
    <mergeCell ref="J338:J339"/>
    <mergeCell ref="K338:L338"/>
    <mergeCell ref="M338:M339"/>
    <mergeCell ref="N338:O339"/>
    <mergeCell ref="P338:P339"/>
    <mergeCell ref="Q338:R339"/>
    <mergeCell ref="K339:L339"/>
    <mergeCell ref="V386:W386"/>
    <mergeCell ref="Y386:Z386"/>
    <mergeCell ref="G375:H375"/>
    <mergeCell ref="J375:L375"/>
    <mergeCell ref="G378:H378"/>
    <mergeCell ref="J378:L378"/>
    <mergeCell ref="G379:H379"/>
    <mergeCell ref="J379:L379"/>
    <mergeCell ref="D354:AB371"/>
    <mergeCell ref="G372:H372"/>
    <mergeCell ref="J372:L372"/>
    <mergeCell ref="G373:H373"/>
    <mergeCell ref="J373:L373"/>
    <mergeCell ref="G374:H374"/>
    <mergeCell ref="J374:L374"/>
    <mergeCell ref="G389:H389"/>
    <mergeCell ref="J389:M389"/>
    <mergeCell ref="G390:H390"/>
    <mergeCell ref="J390:K390"/>
    <mergeCell ref="M390:N390"/>
    <mergeCell ref="P390:R390"/>
    <mergeCell ref="G380:H380"/>
    <mergeCell ref="J380:L380"/>
    <mergeCell ref="G381:H381"/>
    <mergeCell ref="J381:L381"/>
    <mergeCell ref="J393:M393"/>
    <mergeCell ref="F396:G396"/>
    <mergeCell ref="I396:J396"/>
    <mergeCell ref="L396:M396"/>
    <mergeCell ref="I397:J397"/>
    <mergeCell ref="L397:O397"/>
    <mergeCell ref="U390:X390"/>
    <mergeCell ref="I391:J391"/>
    <mergeCell ref="L391:M391"/>
    <mergeCell ref="O391:R391"/>
    <mergeCell ref="T391:W391"/>
    <mergeCell ref="J392:K392"/>
    <mergeCell ref="M392:N392"/>
    <mergeCell ref="P392:Q392"/>
    <mergeCell ref="S392:T392"/>
    <mergeCell ref="Q397:T397"/>
    <mergeCell ref="G398:H398"/>
    <mergeCell ref="J398:L398"/>
    <mergeCell ref="M398:P398"/>
    <mergeCell ref="G399:H400"/>
    <mergeCell ref="I399:I400"/>
    <mergeCell ref="J399:K399"/>
    <mergeCell ref="L399:L400"/>
    <mergeCell ref="M399:N400"/>
    <mergeCell ref="O399:O400"/>
    <mergeCell ref="R401:R402"/>
    <mergeCell ref="S401:V402"/>
    <mergeCell ref="W401:W402"/>
    <mergeCell ref="X401:AA402"/>
    <mergeCell ref="AB401:AB402"/>
    <mergeCell ref="J402:M402"/>
    <mergeCell ref="P399:Q400"/>
    <mergeCell ref="J400:K400"/>
    <mergeCell ref="I401:I402"/>
    <mergeCell ref="J401:M401"/>
    <mergeCell ref="N401:N402"/>
    <mergeCell ref="O401:Q402"/>
    <mergeCell ref="Q404:R404"/>
    <mergeCell ref="T404:U404"/>
    <mergeCell ref="X404:AA404"/>
    <mergeCell ref="F407:G407"/>
    <mergeCell ref="I407:J407"/>
    <mergeCell ref="L407:O407"/>
    <mergeCell ref="G403:H403"/>
    <mergeCell ref="J403:L403"/>
    <mergeCell ref="M403:P403"/>
    <mergeCell ref="G404:H404"/>
    <mergeCell ref="J404:L404"/>
    <mergeCell ref="N404:O404"/>
    <mergeCell ref="V442:W442"/>
    <mergeCell ref="Y442:Z442"/>
    <mergeCell ref="G431:H431"/>
    <mergeCell ref="J431:L431"/>
    <mergeCell ref="G434:H434"/>
    <mergeCell ref="J434:L434"/>
    <mergeCell ref="G435:H435"/>
    <mergeCell ref="J435:L435"/>
    <mergeCell ref="D410:AB427"/>
    <mergeCell ref="G428:H428"/>
    <mergeCell ref="J428:L428"/>
    <mergeCell ref="G429:H429"/>
    <mergeCell ref="J429:L429"/>
    <mergeCell ref="G430:H430"/>
    <mergeCell ref="J430:L430"/>
    <mergeCell ref="G445:H445"/>
    <mergeCell ref="J445:M445"/>
    <mergeCell ref="G446:H446"/>
    <mergeCell ref="J446:K446"/>
    <mergeCell ref="M446:N446"/>
    <mergeCell ref="P446:R446"/>
    <mergeCell ref="G436:H436"/>
    <mergeCell ref="J436:L436"/>
    <mergeCell ref="G437:H437"/>
    <mergeCell ref="J437:L437"/>
    <mergeCell ref="J449:M449"/>
    <mergeCell ref="F452:G452"/>
    <mergeCell ref="I452:J452"/>
    <mergeCell ref="L452:M452"/>
    <mergeCell ref="I453:J453"/>
    <mergeCell ref="L453:O453"/>
    <mergeCell ref="U446:X446"/>
    <mergeCell ref="I447:J447"/>
    <mergeCell ref="L447:M447"/>
    <mergeCell ref="O447:R447"/>
    <mergeCell ref="T447:W447"/>
    <mergeCell ref="J448:K448"/>
    <mergeCell ref="M448:N448"/>
    <mergeCell ref="P448:Q448"/>
    <mergeCell ref="S448:T448"/>
    <mergeCell ref="Q453:T453"/>
    <mergeCell ref="G454:H454"/>
    <mergeCell ref="J454:L454"/>
    <mergeCell ref="M454:P454"/>
    <mergeCell ref="G455:H456"/>
    <mergeCell ref="I455:I456"/>
    <mergeCell ref="J455:K455"/>
    <mergeCell ref="L455:L456"/>
    <mergeCell ref="M455:N456"/>
    <mergeCell ref="O455:O456"/>
    <mergeCell ref="R457:R458"/>
    <mergeCell ref="S457:V458"/>
    <mergeCell ref="W457:W458"/>
    <mergeCell ref="X457:AA458"/>
    <mergeCell ref="AB457:AB458"/>
    <mergeCell ref="J458:M458"/>
    <mergeCell ref="P455:Q456"/>
    <mergeCell ref="J456:K456"/>
    <mergeCell ref="I457:I458"/>
    <mergeCell ref="J457:M457"/>
    <mergeCell ref="N457:N458"/>
    <mergeCell ref="O457:Q458"/>
    <mergeCell ref="Q460:R460"/>
    <mergeCell ref="T460:U460"/>
    <mergeCell ref="X460:AA460"/>
    <mergeCell ref="F463:G463"/>
    <mergeCell ref="I463:J463"/>
    <mergeCell ref="L463:O463"/>
    <mergeCell ref="G459:H459"/>
    <mergeCell ref="J459:L459"/>
    <mergeCell ref="M459:P459"/>
    <mergeCell ref="G460:H460"/>
    <mergeCell ref="J460:L460"/>
    <mergeCell ref="N460:O460"/>
    <mergeCell ref="O467:R468"/>
    <mergeCell ref="S467:S468"/>
    <mergeCell ref="T467:U467"/>
    <mergeCell ref="V467:V468"/>
    <mergeCell ref="W467:Z468"/>
    <mergeCell ref="AA467:AA468"/>
    <mergeCell ref="T468:U468"/>
    <mergeCell ref="F467:G468"/>
    <mergeCell ref="H467:H468"/>
    <mergeCell ref="I467:J468"/>
    <mergeCell ref="K467:K468"/>
    <mergeCell ref="L467:M467"/>
    <mergeCell ref="N467:N468"/>
    <mergeCell ref="L468:M468"/>
    <mergeCell ref="O470:R471"/>
    <mergeCell ref="S470:S471"/>
    <mergeCell ref="T470:U470"/>
    <mergeCell ref="V470:V471"/>
    <mergeCell ref="W470:Z471"/>
    <mergeCell ref="AA470:AA471"/>
    <mergeCell ref="T471:U471"/>
    <mergeCell ref="F470:G471"/>
    <mergeCell ref="H470:H471"/>
    <mergeCell ref="I470:J471"/>
    <mergeCell ref="K470:K471"/>
    <mergeCell ref="L470:M470"/>
    <mergeCell ref="N470:N471"/>
    <mergeCell ref="L471:M471"/>
    <mergeCell ref="S475:S476"/>
    <mergeCell ref="T475:T476"/>
    <mergeCell ref="U475:V476"/>
    <mergeCell ref="F476:G476"/>
    <mergeCell ref="I476:L476"/>
    <mergeCell ref="F478:G478"/>
    <mergeCell ref="H478:H479"/>
    <mergeCell ref="I478:L478"/>
    <mergeCell ref="M478:M479"/>
    <mergeCell ref="N478:Q479"/>
    <mergeCell ref="F475:G475"/>
    <mergeCell ref="H475:H476"/>
    <mergeCell ref="I475:L475"/>
    <mergeCell ref="M475:M476"/>
    <mergeCell ref="N475:Q476"/>
    <mergeCell ref="R475:R476"/>
    <mergeCell ref="B482:F482"/>
    <mergeCell ref="G482:J482"/>
    <mergeCell ref="K482:O482"/>
    <mergeCell ref="P482:T482"/>
    <mergeCell ref="U482:X482"/>
    <mergeCell ref="Y482:AB482"/>
    <mergeCell ref="R478:R479"/>
    <mergeCell ref="S478:S479"/>
    <mergeCell ref="T478:T479"/>
    <mergeCell ref="U478:V479"/>
    <mergeCell ref="F479:G479"/>
    <mergeCell ref="I479:L479"/>
    <mergeCell ref="B483:C486"/>
    <mergeCell ref="D483:F484"/>
    <mergeCell ref="G483:J483"/>
    <mergeCell ref="K483:O483"/>
    <mergeCell ref="P483:T483"/>
    <mergeCell ref="U483:X483"/>
    <mergeCell ref="D485:F486"/>
    <mergeCell ref="G485:J485"/>
    <mergeCell ref="K485:O485"/>
    <mergeCell ref="P485:T485"/>
    <mergeCell ref="U485:X485"/>
    <mergeCell ref="Y485:AB485"/>
    <mergeCell ref="G486:J486"/>
    <mergeCell ref="K486:O486"/>
    <mergeCell ref="P486:T486"/>
    <mergeCell ref="U486:X486"/>
    <mergeCell ref="Y486:AB486"/>
    <mergeCell ref="Y483:AB483"/>
    <mergeCell ref="G484:J484"/>
    <mergeCell ref="K484:O484"/>
    <mergeCell ref="P484:T484"/>
    <mergeCell ref="U484:X484"/>
    <mergeCell ref="Y484:AB484"/>
    <mergeCell ref="B487:B492"/>
    <mergeCell ref="C487:C492"/>
    <mergeCell ref="D487:F488"/>
    <mergeCell ref="G487:J487"/>
    <mergeCell ref="K487:O487"/>
    <mergeCell ref="P487:T487"/>
    <mergeCell ref="D489:F490"/>
    <mergeCell ref="G489:J489"/>
    <mergeCell ref="K489:O489"/>
    <mergeCell ref="P489:T489"/>
    <mergeCell ref="U489:X489"/>
    <mergeCell ref="Y489:AB489"/>
    <mergeCell ref="G490:J490"/>
    <mergeCell ref="K490:O490"/>
    <mergeCell ref="P490:T490"/>
    <mergeCell ref="U490:X490"/>
    <mergeCell ref="Y490:AB490"/>
    <mergeCell ref="U487:X487"/>
    <mergeCell ref="Y487:AB487"/>
    <mergeCell ref="G488:J488"/>
    <mergeCell ref="K488:O488"/>
    <mergeCell ref="P488:T488"/>
    <mergeCell ref="U488:X488"/>
    <mergeCell ref="Y488:AB488"/>
    <mergeCell ref="Y492:AB492"/>
    <mergeCell ref="D491:F492"/>
    <mergeCell ref="G491:J491"/>
    <mergeCell ref="K491:O491"/>
    <mergeCell ref="P491:T491"/>
    <mergeCell ref="U491:X491"/>
    <mergeCell ref="Y491:AB491"/>
    <mergeCell ref="G492:J492"/>
    <mergeCell ref="K492:O492"/>
    <mergeCell ref="P492:T492"/>
    <mergeCell ref="U492:X492"/>
  </mergeCells>
  <phoneticPr fontId="6" type="noConversion"/>
  <conditionalFormatting sqref="U51">
    <cfRule type="containsText" dxfId="47" priority="20" stopIfTrue="1" operator="containsText" text="N.G">
      <formula>NOT(ISERROR(SEARCH("N.G",U51)))</formula>
    </cfRule>
  </conditionalFormatting>
  <conditionalFormatting sqref="U54">
    <cfRule type="containsText" dxfId="46" priority="19" stopIfTrue="1" operator="containsText" text="N.G">
      <formula>NOT(ISERROR(SEARCH("N.G",U54)))</formula>
    </cfRule>
  </conditionalFormatting>
  <conditionalFormatting sqref="U78">
    <cfRule type="containsText" dxfId="45" priority="18" stopIfTrue="1" operator="containsText" text="N.G">
      <formula>NOT(ISERROR(SEARCH("N.G",U78)))</formula>
    </cfRule>
  </conditionalFormatting>
  <conditionalFormatting sqref="U81">
    <cfRule type="containsText" dxfId="44" priority="17" stopIfTrue="1" operator="containsText" text="N.G">
      <formula>NOT(ISERROR(SEARCH("N.G",U81)))</formula>
    </cfRule>
  </conditionalFormatting>
  <conditionalFormatting sqref="U121">
    <cfRule type="containsText" dxfId="43" priority="16" stopIfTrue="1" operator="containsText" text="N.G">
      <formula>NOT(ISERROR(SEARCH("N.G",U121)))</formula>
    </cfRule>
  </conditionalFormatting>
  <conditionalFormatting sqref="U124">
    <cfRule type="containsText" dxfId="42" priority="15" stopIfTrue="1" operator="containsText" text="N.G">
      <formula>NOT(ISERROR(SEARCH("N.G",U124)))</formula>
    </cfRule>
  </conditionalFormatting>
  <conditionalFormatting sqref="U325">
    <cfRule type="containsText" dxfId="41" priority="14" stopIfTrue="1" operator="containsText" text="N.G">
      <formula>NOT(ISERROR(SEARCH("N.G",U325)))</formula>
    </cfRule>
  </conditionalFormatting>
  <conditionalFormatting sqref="U328">
    <cfRule type="containsText" dxfId="40" priority="13" stopIfTrue="1" operator="containsText" text="N.G">
      <formula>NOT(ISERROR(SEARCH("N.G",U328)))</formula>
    </cfRule>
  </conditionalFormatting>
  <conditionalFormatting sqref="U475">
    <cfRule type="containsText" dxfId="39" priority="12" stopIfTrue="1" operator="containsText" text="N.G">
      <formula>NOT(ISERROR(SEARCH("N.G",U475)))</formula>
    </cfRule>
  </conditionalFormatting>
  <conditionalFormatting sqref="U478">
    <cfRule type="containsText" dxfId="38" priority="11" stopIfTrue="1" operator="containsText" text="N.G">
      <formula>NOT(ISERROR(SEARCH("N.G",U478)))</formula>
    </cfRule>
  </conditionalFormatting>
  <conditionalFormatting sqref="Y483">
    <cfRule type="containsText" dxfId="37" priority="10" stopIfTrue="1" operator="containsText" text="N.G">
      <formula>NOT(ISERROR(SEARCH("N.G",Y483)))</formula>
    </cfRule>
  </conditionalFormatting>
  <conditionalFormatting sqref="Y484">
    <cfRule type="containsText" dxfId="36" priority="9" stopIfTrue="1" operator="containsText" text="N.G">
      <formula>NOT(ISERROR(SEARCH("N.G",Y484)))</formula>
    </cfRule>
  </conditionalFormatting>
  <conditionalFormatting sqref="Y485">
    <cfRule type="containsText" dxfId="35" priority="8" stopIfTrue="1" operator="containsText" text="N.G">
      <formula>NOT(ISERROR(SEARCH("N.G",Y485)))</formula>
    </cfRule>
  </conditionalFormatting>
  <conditionalFormatting sqref="Y486">
    <cfRule type="containsText" dxfId="34" priority="7" stopIfTrue="1" operator="containsText" text="N.G">
      <formula>NOT(ISERROR(SEARCH("N.G",Y486)))</formula>
    </cfRule>
  </conditionalFormatting>
  <conditionalFormatting sqref="Y487">
    <cfRule type="containsText" dxfId="33" priority="6" stopIfTrue="1" operator="containsText" text="N.G">
      <formula>NOT(ISERROR(SEARCH("N.G",Y487)))</formula>
    </cfRule>
  </conditionalFormatting>
  <conditionalFormatting sqref="Y488">
    <cfRule type="containsText" dxfId="32" priority="5" stopIfTrue="1" operator="containsText" text="N.G">
      <formula>NOT(ISERROR(SEARCH("N.G",Y488)))</formula>
    </cfRule>
  </conditionalFormatting>
  <conditionalFormatting sqref="Y489">
    <cfRule type="containsText" dxfId="31" priority="4" stopIfTrue="1" operator="containsText" text="N.G">
      <formula>NOT(ISERROR(SEARCH("N.G",Y489)))</formula>
    </cfRule>
  </conditionalFormatting>
  <conditionalFormatting sqref="Y490">
    <cfRule type="containsText" dxfId="30" priority="3" stopIfTrue="1" operator="containsText" text="N.G">
      <formula>NOT(ISERROR(SEARCH("N.G",Y490)))</formula>
    </cfRule>
  </conditionalFormatting>
  <conditionalFormatting sqref="Y491">
    <cfRule type="containsText" dxfId="29" priority="2" stopIfTrue="1" operator="containsText" text="N.G">
      <formula>NOT(ISERROR(SEARCH("N.G",Y491)))</formula>
    </cfRule>
  </conditionalFormatting>
  <conditionalFormatting sqref="Y492">
    <cfRule type="containsText" dxfId="28" priority="1" stopIfTrue="1" operator="containsText" text="N.G">
      <formula>NOT(ISERROR(SEARCH("N.G",Y492)))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0" manualBreakCount="10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385D3-6BA3-4449-8D24-F3451ADE0FB8}">
  <sheetPr>
    <tabColor rgb="FF0070C0"/>
  </sheetPr>
  <dimension ref="A2:AC492"/>
  <sheetViews>
    <sheetView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1:29" ht="16.149999999999999" customHeight="1">
      <c r="A2" s="496" t="s">
        <v>725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  <c r="AB2" s="496"/>
      <c r="AC2" s="496"/>
    </row>
    <row r="3" spans="1:29" ht="16.149999999999999" customHeight="1">
      <c r="A3" s="497"/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  <c r="AC3" s="497"/>
    </row>
    <row r="4" spans="1:29" ht="16.149999999999999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</row>
    <row r="5" spans="1:29" ht="16.149999999999999" customHeight="1">
      <c r="B5" s="3" t="s">
        <v>726</v>
      </c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</row>
    <row r="6" spans="1:29" ht="16.149999999999999" customHeight="1">
      <c r="B6" s="87"/>
      <c r="C6" s="87" t="s">
        <v>727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</row>
    <row r="7" spans="1:29" ht="16.149999999999999" customHeight="1">
      <c r="B7" s="87"/>
      <c r="C7" s="87"/>
      <c r="D7" s="87" t="s">
        <v>728</v>
      </c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</row>
    <row r="8" spans="1:29" ht="16.149999999999999" customHeight="1">
      <c r="B8" s="87"/>
      <c r="C8" s="87"/>
      <c r="D8" s="87"/>
      <c r="E8" s="426"/>
      <c r="F8" s="426"/>
      <c r="G8" s="426"/>
      <c r="H8" s="426"/>
      <c r="I8" s="426" t="s">
        <v>729</v>
      </c>
      <c r="J8" s="426"/>
      <c r="K8" s="426"/>
      <c r="L8" s="426"/>
      <c r="M8" s="426" t="s">
        <v>73</v>
      </c>
      <c r="N8" s="426"/>
      <c r="O8" s="426"/>
      <c r="P8" s="426"/>
      <c r="Q8" s="426" t="s">
        <v>73</v>
      </c>
      <c r="R8" s="426"/>
      <c r="S8" s="426"/>
      <c r="T8" s="426"/>
      <c r="U8" s="426" t="s">
        <v>73</v>
      </c>
      <c r="V8" s="426"/>
      <c r="W8" s="426"/>
      <c r="X8" s="426"/>
      <c r="Y8" s="87"/>
      <c r="Z8" s="87"/>
      <c r="AA8" s="87"/>
      <c r="AB8" s="87"/>
    </row>
    <row r="9" spans="1:29" ht="16.149999999999999" customHeight="1">
      <c r="B9" s="87"/>
      <c r="C9" s="87"/>
      <c r="D9" s="87"/>
      <c r="E9" s="432" t="s">
        <v>616</v>
      </c>
      <c r="F9" s="432"/>
      <c r="G9" s="432"/>
      <c r="H9" s="432"/>
      <c r="I9" s="433">
        <v>350</v>
      </c>
      <c r="J9" s="433"/>
      <c r="K9" s="433"/>
      <c r="L9" s="433"/>
      <c r="M9" s="433" t="s">
        <v>73</v>
      </c>
      <c r="N9" s="433"/>
      <c r="O9" s="433"/>
      <c r="P9" s="433"/>
      <c r="Q9" s="433" t="s">
        <v>73</v>
      </c>
      <c r="R9" s="433"/>
      <c r="S9" s="433"/>
      <c r="T9" s="433"/>
      <c r="U9" s="433" t="s">
        <v>73</v>
      </c>
      <c r="V9" s="433"/>
      <c r="W9" s="433"/>
      <c r="X9" s="433"/>
      <c r="Y9" s="87"/>
      <c r="Z9" s="87"/>
      <c r="AA9" s="87"/>
      <c r="AB9" s="87"/>
    </row>
    <row r="10" spans="1:29" ht="16.149999999999999" customHeight="1">
      <c r="B10" s="87"/>
      <c r="C10" s="87"/>
      <c r="D10" s="87"/>
      <c r="E10" s="432" t="s">
        <v>730</v>
      </c>
      <c r="F10" s="432"/>
      <c r="G10" s="432"/>
      <c r="H10" s="432"/>
      <c r="I10" s="433">
        <v>350</v>
      </c>
      <c r="J10" s="433"/>
      <c r="K10" s="433"/>
      <c r="L10" s="433"/>
      <c r="M10" s="433" t="s">
        <v>73</v>
      </c>
      <c r="N10" s="433"/>
      <c r="O10" s="433"/>
      <c r="P10" s="433"/>
      <c r="Q10" s="433" t="s">
        <v>73</v>
      </c>
      <c r="R10" s="433"/>
      <c r="S10" s="433"/>
      <c r="T10" s="433"/>
      <c r="U10" s="433" t="s">
        <v>73</v>
      </c>
      <c r="V10" s="433"/>
      <c r="W10" s="433"/>
      <c r="X10" s="433"/>
      <c r="Y10" s="87"/>
      <c r="Z10" s="87"/>
      <c r="AA10" s="87"/>
      <c r="AB10" s="87"/>
    </row>
    <row r="11" spans="1:29" ht="16.149999999999999" customHeight="1"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</row>
    <row r="12" spans="1:29" ht="16.149999999999999" customHeight="1">
      <c r="B12" s="87"/>
      <c r="C12" s="87"/>
      <c r="D12" s="87" t="s">
        <v>731</v>
      </c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</row>
    <row r="13" spans="1:29" ht="16.149999999999999" customHeight="1">
      <c r="B13" s="87"/>
      <c r="C13" s="87"/>
      <c r="D13" s="87"/>
      <c r="E13" s="426"/>
      <c r="F13" s="426"/>
      <c r="G13" s="426"/>
      <c r="H13" s="426"/>
      <c r="I13" s="426" t="s">
        <v>729</v>
      </c>
      <c r="J13" s="426"/>
      <c r="K13" s="426"/>
      <c r="L13" s="426"/>
      <c r="M13" s="426" t="s">
        <v>73</v>
      </c>
      <c r="N13" s="426"/>
      <c r="O13" s="426"/>
      <c r="P13" s="426"/>
      <c r="Q13" s="426" t="s">
        <v>73</v>
      </c>
      <c r="R13" s="426"/>
      <c r="S13" s="426"/>
      <c r="T13" s="426"/>
      <c r="U13" s="426" t="s">
        <v>73</v>
      </c>
      <c r="V13" s="426"/>
      <c r="W13" s="426"/>
      <c r="X13" s="426"/>
      <c r="Y13" s="87"/>
      <c r="Z13" s="87"/>
      <c r="AA13" s="87"/>
      <c r="AB13" s="87"/>
    </row>
    <row r="14" spans="1:29" ht="16.149999999999999" customHeight="1">
      <c r="B14" s="87"/>
      <c r="C14" s="87"/>
      <c r="D14" s="87"/>
      <c r="E14" s="432" t="s">
        <v>616</v>
      </c>
      <c r="F14" s="432"/>
      <c r="G14" s="432"/>
      <c r="H14" s="432"/>
      <c r="I14" s="433">
        <v>8</v>
      </c>
      <c r="J14" s="433"/>
      <c r="K14" s="433"/>
      <c r="L14" s="433"/>
      <c r="M14" s="433" t="s">
        <v>73</v>
      </c>
      <c r="N14" s="433"/>
      <c r="O14" s="433"/>
      <c r="P14" s="433"/>
      <c r="Q14" s="433" t="s">
        <v>73</v>
      </c>
      <c r="R14" s="433"/>
      <c r="S14" s="433"/>
      <c r="T14" s="433"/>
      <c r="U14" s="433" t="s">
        <v>73</v>
      </c>
      <c r="V14" s="433"/>
      <c r="W14" s="433"/>
      <c r="X14" s="433"/>
      <c r="Y14" s="87"/>
      <c r="Z14" s="87"/>
      <c r="AA14" s="87"/>
      <c r="AB14" s="87"/>
    </row>
    <row r="15" spans="1:29" ht="16.149999999999999" customHeight="1">
      <c r="B15" s="87"/>
      <c r="C15" s="87"/>
      <c r="D15" s="87"/>
      <c r="E15" s="432" t="s">
        <v>730</v>
      </c>
      <c r="F15" s="432"/>
      <c r="G15" s="432"/>
      <c r="H15" s="432"/>
      <c r="I15" s="433">
        <v>8</v>
      </c>
      <c r="J15" s="433"/>
      <c r="K15" s="433"/>
      <c r="L15" s="433"/>
      <c r="M15" s="433" t="s">
        <v>73</v>
      </c>
      <c r="N15" s="433"/>
      <c r="O15" s="433"/>
      <c r="P15" s="433"/>
      <c r="Q15" s="433" t="s">
        <v>73</v>
      </c>
      <c r="R15" s="433"/>
      <c r="S15" s="433"/>
      <c r="T15" s="433"/>
      <c r="U15" s="433" t="s">
        <v>73</v>
      </c>
      <c r="V15" s="433"/>
      <c r="W15" s="433"/>
      <c r="X15" s="433"/>
      <c r="Y15" s="87"/>
      <c r="Z15" s="87"/>
      <c r="AA15" s="87"/>
      <c r="AB15" s="87"/>
    </row>
    <row r="16" spans="1:29" ht="16.149999999999999" customHeight="1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</row>
    <row r="17" spans="2:28" ht="16.149999999999999" customHeight="1">
      <c r="B17" s="87"/>
      <c r="C17" s="87"/>
      <c r="D17" s="87" t="s">
        <v>732</v>
      </c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</row>
    <row r="18" spans="2:28" ht="16.149999999999999" customHeight="1">
      <c r="B18" s="87"/>
      <c r="C18" s="87"/>
      <c r="D18" s="87"/>
      <c r="E18" s="11" t="s">
        <v>733</v>
      </c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</row>
    <row r="19" spans="2:28" ht="16.149999999999999" customHeight="1">
      <c r="B19" s="87"/>
      <c r="C19" s="87"/>
      <c r="D19" s="87"/>
      <c r="E19" s="87"/>
      <c r="F19" s="275" t="s">
        <v>734</v>
      </c>
      <c r="G19" s="275"/>
      <c r="H19" s="124" t="s">
        <v>117</v>
      </c>
      <c r="I19" s="431" t="s">
        <v>735</v>
      </c>
      <c r="J19" s="275"/>
      <c r="K19" s="124" t="s">
        <v>117</v>
      </c>
      <c r="L19" s="351">
        <v>2800</v>
      </c>
      <c r="M19" s="351"/>
      <c r="N19" s="351"/>
      <c r="O19" s="351"/>
      <c r="P19" s="124" t="s">
        <v>29</v>
      </c>
      <c r="Q19" s="87"/>
      <c r="R19" s="87"/>
      <c r="S19" s="87"/>
      <c r="T19" s="87"/>
      <c r="U19" s="124"/>
      <c r="V19" s="87"/>
      <c r="W19" s="87"/>
      <c r="X19" s="87"/>
      <c r="Y19" s="87"/>
      <c r="Z19" s="87"/>
      <c r="AA19" s="87"/>
      <c r="AB19" s="87"/>
    </row>
    <row r="20" spans="2:28" ht="16.149999999999999" customHeight="1">
      <c r="B20" s="87"/>
      <c r="C20" s="87"/>
      <c r="D20" s="87"/>
      <c r="E20" s="11" t="s">
        <v>736</v>
      </c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</row>
    <row r="21" spans="2:28" ht="16.149999999999999" customHeight="1">
      <c r="B21" s="87"/>
      <c r="C21" s="87"/>
      <c r="D21" s="87"/>
      <c r="E21" s="87"/>
      <c r="F21" s="275" t="s">
        <v>737</v>
      </c>
      <c r="G21" s="275"/>
      <c r="H21" s="124" t="s">
        <v>117</v>
      </c>
      <c r="I21" s="431" t="s">
        <v>738</v>
      </c>
      <c r="J21" s="275"/>
      <c r="K21" s="124" t="s">
        <v>117</v>
      </c>
      <c r="L21" s="351">
        <v>2800</v>
      </c>
      <c r="M21" s="351"/>
      <c r="N21" s="351"/>
      <c r="O21" s="351"/>
      <c r="P21" s="124" t="s">
        <v>29</v>
      </c>
      <c r="Q21" s="87"/>
      <c r="R21" s="87"/>
      <c r="S21" s="87"/>
      <c r="T21" s="87"/>
      <c r="U21" s="124"/>
      <c r="V21" s="87"/>
      <c r="W21" s="87"/>
      <c r="X21" s="87"/>
      <c r="Y21" s="87"/>
      <c r="Z21" s="87"/>
      <c r="AA21" s="87"/>
      <c r="AB21" s="87"/>
    </row>
    <row r="22" spans="2:28" ht="16.149999999999999" customHeight="1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</row>
    <row r="23" spans="2:28" ht="16.149999999999999" customHeight="1">
      <c r="B23" s="87"/>
      <c r="C23" s="87"/>
      <c r="D23" s="87"/>
      <c r="E23" s="87"/>
      <c r="F23" s="87"/>
      <c r="G23" s="87"/>
      <c r="H23" s="124" t="s">
        <v>739</v>
      </c>
      <c r="I23" s="124" t="s">
        <v>8</v>
      </c>
      <c r="J23" s="10" t="s">
        <v>740</v>
      </c>
      <c r="K23" s="124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</row>
    <row r="24" spans="2:28" ht="16.149999999999999" customHeight="1"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</row>
    <row r="25" spans="2:28" ht="16.149999999999999" customHeight="1">
      <c r="B25" s="87"/>
      <c r="C25" s="87"/>
      <c r="D25" s="87" t="s">
        <v>741</v>
      </c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</row>
    <row r="26" spans="2:28" ht="16.149999999999999" customHeight="1">
      <c r="B26" s="87"/>
      <c r="C26" s="87"/>
      <c r="D26" s="87"/>
      <c r="E26" s="87"/>
      <c r="F26" s="87"/>
      <c r="G26" s="373" t="s">
        <v>742</v>
      </c>
      <c r="H26" s="373"/>
      <c r="I26" s="109" t="s">
        <v>117</v>
      </c>
      <c r="J26" s="351">
        <v>0</v>
      </c>
      <c r="K26" s="351"/>
      <c r="L26" s="351"/>
      <c r="M26" s="351"/>
      <c r="N26" s="104" t="s">
        <v>743</v>
      </c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</row>
    <row r="27" spans="2:28" ht="16.149999999999999" customHeight="1">
      <c r="B27" s="87"/>
      <c r="C27" s="87"/>
      <c r="D27" s="87"/>
      <c r="E27" s="87"/>
      <c r="F27" s="87"/>
      <c r="G27" s="373" t="s">
        <v>744</v>
      </c>
      <c r="H27" s="373"/>
      <c r="I27" s="109" t="s">
        <v>117</v>
      </c>
      <c r="J27" s="351">
        <v>0</v>
      </c>
      <c r="K27" s="351"/>
      <c r="L27" s="351"/>
      <c r="M27" s="351"/>
      <c r="N27" s="124" t="s">
        <v>29</v>
      </c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</row>
    <row r="28" spans="2:28" ht="16.149999999999999" customHeight="1">
      <c r="B28" s="87"/>
      <c r="C28" s="87"/>
      <c r="D28" s="87"/>
      <c r="E28" s="87"/>
      <c r="F28" s="87"/>
      <c r="G28" s="373" t="s">
        <v>745</v>
      </c>
      <c r="H28" s="373"/>
      <c r="I28" s="109" t="s">
        <v>117</v>
      </c>
      <c r="J28" s="351">
        <v>0</v>
      </c>
      <c r="K28" s="351"/>
      <c r="L28" s="351"/>
      <c r="M28" s="351"/>
      <c r="N28" s="124" t="s">
        <v>29</v>
      </c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</row>
    <row r="29" spans="2:28" ht="16.149999999999999" customHeight="1">
      <c r="B29" s="87"/>
      <c r="C29" s="87"/>
      <c r="D29" s="87"/>
      <c r="E29" s="373" t="s">
        <v>746</v>
      </c>
      <c r="F29" s="373"/>
      <c r="G29" s="373"/>
      <c r="H29" s="373"/>
      <c r="I29" s="109" t="s">
        <v>117</v>
      </c>
      <c r="J29" s="351">
        <v>786.60185598290855</v>
      </c>
      <c r="K29" s="351"/>
      <c r="L29" s="351"/>
      <c r="M29" s="351"/>
      <c r="N29" s="124" t="s">
        <v>29</v>
      </c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</row>
    <row r="30" spans="2:28" ht="16.149999999999999" customHeight="1">
      <c r="B30" s="87"/>
      <c r="C30" s="87"/>
      <c r="D30" s="87"/>
      <c r="E30" s="373" t="s">
        <v>747</v>
      </c>
      <c r="F30" s="373"/>
      <c r="G30" s="373"/>
      <c r="H30" s="373"/>
      <c r="I30" s="109" t="s">
        <v>117</v>
      </c>
      <c r="J30" s="351">
        <v>738.92643285595159</v>
      </c>
      <c r="K30" s="351"/>
      <c r="L30" s="351"/>
      <c r="M30" s="351"/>
      <c r="N30" s="124" t="s">
        <v>29</v>
      </c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</row>
    <row r="31" spans="2:28" ht="16.149999999999999" customHeight="1"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</row>
    <row r="32" spans="2:28" ht="16.149999999999999" customHeight="1">
      <c r="B32" s="87"/>
      <c r="C32" s="87"/>
      <c r="D32" s="87"/>
      <c r="E32" s="11" t="s">
        <v>733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</row>
    <row r="33" spans="2:28" ht="16.149999999999999" customHeight="1">
      <c r="B33" s="87"/>
      <c r="C33" s="87"/>
      <c r="D33" s="87"/>
      <c r="E33" s="87"/>
      <c r="F33" s="275" t="s">
        <v>748</v>
      </c>
      <c r="G33" s="275"/>
      <c r="H33" s="275" t="s">
        <v>117</v>
      </c>
      <c r="I33" s="373" t="s">
        <v>749</v>
      </c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  <c r="W33" s="373"/>
      <c r="X33" s="373"/>
      <c r="Y33" s="373"/>
      <c r="Z33" s="373"/>
      <c r="AA33" s="373"/>
      <c r="AB33" s="87"/>
    </row>
    <row r="34" spans="2:28" ht="16.149999999999999" customHeight="1">
      <c r="B34" s="87"/>
      <c r="C34" s="87"/>
      <c r="D34" s="87"/>
      <c r="E34" s="87"/>
      <c r="F34" s="275"/>
      <c r="G34" s="275"/>
      <c r="H34" s="275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  <c r="AB34" s="87"/>
    </row>
    <row r="35" spans="2:28" ht="16.149999999999999" customHeight="1">
      <c r="B35" s="87"/>
      <c r="C35" s="87"/>
      <c r="D35" s="87"/>
      <c r="E35" s="87"/>
      <c r="F35" s="87"/>
      <c r="G35" s="87"/>
      <c r="H35" s="124" t="s">
        <v>117</v>
      </c>
      <c r="I35" s="124" t="s">
        <v>506</v>
      </c>
      <c r="J35" s="109" t="s">
        <v>507</v>
      </c>
      <c r="K35" s="351" t="s">
        <v>73</v>
      </c>
      <c r="L35" s="351"/>
      <c r="M35" s="351"/>
      <c r="N35" s="351"/>
      <c r="O35" s="109" t="s">
        <v>508</v>
      </c>
      <c r="P35" s="351">
        <v>786.60185598290855</v>
      </c>
      <c r="Q35" s="351"/>
      <c r="R35" s="351"/>
      <c r="S35" s="351"/>
      <c r="T35" s="109" t="s">
        <v>510</v>
      </c>
      <c r="U35" s="124" t="s">
        <v>117</v>
      </c>
      <c r="V35" s="351">
        <v>786.60185598290855</v>
      </c>
      <c r="W35" s="351"/>
      <c r="X35" s="351"/>
      <c r="Y35" s="351"/>
      <c r="Z35" s="124" t="s">
        <v>29</v>
      </c>
      <c r="AA35" s="87"/>
      <c r="AB35" s="87"/>
    </row>
    <row r="36" spans="2:28" ht="16.149999999999999" customHeight="1">
      <c r="B36" s="87"/>
      <c r="C36" s="87"/>
      <c r="D36" s="87"/>
      <c r="E36" s="11" t="s">
        <v>736</v>
      </c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</row>
    <row r="37" spans="2:28" ht="16.149999999999999" customHeight="1">
      <c r="B37" s="87"/>
      <c r="C37" s="87"/>
      <c r="D37" s="87"/>
      <c r="E37" s="87"/>
      <c r="F37" s="275" t="s">
        <v>750</v>
      </c>
      <c r="G37" s="275"/>
      <c r="H37" s="275" t="s">
        <v>117</v>
      </c>
      <c r="I37" s="373" t="s">
        <v>751</v>
      </c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87"/>
    </row>
    <row r="38" spans="2:28" ht="16.149999999999999" customHeight="1">
      <c r="B38" s="87"/>
      <c r="C38" s="87"/>
      <c r="D38" s="87"/>
      <c r="E38" s="87"/>
      <c r="F38" s="275"/>
      <c r="G38" s="275"/>
      <c r="H38" s="275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73"/>
      <c r="X38" s="373"/>
      <c r="Y38" s="373"/>
      <c r="Z38" s="373"/>
      <c r="AA38" s="373"/>
      <c r="AB38" s="87"/>
    </row>
    <row r="39" spans="2:28" ht="16.149999999999999" customHeight="1">
      <c r="B39" s="87"/>
      <c r="C39" s="87"/>
      <c r="D39" s="87"/>
      <c r="E39" s="87"/>
      <c r="F39" s="87"/>
      <c r="G39" s="87"/>
      <c r="H39" s="124" t="s">
        <v>117</v>
      </c>
      <c r="I39" s="124" t="s">
        <v>506</v>
      </c>
      <c r="J39" s="109" t="s">
        <v>507</v>
      </c>
      <c r="K39" s="351" t="s">
        <v>73</v>
      </c>
      <c r="L39" s="351"/>
      <c r="M39" s="351"/>
      <c r="N39" s="351"/>
      <c r="O39" s="109" t="s">
        <v>508</v>
      </c>
      <c r="P39" s="351">
        <v>738.92643285595159</v>
      </c>
      <c r="Q39" s="351"/>
      <c r="R39" s="351"/>
      <c r="S39" s="351"/>
      <c r="T39" s="109" t="s">
        <v>510</v>
      </c>
      <c r="U39" s="124" t="s">
        <v>117</v>
      </c>
      <c r="V39" s="351">
        <v>738.92643285595159</v>
      </c>
      <c r="W39" s="351"/>
      <c r="X39" s="351"/>
      <c r="Y39" s="351"/>
      <c r="Z39" s="124" t="s">
        <v>29</v>
      </c>
      <c r="AA39" s="87"/>
      <c r="AB39" s="87"/>
    </row>
    <row r="40" spans="2:28" ht="16.149999999999999" customHeight="1"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</row>
    <row r="41" spans="2:28" ht="16.149999999999999" customHeight="1">
      <c r="B41" s="87"/>
      <c r="C41" s="87"/>
      <c r="D41" s="87"/>
      <c r="E41" s="87"/>
      <c r="F41" s="87"/>
      <c r="G41" s="373" t="s">
        <v>752</v>
      </c>
      <c r="H41" s="373"/>
      <c r="I41" s="109" t="s">
        <v>8</v>
      </c>
      <c r="J41" s="87" t="s">
        <v>753</v>
      </c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</row>
    <row r="42" spans="2:28" ht="16.149999999999999" customHeight="1">
      <c r="B42" s="87"/>
      <c r="C42" s="87"/>
      <c r="D42" s="87"/>
      <c r="E42" s="87"/>
      <c r="F42" s="87"/>
      <c r="G42" s="373" t="s">
        <v>754</v>
      </c>
      <c r="H42" s="373"/>
      <c r="I42" s="109" t="s">
        <v>8</v>
      </c>
      <c r="J42" s="87" t="s">
        <v>755</v>
      </c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</row>
    <row r="43" spans="2:28" ht="16.149999999999999" customHeight="1">
      <c r="B43" s="87"/>
      <c r="C43" s="87"/>
      <c r="D43" s="87"/>
      <c r="E43" s="87"/>
      <c r="F43" s="87"/>
      <c r="G43" s="373" t="s">
        <v>756</v>
      </c>
      <c r="H43" s="373"/>
      <c r="I43" s="109" t="s">
        <v>8</v>
      </c>
      <c r="J43" s="87" t="s">
        <v>757</v>
      </c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</row>
    <row r="44" spans="2:28" ht="16.149999999999999" customHeight="1">
      <c r="B44" s="87"/>
      <c r="C44" s="87"/>
      <c r="D44" s="87"/>
      <c r="E44" s="373" t="s">
        <v>746</v>
      </c>
      <c r="F44" s="373"/>
      <c r="G44" s="373"/>
      <c r="H44" s="373"/>
      <c r="I44" s="109" t="s">
        <v>8</v>
      </c>
      <c r="J44" s="87" t="s">
        <v>758</v>
      </c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</row>
    <row r="45" spans="2:28" ht="16.149999999999999" customHeight="1">
      <c r="B45" s="87"/>
      <c r="C45" s="87"/>
      <c r="D45" s="87"/>
      <c r="E45" s="373" t="s">
        <v>747</v>
      </c>
      <c r="F45" s="373"/>
      <c r="G45" s="373"/>
      <c r="H45" s="373"/>
      <c r="I45" s="109" t="s">
        <v>8</v>
      </c>
      <c r="J45" s="87" t="s">
        <v>759</v>
      </c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</row>
    <row r="46" spans="2:28" ht="16.149999999999999" customHeight="1">
      <c r="B46" s="87"/>
      <c r="C46" s="87"/>
      <c r="D46" s="87"/>
      <c r="E46" s="87"/>
      <c r="F46" s="87" t="s">
        <v>760</v>
      </c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</row>
    <row r="47" spans="2:28" ht="16.149999999999999" customHeight="1">
      <c r="B47" s="87"/>
      <c r="C47" s="87"/>
      <c r="D47" s="87"/>
      <c r="E47" s="87"/>
      <c r="F47" s="87" t="s">
        <v>761</v>
      </c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</row>
    <row r="48" spans="2:28" ht="16.149999999999999" customHeight="1"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</row>
    <row r="49" spans="2:28" ht="16.149999999999999" customHeight="1">
      <c r="B49" s="87"/>
      <c r="C49" s="87"/>
      <c r="D49" s="87" t="s">
        <v>762</v>
      </c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</row>
    <row r="50" spans="2:28" ht="16.149999999999999" customHeight="1">
      <c r="B50" s="87"/>
      <c r="C50" s="87"/>
      <c r="D50" s="87"/>
      <c r="E50" s="11" t="s">
        <v>733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</row>
    <row r="51" spans="2:28" ht="16.149999999999999" customHeight="1">
      <c r="B51" s="87"/>
      <c r="C51" s="87"/>
      <c r="D51" s="87"/>
      <c r="E51" s="87"/>
      <c r="F51" s="399" t="s">
        <v>763</v>
      </c>
      <c r="G51" s="399"/>
      <c r="H51" s="275" t="s">
        <v>123</v>
      </c>
      <c r="I51" s="400">
        <v>2800</v>
      </c>
      <c r="J51" s="400"/>
      <c r="K51" s="400"/>
      <c r="L51" s="400"/>
      <c r="M51" s="275" t="s">
        <v>123</v>
      </c>
      <c r="N51" s="277">
        <v>3.5596152980102289</v>
      </c>
      <c r="O51" s="277"/>
      <c r="P51" s="277"/>
      <c r="Q51" s="277"/>
      <c r="R51" s="275" t="str">
        <f>IF(N51&lt;1,"&lt;","&gt;")</f>
        <v>&gt;</v>
      </c>
      <c r="S51" s="349">
        <v>1</v>
      </c>
      <c r="T51" s="277" t="s">
        <v>685</v>
      </c>
      <c r="U51" s="350" t="str">
        <f>IF(N51="-","-",IF(N51&lt;1,"N.G","OK"))</f>
        <v>OK</v>
      </c>
      <c r="V51" s="350"/>
      <c r="W51" s="87"/>
      <c r="X51" s="87"/>
      <c r="Y51" s="87"/>
      <c r="Z51" s="87"/>
      <c r="AA51" s="87"/>
      <c r="AB51" s="87"/>
    </row>
    <row r="52" spans="2:28" ht="16.149999999999999" customHeight="1">
      <c r="B52" s="87"/>
      <c r="C52" s="87"/>
      <c r="D52" s="87"/>
      <c r="E52" s="87"/>
      <c r="F52" s="275" t="s">
        <v>764</v>
      </c>
      <c r="G52" s="275"/>
      <c r="H52" s="275"/>
      <c r="I52" s="643">
        <v>786.60185598290855</v>
      </c>
      <c r="J52" s="643"/>
      <c r="K52" s="643"/>
      <c r="L52" s="643"/>
      <c r="M52" s="275"/>
      <c r="N52" s="277"/>
      <c r="O52" s="277"/>
      <c r="P52" s="277"/>
      <c r="Q52" s="277"/>
      <c r="R52" s="275"/>
      <c r="S52" s="349"/>
      <c r="T52" s="277"/>
      <c r="U52" s="350"/>
      <c r="V52" s="350"/>
      <c r="W52" s="87"/>
      <c r="X52" s="87"/>
      <c r="Y52" s="87"/>
      <c r="Z52" s="87"/>
      <c r="AA52" s="87"/>
      <c r="AB52" s="87"/>
    </row>
    <row r="53" spans="2:28" ht="16.149999999999999" customHeight="1">
      <c r="B53" s="87"/>
      <c r="C53" s="87"/>
      <c r="D53" s="87"/>
      <c r="E53" s="11" t="s">
        <v>736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</row>
    <row r="54" spans="2:28" ht="16.149999999999999" customHeight="1">
      <c r="B54" s="87"/>
      <c r="C54" s="87"/>
      <c r="D54" s="87"/>
      <c r="E54" s="87"/>
      <c r="F54" s="399" t="s">
        <v>765</v>
      </c>
      <c r="G54" s="399"/>
      <c r="H54" s="275" t="s">
        <v>123</v>
      </c>
      <c r="I54" s="400">
        <v>2800</v>
      </c>
      <c r="J54" s="400"/>
      <c r="K54" s="400"/>
      <c r="L54" s="400"/>
      <c r="M54" s="275" t="s">
        <v>123</v>
      </c>
      <c r="N54" s="277">
        <v>3.7892811455911741</v>
      </c>
      <c r="O54" s="277"/>
      <c r="P54" s="277"/>
      <c r="Q54" s="277"/>
      <c r="R54" s="275" t="str">
        <f>IF(N54&lt;1,"&lt;","&gt;")</f>
        <v>&gt;</v>
      </c>
      <c r="S54" s="349">
        <v>1</v>
      </c>
      <c r="T54" s="277" t="s">
        <v>685</v>
      </c>
      <c r="U54" s="350" t="str">
        <f>IF(N54="-","-",IF(N54&lt;1,"N.G","OK"))</f>
        <v>OK</v>
      </c>
      <c r="V54" s="350"/>
      <c r="W54" s="87"/>
      <c r="X54" s="87"/>
      <c r="Y54" s="87"/>
      <c r="Z54" s="87"/>
      <c r="AA54" s="87"/>
      <c r="AB54" s="87"/>
    </row>
    <row r="55" spans="2:28" ht="16.149999999999999" customHeight="1">
      <c r="B55" s="87"/>
      <c r="C55" s="87"/>
      <c r="D55" s="87"/>
      <c r="E55" s="87"/>
      <c r="F55" s="275" t="s">
        <v>766</v>
      </c>
      <c r="G55" s="275"/>
      <c r="H55" s="275"/>
      <c r="I55" s="643">
        <v>738.92643285595159</v>
      </c>
      <c r="J55" s="643"/>
      <c r="K55" s="643"/>
      <c r="L55" s="643"/>
      <c r="M55" s="275"/>
      <c r="N55" s="277"/>
      <c r="O55" s="277"/>
      <c r="P55" s="277"/>
      <c r="Q55" s="277"/>
      <c r="R55" s="275"/>
      <c r="S55" s="349"/>
      <c r="T55" s="277"/>
      <c r="U55" s="350"/>
      <c r="V55" s="350"/>
      <c r="W55" s="87"/>
      <c r="X55" s="87"/>
      <c r="Y55" s="87"/>
      <c r="Z55" s="87"/>
      <c r="AA55" s="87"/>
      <c r="AB55" s="87"/>
    </row>
    <row r="56" spans="2:28" ht="16.149999999999999" customHeight="1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</row>
    <row r="57" spans="2:28" ht="16.149999999999999" customHeight="1">
      <c r="B57" s="87"/>
      <c r="C57" s="87" t="s">
        <v>767</v>
      </c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</row>
    <row r="58" spans="2:28" ht="16.149999999999999" customHeight="1">
      <c r="B58" s="87"/>
      <c r="C58" s="87"/>
      <c r="D58" s="87" t="s">
        <v>768</v>
      </c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</row>
    <row r="59" spans="2:28" ht="16.149999999999999" customHeight="1">
      <c r="B59" s="87"/>
      <c r="C59" s="87"/>
      <c r="D59" s="87"/>
      <c r="E59" s="11" t="s">
        <v>733</v>
      </c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</row>
    <row r="60" spans="2:28" ht="16.149999999999999" customHeight="1">
      <c r="B60" s="87"/>
      <c r="C60" s="87"/>
      <c r="D60" s="87"/>
      <c r="E60" s="87"/>
      <c r="F60" s="124" t="s">
        <v>769</v>
      </c>
      <c r="G60" s="124" t="s">
        <v>117</v>
      </c>
      <c r="H60" s="351">
        <v>60</v>
      </c>
      <c r="I60" s="351"/>
      <c r="J60" s="351"/>
      <c r="K60" s="351"/>
      <c r="L60" s="124" t="s">
        <v>479</v>
      </c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</row>
    <row r="61" spans="2:28" ht="16.149999999999999" customHeight="1">
      <c r="B61" s="87"/>
      <c r="C61" s="87"/>
      <c r="D61" s="87"/>
      <c r="E61" s="11" t="s">
        <v>736</v>
      </c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</row>
    <row r="62" spans="2:28" ht="16.149999999999999" customHeight="1">
      <c r="B62" s="87"/>
      <c r="C62" s="87"/>
      <c r="D62" s="87"/>
      <c r="E62" s="87"/>
      <c r="F62" s="124" t="s">
        <v>769</v>
      </c>
      <c r="G62" s="124" t="s">
        <v>117</v>
      </c>
      <c r="H62" s="351">
        <v>60</v>
      </c>
      <c r="I62" s="351"/>
      <c r="J62" s="351"/>
      <c r="K62" s="351"/>
      <c r="L62" s="124" t="s">
        <v>479</v>
      </c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</row>
    <row r="63" spans="2:28" ht="16.149999999999999" customHeight="1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</row>
    <row r="64" spans="2:28" ht="16.149999999999999" customHeight="1">
      <c r="B64" s="87"/>
      <c r="C64" s="87"/>
      <c r="D64" s="87" t="s">
        <v>770</v>
      </c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</row>
    <row r="65" spans="2:28" ht="16.149999999999999" customHeight="1">
      <c r="B65" s="87"/>
      <c r="C65" s="87"/>
      <c r="D65" s="87"/>
      <c r="E65" s="11" t="s">
        <v>733</v>
      </c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</row>
    <row r="66" spans="2:28" ht="16.149999999999999" customHeight="1">
      <c r="B66" s="87"/>
      <c r="C66" s="87"/>
      <c r="D66" s="87"/>
      <c r="E66" s="11"/>
      <c r="F66" s="275" t="s">
        <v>734</v>
      </c>
      <c r="G66" s="275"/>
      <c r="H66" s="124" t="s">
        <v>117</v>
      </c>
      <c r="I66" s="124" t="s">
        <v>769</v>
      </c>
      <c r="J66" s="124" t="s">
        <v>117</v>
      </c>
      <c r="K66" s="351">
        <v>60</v>
      </c>
      <c r="L66" s="351"/>
      <c r="M66" s="351"/>
      <c r="N66" s="351"/>
      <c r="O66" s="124" t="s">
        <v>479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</row>
    <row r="67" spans="2:28" ht="16.149999999999999" customHeight="1">
      <c r="B67" s="87"/>
      <c r="C67" s="87"/>
      <c r="D67" s="87"/>
      <c r="E67" s="11" t="s">
        <v>736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</row>
    <row r="68" spans="2:28" ht="16.149999999999999" customHeight="1">
      <c r="B68" s="87"/>
      <c r="C68" s="87"/>
      <c r="D68" s="87"/>
      <c r="E68" s="11"/>
      <c r="F68" s="275" t="s">
        <v>737</v>
      </c>
      <c r="G68" s="275"/>
      <c r="H68" s="124" t="s">
        <v>117</v>
      </c>
      <c r="I68" s="124" t="s">
        <v>769</v>
      </c>
      <c r="J68" s="124" t="s">
        <v>117</v>
      </c>
      <c r="K68" s="351">
        <v>60</v>
      </c>
      <c r="L68" s="351"/>
      <c r="M68" s="351"/>
      <c r="N68" s="351"/>
      <c r="O68" s="124" t="s">
        <v>479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</row>
    <row r="69" spans="2:28" ht="16.149999999999999" customHeight="1"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</row>
    <row r="70" spans="2:28" ht="16.149999999999999" customHeight="1">
      <c r="B70" s="87"/>
      <c r="C70" s="87"/>
      <c r="D70" s="87" t="s">
        <v>771</v>
      </c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</row>
    <row r="71" spans="2:28" ht="16.149999999999999" customHeight="1">
      <c r="B71" s="87"/>
      <c r="C71" s="87"/>
      <c r="D71" s="87"/>
      <c r="E71" s="11" t="s">
        <v>733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</row>
    <row r="72" spans="2:28" ht="16.149999999999999" customHeight="1">
      <c r="B72" s="87"/>
      <c r="C72" s="87"/>
      <c r="D72" s="87"/>
      <c r="E72" s="11"/>
      <c r="F72" s="275" t="s">
        <v>748</v>
      </c>
      <c r="G72" s="275"/>
      <c r="H72" s="124" t="s">
        <v>117</v>
      </c>
      <c r="I72" s="275" t="s">
        <v>772</v>
      </c>
      <c r="J72" s="275"/>
      <c r="K72" s="275"/>
      <c r="L72" s="124" t="s">
        <v>117</v>
      </c>
      <c r="M72" s="351">
        <v>59.344089692598352</v>
      </c>
      <c r="N72" s="351"/>
      <c r="O72" s="351"/>
      <c r="P72" s="351"/>
      <c r="Q72" s="124" t="s">
        <v>479</v>
      </c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</row>
    <row r="73" spans="2:28" ht="16.149999999999999" customHeight="1">
      <c r="B73" s="87"/>
      <c r="C73" s="87"/>
      <c r="D73" s="87"/>
      <c r="E73" s="11" t="s">
        <v>736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</row>
    <row r="74" spans="2:28" ht="16.149999999999999" customHeight="1">
      <c r="B74" s="87"/>
      <c r="C74" s="87"/>
      <c r="D74" s="87"/>
      <c r="E74" s="87"/>
      <c r="F74" s="275" t="s">
        <v>750</v>
      </c>
      <c r="G74" s="275"/>
      <c r="H74" s="124" t="s">
        <v>117</v>
      </c>
      <c r="I74" s="275" t="s">
        <v>773</v>
      </c>
      <c r="J74" s="275"/>
      <c r="K74" s="275"/>
      <c r="L74" s="124" t="s">
        <v>117</v>
      </c>
      <c r="M74" s="351">
        <v>55.771520503812624</v>
      </c>
      <c r="N74" s="351"/>
      <c r="O74" s="351"/>
      <c r="P74" s="351"/>
      <c r="Q74" s="124" t="s">
        <v>479</v>
      </c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</row>
    <row r="75" spans="2:28" ht="16.149999999999999" customHeight="1"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</row>
    <row r="76" spans="2:28" ht="16.149999999999999" customHeight="1">
      <c r="B76" s="87"/>
      <c r="C76" s="87"/>
      <c r="D76" s="87" t="s">
        <v>774</v>
      </c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</row>
    <row r="77" spans="2:28" ht="16.149999999999999" customHeight="1">
      <c r="B77" s="87"/>
      <c r="C77" s="87"/>
      <c r="D77" s="87"/>
      <c r="E77" s="11" t="s">
        <v>733</v>
      </c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</row>
    <row r="78" spans="2:28" ht="16.149999999999999" customHeight="1">
      <c r="B78" s="87"/>
      <c r="C78" s="87"/>
      <c r="D78" s="87"/>
      <c r="E78" s="87"/>
      <c r="F78" s="399" t="s">
        <v>763</v>
      </c>
      <c r="G78" s="399"/>
      <c r="H78" s="275" t="s">
        <v>123</v>
      </c>
      <c r="I78" s="400">
        <v>60</v>
      </c>
      <c r="J78" s="400"/>
      <c r="K78" s="400"/>
      <c r="L78" s="400"/>
      <c r="M78" s="275" t="s">
        <v>123</v>
      </c>
      <c r="N78" s="277">
        <v>1.0110526643984137</v>
      </c>
      <c r="O78" s="277"/>
      <c r="P78" s="277"/>
      <c r="Q78" s="277"/>
      <c r="R78" s="275" t="str">
        <f>IF(N78&lt;1,"&lt;","&gt;")</f>
        <v>&gt;</v>
      </c>
      <c r="S78" s="349">
        <v>1</v>
      </c>
      <c r="T78" s="277" t="s">
        <v>685</v>
      </c>
      <c r="U78" s="350" t="str">
        <f>IF(N78="-","-",IF(N78&lt;1,"N.G","OK"))</f>
        <v>OK</v>
      </c>
      <c r="V78" s="350"/>
      <c r="W78" s="87"/>
      <c r="X78" s="87"/>
      <c r="Y78" s="87"/>
      <c r="Z78" s="87"/>
      <c r="AA78" s="87"/>
      <c r="AB78" s="87"/>
    </row>
    <row r="79" spans="2:28" ht="16.149999999999999" customHeight="1">
      <c r="B79" s="87"/>
      <c r="C79" s="87"/>
      <c r="D79" s="87"/>
      <c r="E79" s="87"/>
      <c r="F79" s="618" t="s">
        <v>764</v>
      </c>
      <c r="G79" s="618"/>
      <c r="H79" s="275"/>
      <c r="I79" s="643">
        <v>59.344089692598352</v>
      </c>
      <c r="J79" s="643"/>
      <c r="K79" s="643"/>
      <c r="L79" s="643"/>
      <c r="M79" s="275"/>
      <c r="N79" s="277"/>
      <c r="O79" s="277"/>
      <c r="P79" s="277"/>
      <c r="Q79" s="277"/>
      <c r="R79" s="275"/>
      <c r="S79" s="349"/>
      <c r="T79" s="277"/>
      <c r="U79" s="350"/>
      <c r="V79" s="350"/>
      <c r="W79" s="87"/>
      <c r="X79" s="87"/>
      <c r="Y79" s="87"/>
      <c r="Z79" s="87"/>
      <c r="AA79" s="87"/>
      <c r="AB79" s="87"/>
    </row>
    <row r="80" spans="2:28" ht="16.149999999999999" customHeight="1">
      <c r="B80" s="87"/>
      <c r="C80" s="87"/>
      <c r="D80" s="87"/>
      <c r="E80" s="11" t="s">
        <v>736</v>
      </c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</row>
    <row r="81" spans="2:28" ht="16.149999999999999" customHeight="1">
      <c r="B81" s="87"/>
      <c r="C81" s="87"/>
      <c r="D81" s="87"/>
      <c r="E81" s="87"/>
      <c r="F81" s="399" t="s">
        <v>765</v>
      </c>
      <c r="G81" s="399"/>
      <c r="H81" s="275" t="s">
        <v>123</v>
      </c>
      <c r="I81" s="400">
        <v>60</v>
      </c>
      <c r="J81" s="400"/>
      <c r="K81" s="400"/>
      <c r="L81" s="400"/>
      <c r="M81" s="275" t="s">
        <v>123</v>
      </c>
      <c r="N81" s="277">
        <v>1.0758178987768197</v>
      </c>
      <c r="O81" s="277"/>
      <c r="P81" s="277"/>
      <c r="Q81" s="277"/>
      <c r="R81" s="275" t="str">
        <f>IF(N81&lt;1,"&lt;","&gt;")</f>
        <v>&gt;</v>
      </c>
      <c r="S81" s="349">
        <v>1</v>
      </c>
      <c r="T81" s="277" t="s">
        <v>685</v>
      </c>
      <c r="U81" s="350" t="str">
        <f>IF(N81="-","-",IF(N81&lt;1,"N.G","OK"))</f>
        <v>OK</v>
      </c>
      <c r="V81" s="350"/>
      <c r="W81" s="87"/>
      <c r="X81" s="87"/>
      <c r="Y81" s="87"/>
      <c r="Z81" s="87"/>
      <c r="AA81" s="87"/>
      <c r="AB81" s="87"/>
    </row>
    <row r="82" spans="2:28" ht="16.149999999999999" customHeight="1">
      <c r="B82" s="87"/>
      <c r="C82" s="87"/>
      <c r="D82" s="87"/>
      <c r="E82" s="87"/>
      <c r="F82" s="618" t="s">
        <v>766</v>
      </c>
      <c r="G82" s="618"/>
      <c r="H82" s="275"/>
      <c r="I82" s="643">
        <v>55.771520503812624</v>
      </c>
      <c r="J82" s="643"/>
      <c r="K82" s="643"/>
      <c r="L82" s="643"/>
      <c r="M82" s="275"/>
      <c r="N82" s="277"/>
      <c r="O82" s="277"/>
      <c r="P82" s="277"/>
      <c r="Q82" s="277"/>
      <c r="R82" s="275"/>
      <c r="S82" s="349"/>
      <c r="T82" s="277"/>
      <c r="U82" s="350"/>
      <c r="V82" s="350"/>
      <c r="W82" s="87"/>
      <c r="X82" s="87"/>
      <c r="Y82" s="87"/>
      <c r="Z82" s="87"/>
      <c r="AA82" s="87"/>
      <c r="AB82" s="87"/>
    </row>
    <row r="83" spans="2:28" ht="16.149999999999999" customHeight="1"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</row>
    <row r="84" spans="2:28" ht="16.149999999999999" customHeight="1">
      <c r="B84" s="3" t="s">
        <v>775</v>
      </c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</row>
    <row r="85" spans="2:28" ht="16.149999999999999" customHeight="1">
      <c r="B85" s="87"/>
      <c r="C85" s="87" t="s">
        <v>776</v>
      </c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</row>
    <row r="86" spans="2:28" ht="16.149999999999999" customHeight="1">
      <c r="B86" s="87"/>
      <c r="C86" s="87"/>
      <c r="D86" s="144" t="s">
        <v>777</v>
      </c>
      <c r="E86" s="87" t="s">
        <v>729</v>
      </c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</row>
    <row r="87" spans="2:28" ht="16.149999999999999" customHeight="1">
      <c r="B87" s="87"/>
      <c r="C87" s="87"/>
      <c r="D87" s="87"/>
      <c r="E87" s="426" t="s">
        <v>778</v>
      </c>
      <c r="F87" s="427"/>
      <c r="G87" s="428">
        <v>600</v>
      </c>
      <c r="H87" s="428"/>
      <c r="I87" s="428"/>
      <c r="J87" s="428"/>
      <c r="K87" s="429" t="s">
        <v>779</v>
      </c>
      <c r="L87" s="429"/>
      <c r="M87" s="426" t="s">
        <v>780</v>
      </c>
      <c r="N87" s="427"/>
      <c r="O87" s="428" t="s">
        <v>781</v>
      </c>
      <c r="P87" s="428"/>
      <c r="Q87" s="428"/>
      <c r="R87" s="428"/>
      <c r="S87" s="429" t="s">
        <v>779</v>
      </c>
      <c r="T87" s="430"/>
      <c r="U87" s="427" t="s">
        <v>782</v>
      </c>
      <c r="V87" s="426"/>
      <c r="W87" s="428">
        <v>3</v>
      </c>
      <c r="X87" s="428"/>
      <c r="Y87" s="428"/>
      <c r="Z87" s="429" t="s">
        <v>783</v>
      </c>
      <c r="AA87" s="430"/>
      <c r="AB87" s="87"/>
    </row>
    <row r="88" spans="2:28" ht="16.149999999999999" customHeight="1">
      <c r="B88" s="87"/>
      <c r="C88" s="87"/>
      <c r="D88" s="87"/>
      <c r="E88" s="427" t="s">
        <v>784</v>
      </c>
      <c r="F88" s="426"/>
      <c r="G88" s="428">
        <v>350.00000000000006</v>
      </c>
      <c r="H88" s="428"/>
      <c r="I88" s="428"/>
      <c r="J88" s="428"/>
      <c r="K88" s="429" t="s">
        <v>779</v>
      </c>
      <c r="L88" s="429"/>
      <c r="M88" s="427" t="s">
        <v>785</v>
      </c>
      <c r="N88" s="426"/>
      <c r="O88" s="428">
        <v>200</v>
      </c>
      <c r="P88" s="428"/>
      <c r="Q88" s="428"/>
      <c r="R88" s="428"/>
      <c r="S88" s="429" t="s">
        <v>779</v>
      </c>
      <c r="T88" s="429"/>
      <c r="U88" s="427" t="s">
        <v>786</v>
      </c>
      <c r="V88" s="426"/>
      <c r="W88" s="428">
        <v>2</v>
      </c>
      <c r="X88" s="428"/>
      <c r="Y88" s="428"/>
      <c r="Z88" s="429" t="s">
        <v>783</v>
      </c>
      <c r="AA88" s="430"/>
      <c r="AB88" s="87"/>
    </row>
    <row r="89" spans="2:28" ht="16.149999999999999" customHeight="1">
      <c r="B89" s="87"/>
      <c r="C89" s="87"/>
      <c r="D89" s="87"/>
      <c r="E89" s="426" t="s">
        <v>787</v>
      </c>
      <c r="F89" s="426"/>
      <c r="G89" s="428">
        <v>22</v>
      </c>
      <c r="H89" s="428"/>
      <c r="I89" s="428"/>
      <c r="J89" s="428"/>
      <c r="K89" s="429" t="s">
        <v>779</v>
      </c>
      <c r="L89" s="429"/>
      <c r="M89" s="427" t="s">
        <v>788</v>
      </c>
      <c r="N89" s="426"/>
      <c r="O89" s="428">
        <v>150</v>
      </c>
      <c r="P89" s="428"/>
      <c r="Q89" s="428"/>
      <c r="R89" s="428"/>
      <c r="S89" s="429" t="s">
        <v>779</v>
      </c>
      <c r="T89" s="429"/>
      <c r="U89" s="427" t="s">
        <v>789</v>
      </c>
      <c r="V89" s="426"/>
      <c r="W89" s="428">
        <v>6</v>
      </c>
      <c r="X89" s="428"/>
      <c r="Y89" s="428"/>
      <c r="Z89" s="429" t="s">
        <v>783</v>
      </c>
      <c r="AA89" s="430"/>
      <c r="AB89" s="87"/>
    </row>
    <row r="90" spans="2:28" ht="16.149999999999999" customHeight="1">
      <c r="B90" s="87"/>
      <c r="C90" s="87"/>
      <c r="D90" s="87"/>
      <c r="E90" s="373" t="s">
        <v>790</v>
      </c>
      <c r="F90" s="373"/>
      <c r="G90" s="373"/>
      <c r="H90" s="109" t="s">
        <v>8</v>
      </c>
      <c r="I90" s="373" t="s">
        <v>791</v>
      </c>
      <c r="J90" s="373"/>
      <c r="K90" s="109" t="s">
        <v>73</v>
      </c>
      <c r="L90" s="373" t="s">
        <v>792</v>
      </c>
      <c r="M90" s="373"/>
      <c r="N90" s="373"/>
      <c r="O90" s="373"/>
      <c r="P90" s="373"/>
      <c r="Q90" s="373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</row>
    <row r="91" spans="2:28" ht="16.149999999999999" customHeight="1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</row>
    <row r="92" spans="2:28" ht="16.149999999999999" customHeight="1">
      <c r="B92" s="87"/>
      <c r="C92" s="87"/>
      <c r="D92" s="87"/>
      <c r="E92" s="426" t="s">
        <v>793</v>
      </c>
      <c r="F92" s="426"/>
      <c r="G92" s="428">
        <v>27</v>
      </c>
      <c r="H92" s="428"/>
      <c r="I92" s="428"/>
      <c r="J92" s="429" t="s">
        <v>794</v>
      </c>
      <c r="K92" s="429"/>
      <c r="L92" s="426" t="s">
        <v>795</v>
      </c>
      <c r="M92" s="426"/>
      <c r="N92" s="428">
        <v>380.13271108436498</v>
      </c>
      <c r="O92" s="428"/>
      <c r="P92" s="428"/>
      <c r="Q92" s="428"/>
      <c r="R92" s="429" t="s">
        <v>796</v>
      </c>
      <c r="S92" s="429"/>
      <c r="T92" s="87"/>
      <c r="U92" s="87"/>
      <c r="V92" s="87"/>
      <c r="W92" s="87"/>
      <c r="X92" s="87"/>
      <c r="Y92" s="87"/>
      <c r="Z92" s="87"/>
      <c r="AA92" s="87"/>
      <c r="AB92" s="87"/>
    </row>
    <row r="93" spans="2:28" ht="16.149999999999999" customHeight="1">
      <c r="B93" s="87"/>
      <c r="C93" s="87"/>
      <c r="D93" s="87"/>
      <c r="E93" s="426" t="s">
        <v>797</v>
      </c>
      <c r="F93" s="426"/>
      <c r="G93" s="428">
        <v>300</v>
      </c>
      <c r="H93" s="428"/>
      <c r="I93" s="428"/>
      <c r="J93" s="429" t="s">
        <v>794</v>
      </c>
      <c r="K93" s="429"/>
      <c r="L93" s="427" t="s">
        <v>798</v>
      </c>
      <c r="M93" s="427"/>
      <c r="N93" s="428">
        <v>200</v>
      </c>
      <c r="O93" s="428"/>
      <c r="P93" s="428"/>
      <c r="Q93" s="428"/>
      <c r="R93" s="429" t="s">
        <v>779</v>
      </c>
      <c r="S93" s="429"/>
      <c r="T93" s="87"/>
      <c r="U93" s="87"/>
      <c r="V93" s="87"/>
      <c r="W93" s="87"/>
      <c r="X93" s="87"/>
      <c r="Y93" s="87"/>
      <c r="Z93" s="87"/>
      <c r="AA93" s="87"/>
      <c r="AB93" s="87"/>
    </row>
    <row r="94" spans="2:28" ht="16.149999999999999" customHeight="1">
      <c r="B94" s="87"/>
      <c r="C94" s="87"/>
      <c r="D94" s="87"/>
      <c r="E94" s="426" t="s">
        <v>799</v>
      </c>
      <c r="F94" s="427"/>
      <c r="G94" s="428">
        <v>410</v>
      </c>
      <c r="H94" s="428"/>
      <c r="I94" s="428"/>
      <c r="J94" s="429" t="s">
        <v>794</v>
      </c>
      <c r="K94" s="429"/>
      <c r="L94" s="427" t="s">
        <v>800</v>
      </c>
      <c r="M94" s="426"/>
      <c r="N94" s="428">
        <v>7000</v>
      </c>
      <c r="O94" s="428"/>
      <c r="P94" s="428"/>
      <c r="Q94" s="428"/>
      <c r="R94" s="429" t="s">
        <v>779</v>
      </c>
      <c r="S94" s="429"/>
      <c r="T94" s="87"/>
      <c r="U94" s="87"/>
      <c r="V94" s="87"/>
      <c r="W94" s="87"/>
      <c r="X94" s="87"/>
      <c r="Y94" s="87"/>
      <c r="Z94" s="87"/>
      <c r="AA94" s="87"/>
      <c r="AB94" s="87"/>
    </row>
    <row r="95" spans="2:28" ht="16.149999999999999" customHeight="1">
      <c r="B95" s="87"/>
      <c r="C95" s="87"/>
      <c r="D95" s="87"/>
      <c r="E95" s="373" t="s">
        <v>801</v>
      </c>
      <c r="F95" s="373"/>
      <c r="G95" s="373"/>
      <c r="H95" s="373"/>
      <c r="I95" s="373"/>
      <c r="J95" s="373"/>
      <c r="K95" s="373"/>
      <c r="L95" s="373"/>
      <c r="M95" s="109" t="s">
        <v>117</v>
      </c>
      <c r="N95" s="403">
        <v>570</v>
      </c>
      <c r="O95" s="403"/>
      <c r="P95" s="403"/>
      <c r="Q95" s="87" t="s">
        <v>572</v>
      </c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</row>
    <row r="96" spans="2:28" ht="16.149999999999999" customHeight="1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</row>
    <row r="97" spans="2:28" ht="16.149999999999999" customHeight="1">
      <c r="B97" s="87"/>
      <c r="C97" s="87" t="s">
        <v>802</v>
      </c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</row>
    <row r="98" spans="2:28" ht="16.149999999999999" customHeight="1">
      <c r="B98" s="87"/>
      <c r="C98" s="87"/>
      <c r="D98" s="87" t="s">
        <v>803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</row>
    <row r="99" spans="2:28" ht="16.149999999999999" customHeight="1">
      <c r="B99" s="87"/>
      <c r="C99" s="87"/>
      <c r="D99" s="87"/>
      <c r="E99" s="11" t="s">
        <v>733</v>
      </c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</row>
    <row r="100" spans="2:28" ht="16.149999999999999" customHeight="1">
      <c r="B100" s="87"/>
      <c r="C100" s="87"/>
      <c r="D100" s="87"/>
      <c r="E100" s="87"/>
      <c r="F100" s="275" t="s">
        <v>804</v>
      </c>
      <c r="G100" s="275"/>
      <c r="H100" s="124" t="s">
        <v>117</v>
      </c>
      <c r="I100" s="275" t="s">
        <v>805</v>
      </c>
      <c r="J100" s="275"/>
      <c r="K100" s="124" t="s">
        <v>117</v>
      </c>
      <c r="L100" s="87" t="s">
        <v>806</v>
      </c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</row>
    <row r="101" spans="2:28" ht="16.149999999999999" customHeight="1">
      <c r="B101" s="87"/>
      <c r="C101" s="87"/>
      <c r="D101" s="87"/>
      <c r="E101" s="87"/>
      <c r="F101" s="87"/>
      <c r="G101" s="87"/>
      <c r="H101" s="109" t="s">
        <v>123</v>
      </c>
      <c r="I101" s="402">
        <v>8</v>
      </c>
      <c r="J101" s="402"/>
      <c r="K101" s="109" t="s">
        <v>500</v>
      </c>
      <c r="L101" s="402">
        <v>6</v>
      </c>
      <c r="M101" s="402"/>
      <c r="N101" s="109" t="s">
        <v>500</v>
      </c>
      <c r="O101" s="404">
        <v>1</v>
      </c>
      <c r="P101" s="404"/>
      <c r="Q101" s="109" t="s">
        <v>500</v>
      </c>
      <c r="R101" s="403">
        <v>380.13271108436498</v>
      </c>
      <c r="S101" s="403"/>
      <c r="T101" s="403"/>
      <c r="U101" s="403"/>
      <c r="V101" s="109" t="s">
        <v>500</v>
      </c>
      <c r="W101" s="403">
        <v>410</v>
      </c>
      <c r="X101" s="403"/>
      <c r="Y101" s="403"/>
      <c r="Z101" s="403"/>
      <c r="AA101" s="109"/>
      <c r="AB101" s="87"/>
    </row>
    <row r="102" spans="2:28" ht="16.149999999999999" customHeight="1">
      <c r="B102" s="87"/>
      <c r="C102" s="87"/>
      <c r="D102" s="87"/>
      <c r="E102" s="87"/>
      <c r="F102" s="87"/>
      <c r="G102" s="87"/>
      <c r="H102" s="109" t="s">
        <v>117</v>
      </c>
      <c r="I102" s="403">
        <v>7481.0117541403033</v>
      </c>
      <c r="J102" s="403"/>
      <c r="K102" s="403"/>
      <c r="L102" s="403"/>
      <c r="M102" s="87" t="s">
        <v>29</v>
      </c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</row>
    <row r="104" spans="2:28" ht="16.149999999999999" customHeight="1">
      <c r="B104" s="87"/>
      <c r="C104" s="87"/>
      <c r="D104" s="87"/>
      <c r="E104" s="11" t="s">
        <v>736</v>
      </c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</row>
    <row r="105" spans="2:28" ht="16.149999999999999" customHeight="1">
      <c r="B105" s="87"/>
      <c r="C105" s="87"/>
      <c r="D105" s="87"/>
      <c r="E105" s="87"/>
      <c r="F105" s="275" t="s">
        <v>807</v>
      </c>
      <c r="G105" s="275"/>
      <c r="H105" s="11" t="s">
        <v>117</v>
      </c>
      <c r="I105" s="275" t="s">
        <v>808</v>
      </c>
      <c r="J105" s="275"/>
      <c r="K105" s="124" t="s">
        <v>117</v>
      </c>
      <c r="L105" s="87" t="s">
        <v>806</v>
      </c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</row>
    <row r="106" spans="2:28" ht="16.149999999999999" customHeight="1">
      <c r="B106" s="87"/>
      <c r="C106" s="87"/>
      <c r="D106" s="87"/>
      <c r="E106" s="87"/>
      <c r="F106" s="87"/>
      <c r="G106" s="87"/>
      <c r="H106" s="109" t="s">
        <v>123</v>
      </c>
      <c r="I106" s="402">
        <v>8</v>
      </c>
      <c r="J106" s="402"/>
      <c r="K106" s="109" t="s">
        <v>500</v>
      </c>
      <c r="L106" s="402">
        <v>6</v>
      </c>
      <c r="M106" s="402"/>
      <c r="N106" s="109" t="s">
        <v>500</v>
      </c>
      <c r="O106" s="404">
        <v>1</v>
      </c>
      <c r="P106" s="404"/>
      <c r="Q106" s="109" t="s">
        <v>500</v>
      </c>
      <c r="R106" s="403">
        <v>380.13271108436498</v>
      </c>
      <c r="S106" s="403"/>
      <c r="T106" s="403"/>
      <c r="U106" s="403"/>
      <c r="V106" s="109" t="s">
        <v>500</v>
      </c>
      <c r="W106" s="403">
        <v>410</v>
      </c>
      <c r="X106" s="403"/>
      <c r="Y106" s="403"/>
      <c r="Z106" s="403"/>
      <c r="AA106" s="109"/>
      <c r="AB106" s="87"/>
    </row>
    <row r="107" spans="2:28" ht="16.149999999999999" customHeight="1">
      <c r="B107" s="87"/>
      <c r="C107" s="87"/>
      <c r="D107" s="87"/>
      <c r="E107" s="87"/>
      <c r="F107" s="87"/>
      <c r="G107" s="87"/>
      <c r="H107" s="109" t="s">
        <v>117</v>
      </c>
      <c r="I107" s="403">
        <v>7481.0117541403033</v>
      </c>
      <c r="J107" s="403"/>
      <c r="K107" s="403"/>
      <c r="L107" s="403"/>
      <c r="M107" s="87" t="s">
        <v>29</v>
      </c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</row>
    <row r="109" spans="2:28" ht="16.149999999999999" customHeight="1">
      <c r="B109" s="87"/>
      <c r="C109" s="87"/>
      <c r="D109" s="87"/>
      <c r="E109" s="109" t="s">
        <v>73</v>
      </c>
      <c r="F109" s="87" t="s">
        <v>809</v>
      </c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</row>
    <row r="111" spans="2:28" ht="16.149999999999999" customHeight="1">
      <c r="B111" s="87"/>
      <c r="C111" s="87"/>
      <c r="D111" s="87" t="s">
        <v>810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</row>
    <row r="112" spans="2:28" ht="16.149999999999999" customHeight="1">
      <c r="B112" s="87"/>
      <c r="C112" s="87"/>
      <c r="D112" s="87"/>
      <c r="E112" s="11" t="s">
        <v>733</v>
      </c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</row>
    <row r="113" spans="2:28" ht="16.149999999999999" customHeight="1">
      <c r="B113" s="87"/>
      <c r="C113" s="87"/>
      <c r="D113" s="87"/>
      <c r="E113" s="87"/>
      <c r="F113" s="275" t="s">
        <v>811</v>
      </c>
      <c r="G113" s="275"/>
      <c r="H113" s="275" t="s">
        <v>117</v>
      </c>
      <c r="I113" s="399" t="s">
        <v>764</v>
      </c>
      <c r="J113" s="399"/>
      <c r="K113" s="275" t="s">
        <v>117</v>
      </c>
      <c r="L113" s="351">
        <v>786.60185598290855</v>
      </c>
      <c r="M113" s="351"/>
      <c r="N113" s="351"/>
      <c r="O113" s="351"/>
      <c r="P113" s="373" t="s">
        <v>29</v>
      </c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</row>
    <row r="114" spans="2:28" ht="16.149999999999999" customHeight="1">
      <c r="B114" s="87"/>
      <c r="C114" s="87"/>
      <c r="D114" s="87"/>
      <c r="E114" s="87"/>
      <c r="F114" s="275"/>
      <c r="G114" s="275"/>
      <c r="H114" s="275"/>
      <c r="I114" s="275"/>
      <c r="J114" s="275"/>
      <c r="K114" s="275"/>
      <c r="L114" s="351"/>
      <c r="M114" s="351"/>
      <c r="N114" s="351"/>
      <c r="O114" s="351"/>
      <c r="P114" s="373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</row>
    <row r="115" spans="2:28" ht="16.149999999999999" customHeight="1">
      <c r="B115" s="87"/>
      <c r="C115" s="87"/>
      <c r="D115" s="87"/>
      <c r="E115" s="11" t="s">
        <v>736</v>
      </c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</row>
    <row r="116" spans="2:28" ht="16.149999999999999" customHeight="1">
      <c r="B116" s="87"/>
      <c r="C116" s="87"/>
      <c r="D116" s="87"/>
      <c r="E116" s="87"/>
      <c r="F116" s="275" t="s">
        <v>812</v>
      </c>
      <c r="G116" s="275"/>
      <c r="H116" s="275" t="s">
        <v>117</v>
      </c>
      <c r="I116" s="399" t="s">
        <v>766</v>
      </c>
      <c r="J116" s="399"/>
      <c r="K116" s="275" t="s">
        <v>117</v>
      </c>
      <c r="L116" s="351">
        <v>738.92643285595159</v>
      </c>
      <c r="M116" s="351"/>
      <c r="N116" s="351"/>
      <c r="O116" s="351"/>
      <c r="P116" s="373" t="s">
        <v>29</v>
      </c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</row>
    <row r="117" spans="2:28" ht="16.149999999999999" customHeight="1">
      <c r="B117" s="87"/>
      <c r="C117" s="87"/>
      <c r="D117" s="87"/>
      <c r="E117" s="87"/>
      <c r="F117" s="275"/>
      <c r="G117" s="275"/>
      <c r="H117" s="275"/>
      <c r="I117" s="275"/>
      <c r="J117" s="275"/>
      <c r="K117" s="275"/>
      <c r="L117" s="351"/>
      <c r="M117" s="351"/>
      <c r="N117" s="351"/>
      <c r="O117" s="351"/>
      <c r="P117" s="373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</row>
    <row r="119" spans="2:28" ht="16.149999999999999" customHeight="1">
      <c r="B119" s="87"/>
      <c r="C119" s="87"/>
      <c r="D119" s="87" t="s">
        <v>813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</row>
    <row r="120" spans="2:28" ht="16.149999999999999" customHeight="1">
      <c r="B120" s="87"/>
      <c r="C120" s="87"/>
      <c r="D120" s="87"/>
      <c r="E120" s="11" t="s">
        <v>733</v>
      </c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</row>
    <row r="121" spans="2:28" ht="16.149999999999999" customHeight="1">
      <c r="B121" s="87"/>
      <c r="C121" s="87"/>
      <c r="D121" s="87"/>
      <c r="E121" s="87"/>
      <c r="F121" s="399" t="s">
        <v>814</v>
      </c>
      <c r="G121" s="399"/>
      <c r="H121" s="275" t="s">
        <v>123</v>
      </c>
      <c r="I121" s="400">
        <v>7481.0117541403033</v>
      </c>
      <c r="J121" s="400"/>
      <c r="K121" s="400"/>
      <c r="L121" s="400"/>
      <c r="M121" s="275" t="s">
        <v>123</v>
      </c>
      <c r="N121" s="277">
        <v>9.5105442445114861</v>
      </c>
      <c r="O121" s="277"/>
      <c r="P121" s="277"/>
      <c r="Q121" s="277"/>
      <c r="R121" s="275" t="str">
        <f>IF(N121&lt;1,"&lt;","&gt;")</f>
        <v>&gt;</v>
      </c>
      <c r="S121" s="349">
        <v>1</v>
      </c>
      <c r="T121" s="277" t="s">
        <v>685</v>
      </c>
      <c r="U121" s="350" t="str">
        <f>IF(N121="-","-",IF(N121&lt;1,"N.G","OK"))</f>
        <v>OK</v>
      </c>
      <c r="V121" s="350"/>
      <c r="W121" s="87"/>
      <c r="X121" s="87"/>
      <c r="Y121" s="87"/>
      <c r="Z121" s="87"/>
      <c r="AA121" s="87"/>
      <c r="AB121" s="87"/>
    </row>
    <row r="122" spans="2:28" ht="16.149999999999999" customHeight="1">
      <c r="B122" s="87"/>
      <c r="C122" s="87"/>
      <c r="D122" s="87"/>
      <c r="E122" s="87"/>
      <c r="F122" s="618" t="s">
        <v>815</v>
      </c>
      <c r="G122" s="618"/>
      <c r="H122" s="275"/>
      <c r="I122" s="643">
        <v>786.60185598290855</v>
      </c>
      <c r="J122" s="643"/>
      <c r="K122" s="643"/>
      <c r="L122" s="643"/>
      <c r="M122" s="275"/>
      <c r="N122" s="277"/>
      <c r="O122" s="277"/>
      <c r="P122" s="277"/>
      <c r="Q122" s="277"/>
      <c r="R122" s="275"/>
      <c r="S122" s="349"/>
      <c r="T122" s="277"/>
      <c r="U122" s="350"/>
      <c r="V122" s="350"/>
      <c r="W122" s="87"/>
      <c r="X122" s="87"/>
      <c r="Y122" s="87"/>
      <c r="Z122" s="87"/>
      <c r="AA122" s="87"/>
      <c r="AB122" s="87"/>
    </row>
    <row r="123" spans="2:28" ht="16.149999999999999" customHeight="1">
      <c r="B123" s="87"/>
      <c r="C123" s="87"/>
      <c r="D123" s="87"/>
      <c r="E123" s="11" t="s">
        <v>736</v>
      </c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</row>
    <row r="124" spans="2:28" ht="16.149999999999999" customHeight="1">
      <c r="B124" s="87"/>
      <c r="C124" s="87"/>
      <c r="D124" s="87"/>
      <c r="E124" s="87"/>
      <c r="F124" s="399" t="s">
        <v>816</v>
      </c>
      <c r="G124" s="399"/>
      <c r="H124" s="275" t="s">
        <v>123</v>
      </c>
      <c r="I124" s="400">
        <v>7481.0117541403033</v>
      </c>
      <c r="J124" s="400"/>
      <c r="K124" s="400"/>
      <c r="L124" s="400"/>
      <c r="M124" s="275" t="s">
        <v>123</v>
      </c>
      <c r="N124" s="277">
        <v>10.124163139253502</v>
      </c>
      <c r="O124" s="277"/>
      <c r="P124" s="277"/>
      <c r="Q124" s="277"/>
      <c r="R124" s="275" t="str">
        <f>IF(N124&lt;1,"&lt;","&gt;")</f>
        <v>&gt;</v>
      </c>
      <c r="S124" s="349">
        <v>1</v>
      </c>
      <c r="T124" s="277" t="s">
        <v>685</v>
      </c>
      <c r="U124" s="350" t="str">
        <f>IF(N124="-","-",IF(N124&lt;1,"N.G","OK"))</f>
        <v>OK</v>
      </c>
      <c r="V124" s="350"/>
      <c r="W124" s="87"/>
      <c r="X124" s="87"/>
      <c r="Y124" s="87"/>
      <c r="Z124" s="87"/>
      <c r="AA124" s="87"/>
      <c r="AB124" s="87"/>
    </row>
    <row r="125" spans="2:28" ht="16.149999999999999" customHeight="1">
      <c r="B125" s="87"/>
      <c r="C125" s="87"/>
      <c r="D125" s="87"/>
      <c r="E125" s="87"/>
      <c r="F125" s="618" t="s">
        <v>817</v>
      </c>
      <c r="G125" s="618"/>
      <c r="H125" s="275"/>
      <c r="I125" s="643">
        <v>738.92643285595159</v>
      </c>
      <c r="J125" s="643"/>
      <c r="K125" s="643"/>
      <c r="L125" s="643"/>
      <c r="M125" s="275"/>
      <c r="N125" s="277"/>
      <c r="O125" s="277"/>
      <c r="P125" s="277"/>
      <c r="Q125" s="277"/>
      <c r="R125" s="275"/>
      <c r="S125" s="349"/>
      <c r="T125" s="277"/>
      <c r="U125" s="350"/>
      <c r="V125" s="350"/>
      <c r="W125" s="87"/>
      <c r="X125" s="87"/>
      <c r="Y125" s="87"/>
      <c r="Z125" s="87"/>
      <c r="AA125" s="87"/>
      <c r="AB125" s="87"/>
    </row>
    <row r="127" spans="2:28" ht="16.149999999999999" customHeight="1">
      <c r="B127" s="87"/>
      <c r="C127" s="87" t="s">
        <v>818</v>
      </c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</row>
    <row r="128" spans="2:28" ht="16.149999999999999" customHeight="1">
      <c r="B128" s="87"/>
      <c r="C128" s="87"/>
      <c r="D128" s="87" t="s">
        <v>819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</row>
    <row r="129" spans="2:28" ht="16.149999999999999" customHeight="1">
      <c r="B129" s="87"/>
      <c r="C129" s="87"/>
      <c r="D129" s="87"/>
      <c r="E129" s="87"/>
      <c r="F129" s="275" t="s">
        <v>820</v>
      </c>
      <c r="G129" s="275"/>
      <c r="H129" s="275" t="s">
        <v>117</v>
      </c>
      <c r="I129" s="421" t="s">
        <v>821</v>
      </c>
      <c r="J129" s="421"/>
      <c r="K129" s="275" t="s">
        <v>822</v>
      </c>
      <c r="L129" s="275" t="s">
        <v>823</v>
      </c>
      <c r="M129" s="275"/>
      <c r="N129" s="275" t="s">
        <v>822</v>
      </c>
      <c r="O129" s="275" t="s">
        <v>824</v>
      </c>
      <c r="P129" s="275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</row>
    <row r="130" spans="2:28" ht="16.149999999999999" customHeight="1">
      <c r="B130" s="87"/>
      <c r="C130" s="87"/>
      <c r="D130" s="87"/>
      <c r="E130" s="87"/>
      <c r="F130" s="275"/>
      <c r="G130" s="275"/>
      <c r="H130" s="275"/>
      <c r="I130" s="645" t="s">
        <v>825</v>
      </c>
      <c r="J130" s="645"/>
      <c r="K130" s="275"/>
      <c r="L130" s="275"/>
      <c r="M130" s="275"/>
      <c r="N130" s="275"/>
      <c r="O130" s="275"/>
      <c r="P130" s="275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</row>
    <row r="131" spans="2:28" ht="16.149999999999999" customHeight="1">
      <c r="B131" s="87"/>
      <c r="C131" s="87"/>
      <c r="D131" s="87"/>
      <c r="E131" s="87"/>
      <c r="F131" s="87" t="s">
        <v>826</v>
      </c>
      <c r="G131" s="87"/>
      <c r="H131" s="406" t="s">
        <v>821</v>
      </c>
      <c r="I131" s="406"/>
      <c r="J131" s="124" t="s">
        <v>117</v>
      </c>
      <c r="K131" s="88" t="s">
        <v>827</v>
      </c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</row>
    <row r="132" spans="2:28" ht="16.149999999999999" customHeight="1">
      <c r="B132" s="87"/>
      <c r="C132" s="87"/>
      <c r="D132" s="87"/>
      <c r="E132" s="87"/>
      <c r="F132" s="87"/>
      <c r="G132" s="87"/>
      <c r="H132" s="140"/>
      <c r="I132" s="140"/>
      <c r="J132" s="124"/>
      <c r="K132" s="88" t="s">
        <v>828</v>
      </c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</row>
    <row r="133" spans="2:28" ht="16.149999999999999" customHeight="1">
      <c r="B133" s="87"/>
      <c r="C133" s="87"/>
      <c r="D133" s="87"/>
      <c r="E133" s="87"/>
      <c r="F133" s="87"/>
      <c r="G133" s="87"/>
      <c r="H133" s="406" t="s">
        <v>825</v>
      </c>
      <c r="I133" s="406"/>
      <c r="J133" s="124" t="s">
        <v>117</v>
      </c>
      <c r="K133" s="88" t="s">
        <v>829</v>
      </c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</row>
    <row r="134" spans="2:28" ht="16.149999999999999" customHeight="1">
      <c r="B134" s="87"/>
      <c r="C134" s="87"/>
      <c r="D134" s="87"/>
      <c r="E134" s="87"/>
      <c r="F134" s="87"/>
      <c r="G134" s="87"/>
      <c r="H134" s="11"/>
      <c r="I134" s="11"/>
      <c r="J134" s="11"/>
      <c r="K134" s="88" t="s">
        <v>830</v>
      </c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</row>
    <row r="135" spans="2:28" ht="16.149999999999999" customHeight="1">
      <c r="B135" s="87"/>
      <c r="C135" s="87"/>
      <c r="D135" s="87"/>
      <c r="E135" s="87"/>
      <c r="F135" s="87"/>
      <c r="G135" s="87"/>
      <c r="H135" s="11"/>
      <c r="I135" s="11"/>
      <c r="J135" s="11"/>
      <c r="K135" s="425" t="s">
        <v>831</v>
      </c>
      <c r="L135" s="425"/>
      <c r="M135" s="425"/>
      <c r="N135" s="425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</row>
    <row r="136" spans="2:28" ht="16.149999999999999" customHeight="1">
      <c r="B136" s="87"/>
      <c r="C136" s="87"/>
      <c r="D136" s="87"/>
      <c r="E136" s="87"/>
      <c r="F136" s="87"/>
      <c r="G136" s="87"/>
      <c r="H136" s="275" t="s">
        <v>832</v>
      </c>
      <c r="I136" s="275"/>
      <c r="J136" s="124" t="s">
        <v>117</v>
      </c>
      <c r="K136" s="11" t="s">
        <v>833</v>
      </c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</row>
    <row r="137" spans="2:28" ht="16.149999999999999" customHeight="1">
      <c r="B137" s="87"/>
      <c r="C137" s="87"/>
      <c r="D137" s="87"/>
      <c r="E137" s="87"/>
      <c r="F137" s="87"/>
      <c r="G137" s="87"/>
      <c r="H137" s="124"/>
      <c r="I137" s="124"/>
      <c r="J137" s="87" t="s">
        <v>834</v>
      </c>
      <c r="K137" s="30" t="s">
        <v>835</v>
      </c>
      <c r="L137" s="11"/>
      <c r="M137" s="11"/>
      <c r="N137" s="11" t="s">
        <v>836</v>
      </c>
      <c r="O137" s="87"/>
      <c r="P137" s="11"/>
      <c r="Q137" s="89" t="s">
        <v>837</v>
      </c>
      <c r="R137" s="11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</row>
    <row r="138" spans="2:28" ht="16.149999999999999" customHeight="1">
      <c r="B138" s="87"/>
      <c r="C138" s="87"/>
      <c r="D138" s="87"/>
      <c r="E138" s="87"/>
      <c r="F138" s="87"/>
      <c r="G138" s="87"/>
      <c r="H138" s="124"/>
      <c r="I138" s="124"/>
      <c r="J138" s="87" t="s">
        <v>838</v>
      </c>
      <c r="K138" s="30" t="s">
        <v>839</v>
      </c>
      <c r="L138" s="11"/>
      <c r="M138" s="11"/>
      <c r="N138" s="11" t="s">
        <v>836</v>
      </c>
      <c r="O138" s="87"/>
      <c r="P138" s="11"/>
      <c r="Q138" s="89" t="s">
        <v>840</v>
      </c>
      <c r="R138" s="11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</row>
    <row r="139" spans="2:28" ht="16.149999999999999" customHeight="1">
      <c r="B139" s="87"/>
      <c r="C139" s="87"/>
      <c r="D139" s="87"/>
      <c r="E139" s="87"/>
      <c r="F139" s="87"/>
      <c r="G139" s="87"/>
      <c r="H139" s="275" t="s">
        <v>824</v>
      </c>
      <c r="I139" s="275"/>
      <c r="J139" s="124" t="s">
        <v>117</v>
      </c>
      <c r="K139" s="88" t="s">
        <v>841</v>
      </c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</row>
    <row r="140" spans="2:28" ht="16.149999999999999" customHeight="1">
      <c r="B140" s="87"/>
      <c r="C140" s="87"/>
      <c r="D140" s="87"/>
      <c r="E140" s="87"/>
      <c r="F140" s="87"/>
      <c r="G140" s="87"/>
      <c r="H140" s="124"/>
      <c r="I140" s="124"/>
      <c r="J140" s="88" t="s">
        <v>834</v>
      </c>
      <c r="K140" s="87" t="s">
        <v>842</v>
      </c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</row>
    <row r="141" spans="2:28" ht="16.149999999999999" customHeight="1">
      <c r="B141" s="87"/>
      <c r="C141" s="87"/>
      <c r="D141" s="87"/>
      <c r="E141" s="87"/>
      <c r="F141" s="87"/>
      <c r="G141" s="87"/>
      <c r="H141" s="124"/>
      <c r="I141" s="124"/>
      <c r="J141" s="88"/>
      <c r="K141" s="89" t="s">
        <v>843</v>
      </c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9"/>
      <c r="W141" s="87"/>
      <c r="X141" s="87"/>
      <c r="Y141" s="87"/>
      <c r="Z141" s="87"/>
      <c r="AA141" s="87"/>
      <c r="AB141" s="87"/>
    </row>
    <row r="142" spans="2:28" ht="16.149999999999999" customHeight="1">
      <c r="B142" s="87"/>
      <c r="C142" s="87"/>
      <c r="D142" s="87"/>
      <c r="E142" s="87"/>
      <c r="F142" s="87"/>
      <c r="G142" s="87"/>
      <c r="H142" s="124"/>
      <c r="I142" s="124"/>
      <c r="J142" s="88" t="s">
        <v>838</v>
      </c>
      <c r="K142" s="87" t="s">
        <v>844</v>
      </c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</row>
    <row r="143" spans="2:28" ht="16.149999999999999" customHeight="1">
      <c r="B143" s="87"/>
      <c r="C143" s="87"/>
      <c r="D143" s="87"/>
      <c r="E143" s="87"/>
      <c r="F143" s="87"/>
      <c r="G143" s="87"/>
      <c r="H143" s="124"/>
      <c r="I143" s="124"/>
      <c r="J143" s="88"/>
      <c r="K143" s="89" t="s">
        <v>845</v>
      </c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9"/>
      <c r="W143" s="87"/>
      <c r="X143" s="87"/>
      <c r="Y143" s="87"/>
      <c r="Z143" s="87"/>
      <c r="AA143" s="87"/>
      <c r="AB143" s="87"/>
    </row>
    <row r="144" spans="2:28" ht="16.149999999999999" customHeight="1">
      <c r="B144" s="87"/>
      <c r="C144" s="87"/>
      <c r="D144" s="87"/>
      <c r="E144" s="87"/>
      <c r="F144" s="87"/>
      <c r="G144" s="87"/>
      <c r="H144" s="275" t="s">
        <v>846</v>
      </c>
      <c r="I144" s="275"/>
      <c r="J144" s="124" t="s">
        <v>117</v>
      </c>
      <c r="K144" s="88" t="s">
        <v>847</v>
      </c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</row>
    <row r="145" spans="2:28" ht="16.149999999999999" customHeight="1">
      <c r="B145" s="87"/>
      <c r="C145" s="87"/>
      <c r="D145" s="87"/>
      <c r="E145" s="87"/>
      <c r="F145" s="87"/>
      <c r="G145" s="87"/>
      <c r="H145" s="275" t="s">
        <v>848</v>
      </c>
      <c r="I145" s="275"/>
      <c r="J145" s="124" t="s">
        <v>117</v>
      </c>
      <c r="K145" s="88" t="s">
        <v>849</v>
      </c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</row>
    <row r="146" spans="2:28" ht="16.149999999999999" customHeight="1">
      <c r="B146" s="87"/>
      <c r="C146" s="87"/>
      <c r="D146" s="87"/>
      <c r="E146" s="87"/>
      <c r="F146" s="87"/>
      <c r="G146" s="87"/>
      <c r="H146" s="124"/>
      <c r="I146" s="124"/>
      <c r="J146" s="124"/>
      <c r="K146" s="88" t="s">
        <v>850</v>
      </c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</row>
    <row r="147" spans="2:28" ht="16.149999999999999" customHeight="1">
      <c r="B147" s="87"/>
      <c r="C147" s="87"/>
      <c r="D147" s="87"/>
      <c r="E147" s="87"/>
      <c r="F147" s="87"/>
      <c r="G147" s="87"/>
      <c r="H147" s="275" t="s">
        <v>851</v>
      </c>
      <c r="I147" s="275"/>
      <c r="J147" s="124" t="s">
        <v>117</v>
      </c>
      <c r="K147" s="88" t="s">
        <v>852</v>
      </c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</row>
    <row r="148" spans="2:28" ht="16.149999999999999" customHeight="1">
      <c r="B148" s="87"/>
      <c r="C148" s="87"/>
      <c r="D148" s="87"/>
      <c r="E148" s="87"/>
      <c r="F148" s="87"/>
      <c r="G148" s="87"/>
      <c r="H148" s="275" t="s">
        <v>853</v>
      </c>
      <c r="I148" s="275"/>
      <c r="J148" s="124" t="s">
        <v>117</v>
      </c>
      <c r="K148" s="88" t="s">
        <v>854</v>
      </c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</row>
    <row r="149" spans="2:28" ht="16.149999999999999" customHeight="1">
      <c r="B149" s="87"/>
      <c r="C149" s="87"/>
      <c r="D149" s="87"/>
      <c r="E149" s="87"/>
      <c r="F149" s="87"/>
      <c r="G149" s="87"/>
      <c r="H149" s="275" t="s">
        <v>855</v>
      </c>
      <c r="I149" s="275"/>
      <c r="J149" s="124" t="s">
        <v>117</v>
      </c>
      <c r="K149" s="88" t="s">
        <v>856</v>
      </c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</row>
    <row r="150" spans="2:28" ht="16.149999999999999" customHeight="1">
      <c r="B150" s="87"/>
      <c r="C150" s="87"/>
      <c r="D150" s="87"/>
      <c r="E150" s="87"/>
      <c r="F150" s="87"/>
      <c r="G150" s="87"/>
      <c r="H150" s="87"/>
      <c r="I150" s="87"/>
      <c r="J150" s="87"/>
      <c r="K150" s="87" t="s">
        <v>857</v>
      </c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</row>
    <row r="151" spans="2:28" ht="16.149999999999999" customHeight="1">
      <c r="B151" s="87"/>
      <c r="C151" s="87"/>
      <c r="D151" s="87"/>
      <c r="E151" s="87"/>
      <c r="F151" s="87"/>
      <c r="G151" s="87"/>
      <c r="H151" s="275" t="s">
        <v>858</v>
      </c>
      <c r="I151" s="275"/>
      <c r="J151" s="124" t="s">
        <v>117</v>
      </c>
      <c r="K151" s="87" t="s">
        <v>859</v>
      </c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</row>
    <row r="152" spans="2:28" ht="16.149999999999999" customHeight="1">
      <c r="B152" s="87"/>
      <c r="C152" s="87"/>
      <c r="D152" s="87"/>
      <c r="E152" s="87"/>
      <c r="F152" s="87"/>
      <c r="G152" s="87"/>
      <c r="H152" s="87"/>
      <c r="I152" s="87"/>
      <c r="J152" s="87" t="s">
        <v>834</v>
      </c>
      <c r="K152" s="87" t="s">
        <v>860</v>
      </c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</row>
    <row r="153" spans="2:28" ht="16.149999999999999" customHeight="1">
      <c r="B153" s="87"/>
      <c r="C153" s="87"/>
      <c r="D153" s="87"/>
      <c r="E153" s="87"/>
      <c r="F153" s="87"/>
      <c r="G153" s="87"/>
      <c r="H153" s="87"/>
      <c r="I153" s="87"/>
      <c r="J153" s="87"/>
      <c r="K153" s="87" t="s">
        <v>861</v>
      </c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</row>
    <row r="154" spans="2:28" ht="16.149999999999999" customHeight="1">
      <c r="B154" s="87"/>
      <c r="C154" s="87"/>
      <c r="D154" s="87"/>
      <c r="E154" s="87"/>
      <c r="F154" s="87"/>
      <c r="G154" s="87"/>
      <c r="H154" s="87"/>
      <c r="I154" s="87"/>
      <c r="J154" s="87" t="s">
        <v>838</v>
      </c>
      <c r="K154" s="87" t="s">
        <v>862</v>
      </c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</row>
    <row r="155" spans="2:28" ht="16.149999999999999" customHeight="1">
      <c r="B155" s="87"/>
      <c r="C155" s="87"/>
      <c r="D155" s="87"/>
      <c r="E155" s="87"/>
      <c r="F155" s="87"/>
      <c r="G155" s="87"/>
      <c r="H155" s="87"/>
      <c r="I155" s="87"/>
      <c r="J155" s="87"/>
      <c r="K155" s="87" t="s">
        <v>863</v>
      </c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</row>
    <row r="157" spans="2:28" ht="16.149999999999999" customHeight="1">
      <c r="B157" s="87"/>
      <c r="C157" s="87"/>
      <c r="D157" s="87"/>
      <c r="E157" s="11" t="s">
        <v>733</v>
      </c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</row>
    <row r="158" spans="2:28" ht="16.149999999999999" customHeight="1">
      <c r="B158" s="87"/>
      <c r="C158" s="87"/>
      <c r="D158" s="413" t="s">
        <v>864</v>
      </c>
      <c r="E158" s="373"/>
      <c r="F158" s="373"/>
      <c r="G158" s="373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  <c r="Y158" s="373"/>
      <c r="Z158" s="373"/>
      <c r="AA158" s="373"/>
      <c r="AB158" s="373"/>
    </row>
    <row r="159" spans="2:28" ht="16.149999999999999" customHeight="1">
      <c r="B159" s="87"/>
      <c r="C159" s="87"/>
      <c r="D159" s="373"/>
      <c r="E159" s="373"/>
      <c r="F159" s="373"/>
      <c r="G159" s="373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  <c r="Y159" s="373"/>
      <c r="Z159" s="373"/>
      <c r="AA159" s="373"/>
      <c r="AB159" s="373"/>
    </row>
    <row r="160" spans="2:28" ht="16.149999999999999" customHeight="1">
      <c r="B160" s="87"/>
      <c r="C160" s="87"/>
      <c r="D160" s="373"/>
      <c r="E160" s="373"/>
      <c r="F160" s="373"/>
      <c r="G160" s="373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  <c r="Y160" s="373"/>
      <c r="Z160" s="373"/>
      <c r="AA160" s="373"/>
      <c r="AB160" s="373"/>
    </row>
    <row r="161" spans="2:28" ht="16.149999999999999" customHeight="1">
      <c r="B161" s="87"/>
      <c r="C161" s="87"/>
      <c r="D161" s="373"/>
      <c r="E161" s="373"/>
      <c r="F161" s="373"/>
      <c r="G161" s="373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  <c r="Y161" s="373"/>
      <c r="Z161" s="373"/>
      <c r="AA161" s="373"/>
      <c r="AB161" s="373"/>
    </row>
    <row r="162" spans="2:28" ht="16.149999999999999" customHeight="1">
      <c r="B162" s="87"/>
      <c r="C162" s="87"/>
      <c r="D162" s="373"/>
      <c r="E162" s="373"/>
      <c r="F162" s="373"/>
      <c r="G162" s="373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  <c r="Y162" s="373"/>
      <c r="Z162" s="373"/>
      <c r="AA162" s="373"/>
      <c r="AB162" s="373"/>
    </row>
    <row r="163" spans="2:28" ht="16.149999999999999" customHeight="1">
      <c r="B163" s="87"/>
      <c r="C163" s="87"/>
      <c r="D163" s="373"/>
      <c r="E163" s="373"/>
      <c r="F163" s="373"/>
      <c r="G163" s="373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  <c r="Y163" s="373"/>
      <c r="Z163" s="373"/>
      <c r="AA163" s="373"/>
      <c r="AB163" s="373"/>
    </row>
    <row r="164" spans="2:28" ht="16.149999999999999" customHeight="1">
      <c r="B164" s="87"/>
      <c r="C164" s="87"/>
      <c r="D164" s="373"/>
      <c r="E164" s="373"/>
      <c r="F164" s="373"/>
      <c r="G164" s="373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  <c r="Y164" s="373"/>
      <c r="Z164" s="373"/>
      <c r="AA164" s="373"/>
      <c r="AB164" s="373"/>
    </row>
    <row r="165" spans="2:28" ht="16.149999999999999" customHeight="1">
      <c r="B165" s="87"/>
      <c r="C165" s="87"/>
      <c r="D165" s="373"/>
      <c r="E165" s="373"/>
      <c r="F165" s="373"/>
      <c r="G165" s="373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  <c r="Y165" s="373"/>
      <c r="Z165" s="373"/>
      <c r="AA165" s="373"/>
      <c r="AB165" s="373"/>
    </row>
    <row r="166" spans="2:28" ht="16.149999999999999" customHeight="1">
      <c r="B166" s="87"/>
      <c r="C166" s="87"/>
      <c r="D166" s="373"/>
      <c r="E166" s="373"/>
      <c r="F166" s="373"/>
      <c r="G166" s="373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  <c r="Y166" s="373"/>
      <c r="Z166" s="373"/>
      <c r="AA166" s="373"/>
      <c r="AB166" s="373"/>
    </row>
    <row r="167" spans="2:28" ht="16.149999999999999" customHeight="1">
      <c r="B167" s="87"/>
      <c r="C167" s="87"/>
      <c r="D167" s="373"/>
      <c r="E167" s="373"/>
      <c r="F167" s="373"/>
      <c r="G167" s="373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  <c r="Y167" s="373"/>
      <c r="Z167" s="373"/>
      <c r="AA167" s="373"/>
      <c r="AB167" s="373"/>
    </row>
    <row r="168" spans="2:28" ht="16.149999999999999" customHeight="1">
      <c r="B168" s="87"/>
      <c r="C168" s="87"/>
      <c r="D168" s="373"/>
      <c r="E168" s="373"/>
      <c r="F168" s="373"/>
      <c r="G168" s="373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  <c r="Y168" s="373"/>
      <c r="Z168" s="373"/>
      <c r="AA168" s="373"/>
      <c r="AB168" s="373"/>
    </row>
    <row r="169" spans="2:28" ht="16.149999999999999" customHeight="1">
      <c r="B169" s="87"/>
      <c r="C169" s="87"/>
      <c r="D169" s="373"/>
      <c r="E169" s="373"/>
      <c r="F169" s="373"/>
      <c r="G169" s="373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  <c r="Y169" s="373"/>
      <c r="Z169" s="373"/>
      <c r="AA169" s="373"/>
      <c r="AB169" s="373"/>
    </row>
    <row r="170" spans="2:28" ht="16.149999999999999" customHeight="1">
      <c r="B170" s="87"/>
      <c r="C170" s="87"/>
      <c r="D170" s="373"/>
      <c r="E170" s="373"/>
      <c r="F170" s="373"/>
      <c r="G170" s="373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  <c r="Y170" s="373"/>
      <c r="Z170" s="373"/>
      <c r="AA170" s="373"/>
      <c r="AB170" s="373"/>
    </row>
    <row r="171" spans="2:28" ht="16.149999999999999" customHeight="1">
      <c r="B171" s="87"/>
      <c r="C171" s="87"/>
      <c r="D171" s="373"/>
      <c r="E171" s="373"/>
      <c r="F171" s="373"/>
      <c r="G171" s="373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  <c r="Y171" s="373"/>
      <c r="Z171" s="373"/>
      <c r="AA171" s="373"/>
      <c r="AB171" s="373"/>
    </row>
    <row r="172" spans="2:28" ht="16.149999999999999" customHeight="1">
      <c r="B172" s="87"/>
      <c r="C172" s="87"/>
      <c r="D172" s="373"/>
      <c r="E172" s="373"/>
      <c r="F172" s="373"/>
      <c r="G172" s="373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  <c r="Y172" s="373"/>
      <c r="Z172" s="373"/>
      <c r="AA172" s="373"/>
      <c r="AB172" s="373"/>
    </row>
    <row r="173" spans="2:28" ht="16.149999999999999" customHeight="1">
      <c r="B173" s="87"/>
      <c r="C173" s="87"/>
      <c r="D173" s="373"/>
      <c r="E173" s="373"/>
      <c r="F173" s="373"/>
      <c r="G173" s="373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  <c r="Y173" s="373"/>
      <c r="Z173" s="373"/>
      <c r="AA173" s="373"/>
      <c r="AB173" s="373"/>
    </row>
    <row r="174" spans="2:28" ht="16.149999999999999" customHeight="1">
      <c r="B174" s="87"/>
      <c r="C174" s="87"/>
      <c r="D174" s="373"/>
      <c r="E174" s="373"/>
      <c r="F174" s="373"/>
      <c r="G174" s="373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  <c r="Y174" s="373"/>
      <c r="Z174" s="373"/>
      <c r="AA174" s="373"/>
      <c r="AB174" s="373"/>
    </row>
    <row r="175" spans="2:28" ht="16.149999999999999" customHeight="1">
      <c r="B175" s="87"/>
      <c r="C175" s="87"/>
      <c r="D175" s="373"/>
      <c r="E175" s="373"/>
      <c r="F175" s="373"/>
      <c r="G175" s="373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  <c r="Y175" s="373"/>
      <c r="Z175" s="373"/>
      <c r="AA175" s="373"/>
      <c r="AB175" s="373"/>
    </row>
    <row r="176" spans="2:28" ht="16.149999999999999" customHeight="1">
      <c r="B176" s="87"/>
      <c r="C176" s="87"/>
      <c r="D176" s="87"/>
      <c r="E176" s="87"/>
      <c r="F176" s="90" t="s">
        <v>869</v>
      </c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</row>
    <row r="177" spans="2:28" ht="16.149999999999999" customHeight="1">
      <c r="B177" s="87"/>
      <c r="C177" s="87"/>
      <c r="D177" s="87"/>
      <c r="E177" s="87"/>
      <c r="F177" s="91" t="s">
        <v>73</v>
      </c>
      <c r="G177" s="408" t="s">
        <v>870</v>
      </c>
      <c r="H177" s="408"/>
      <c r="I177" s="109" t="s">
        <v>117</v>
      </c>
      <c r="J177" s="403">
        <v>875</v>
      </c>
      <c r="K177" s="403"/>
      <c r="L177" s="403"/>
      <c r="M177" s="87" t="s">
        <v>479</v>
      </c>
      <c r="N177" s="87" t="s">
        <v>871</v>
      </c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</row>
    <row r="178" spans="2:28" ht="16.149999999999999" customHeight="1">
      <c r="B178" s="87"/>
      <c r="C178" s="87"/>
      <c r="D178" s="87"/>
      <c r="E178" s="87"/>
      <c r="F178" s="91" t="s">
        <v>73</v>
      </c>
      <c r="G178" s="408" t="s">
        <v>872</v>
      </c>
      <c r="H178" s="408"/>
      <c r="I178" s="109" t="s">
        <v>117</v>
      </c>
      <c r="J178" s="403">
        <v>725</v>
      </c>
      <c r="K178" s="403"/>
      <c r="L178" s="403"/>
      <c r="M178" s="87" t="s">
        <v>479</v>
      </c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</row>
    <row r="179" spans="2:28" ht="16.149999999999999" customHeight="1">
      <c r="B179" s="87"/>
      <c r="C179" s="87"/>
      <c r="D179" s="87"/>
      <c r="E179" s="87"/>
      <c r="F179" s="91" t="s">
        <v>73</v>
      </c>
      <c r="G179" s="408" t="s">
        <v>873</v>
      </c>
      <c r="H179" s="408"/>
      <c r="I179" s="109" t="s">
        <v>117</v>
      </c>
      <c r="J179" s="403">
        <v>500</v>
      </c>
      <c r="K179" s="403"/>
      <c r="L179" s="403"/>
      <c r="M179" s="87" t="s">
        <v>479</v>
      </c>
      <c r="N179" s="87" t="s">
        <v>874</v>
      </c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</row>
    <row r="180" spans="2:28" ht="16.149999999999999" customHeight="1">
      <c r="B180" s="87"/>
      <c r="C180" s="87"/>
      <c r="D180" s="87"/>
      <c r="E180" s="87"/>
      <c r="F180" s="91" t="s">
        <v>73</v>
      </c>
      <c r="G180" s="408" t="s">
        <v>875</v>
      </c>
      <c r="H180" s="408"/>
      <c r="I180" s="109" t="s">
        <v>117</v>
      </c>
      <c r="J180" s="403">
        <v>500</v>
      </c>
      <c r="K180" s="403"/>
      <c r="L180" s="403"/>
      <c r="M180" s="87" t="s">
        <v>479</v>
      </c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</row>
    <row r="181" spans="2:28" ht="16.149999999999999" customHeight="1">
      <c r="B181" s="87"/>
      <c r="C181" s="87"/>
      <c r="D181" s="87"/>
      <c r="E181" s="87"/>
      <c r="F181" s="91" t="s">
        <v>73</v>
      </c>
      <c r="G181" s="408" t="s">
        <v>876</v>
      </c>
      <c r="H181" s="408"/>
      <c r="I181" s="109" t="s">
        <v>117</v>
      </c>
      <c r="J181" s="373">
        <v>1.5</v>
      </c>
      <c r="K181" s="373"/>
      <c r="L181" s="109" t="s">
        <v>822</v>
      </c>
      <c r="M181" s="403">
        <v>875</v>
      </c>
      <c r="N181" s="403"/>
      <c r="O181" s="403"/>
      <c r="P181" s="109" t="s">
        <v>117</v>
      </c>
      <c r="Q181" s="403">
        <v>1312.5</v>
      </c>
      <c r="R181" s="403"/>
      <c r="S181" s="403"/>
      <c r="T181" s="87" t="s">
        <v>479</v>
      </c>
      <c r="U181" s="87"/>
      <c r="V181" s="87"/>
      <c r="W181" s="87"/>
      <c r="X181" s="87"/>
      <c r="Y181" s="87"/>
      <c r="Z181" s="87"/>
      <c r="AA181" s="87"/>
      <c r="AB181" s="87"/>
    </row>
    <row r="182" spans="2:28" ht="16.149999999999999" customHeight="1">
      <c r="B182" s="87"/>
      <c r="C182" s="87"/>
      <c r="D182" s="87"/>
      <c r="E182" s="87"/>
      <c r="F182" s="91"/>
      <c r="G182" s="144"/>
      <c r="H182" s="144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87"/>
      <c r="U182" s="87"/>
      <c r="V182" s="87"/>
      <c r="W182" s="87"/>
      <c r="X182" s="87"/>
      <c r="Y182" s="87"/>
      <c r="Z182" s="87"/>
      <c r="AA182" s="87"/>
      <c r="AB182" s="87"/>
    </row>
    <row r="183" spans="2:28" ht="16.149999999999999" customHeight="1">
      <c r="B183" s="87"/>
      <c r="C183" s="87"/>
      <c r="D183" s="87"/>
      <c r="E183" s="87"/>
      <c r="F183" s="87" t="s">
        <v>877</v>
      </c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</row>
    <row r="184" spans="2:28" ht="16.149999999999999" customHeight="1">
      <c r="B184" s="87"/>
      <c r="C184" s="87"/>
      <c r="D184" s="87"/>
      <c r="E184" s="87"/>
      <c r="F184" s="91" t="s">
        <v>73</v>
      </c>
      <c r="G184" s="87" t="s">
        <v>878</v>
      </c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</row>
    <row r="185" spans="2:28" ht="16.149999999999999" customHeight="1">
      <c r="B185" s="87"/>
      <c r="C185" s="87"/>
      <c r="D185" s="87"/>
      <c r="E185" s="87"/>
      <c r="F185" s="91"/>
      <c r="G185" s="87" t="s">
        <v>879</v>
      </c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</row>
    <row r="186" spans="2:28" ht="16.149999999999999" customHeight="1">
      <c r="B186" s="87"/>
      <c r="C186" s="87"/>
      <c r="D186" s="87"/>
      <c r="E186" s="87"/>
      <c r="F186" s="141" t="s">
        <v>685</v>
      </c>
      <c r="G186" s="87" t="s">
        <v>880</v>
      </c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109" t="s">
        <v>8</v>
      </c>
      <c r="T186" s="373" t="s">
        <v>881</v>
      </c>
      <c r="U186" s="373"/>
      <c r="V186" s="87" t="s">
        <v>117</v>
      </c>
      <c r="W186" s="402">
        <v>8</v>
      </c>
      <c r="X186" s="402"/>
      <c r="Y186" s="87" t="s">
        <v>783</v>
      </c>
      <c r="Z186" s="87"/>
      <c r="AA186" s="87"/>
      <c r="AB186" s="87"/>
    </row>
    <row r="188" spans="2:28" ht="16.149999999999999" customHeight="1">
      <c r="B188" s="87"/>
      <c r="C188" s="87"/>
      <c r="D188" s="87"/>
      <c r="E188" s="87"/>
      <c r="F188" s="87" t="s">
        <v>882</v>
      </c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</row>
    <row r="189" spans="2:28" ht="16.149999999999999" customHeight="1">
      <c r="B189" s="87"/>
      <c r="C189" s="87"/>
      <c r="D189" s="87"/>
      <c r="E189" s="87"/>
      <c r="F189" s="91" t="s">
        <v>73</v>
      </c>
      <c r="G189" s="408" t="s">
        <v>883</v>
      </c>
      <c r="H189" s="408"/>
      <c r="I189" s="109" t="s">
        <v>117</v>
      </c>
      <c r="J189" s="87" t="s">
        <v>884</v>
      </c>
      <c r="K189" s="87"/>
      <c r="L189" s="87"/>
      <c r="M189" s="87"/>
      <c r="N189" s="87"/>
      <c r="O189" s="109" t="s">
        <v>117</v>
      </c>
      <c r="P189" s="109" t="s">
        <v>506</v>
      </c>
      <c r="Q189" s="109" t="s">
        <v>507</v>
      </c>
      <c r="R189" s="403">
        <v>7000</v>
      </c>
      <c r="S189" s="403"/>
      <c r="T189" s="403"/>
      <c r="U189" s="87" t="s">
        <v>508</v>
      </c>
      <c r="V189" s="403">
        <v>1312.5</v>
      </c>
      <c r="W189" s="403"/>
      <c r="X189" s="403"/>
      <c r="Y189" s="109" t="s">
        <v>510</v>
      </c>
      <c r="Z189" s="87"/>
      <c r="AA189" s="87"/>
      <c r="AB189" s="87"/>
    </row>
    <row r="190" spans="2:28" ht="16.149999999999999" customHeight="1">
      <c r="B190" s="87"/>
      <c r="C190" s="87"/>
      <c r="D190" s="87"/>
      <c r="E190" s="87"/>
      <c r="F190" s="87"/>
      <c r="G190" s="87"/>
      <c r="H190" s="87"/>
      <c r="I190" s="109" t="s">
        <v>117</v>
      </c>
      <c r="J190" s="403">
        <v>1312.5</v>
      </c>
      <c r="K190" s="403"/>
      <c r="L190" s="403"/>
      <c r="M190" s="87" t="s">
        <v>479</v>
      </c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</row>
    <row r="192" spans="2:28" ht="16.149999999999999" customHeight="1">
      <c r="B192" s="87"/>
      <c r="C192" s="87"/>
      <c r="D192" s="87"/>
      <c r="E192" s="87"/>
      <c r="F192" s="87" t="s">
        <v>885</v>
      </c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</row>
    <row r="193" spans="2:28" ht="16.149999999999999" customHeight="1">
      <c r="B193" s="87"/>
      <c r="C193" s="87"/>
      <c r="D193" s="87"/>
      <c r="E193" s="87"/>
      <c r="F193" s="91" t="s">
        <v>73</v>
      </c>
      <c r="G193" s="406" t="s">
        <v>821</v>
      </c>
      <c r="H193" s="406"/>
      <c r="I193" s="124" t="s">
        <v>117</v>
      </c>
      <c r="J193" s="403">
        <v>22968750</v>
      </c>
      <c r="K193" s="403"/>
      <c r="L193" s="403"/>
      <c r="M193" s="403"/>
      <c r="N193" s="87" t="s">
        <v>886</v>
      </c>
      <c r="O193" s="109"/>
      <c r="P193" s="109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</row>
    <row r="194" spans="2:28" ht="16.149999999999999" customHeight="1">
      <c r="B194" s="87"/>
      <c r="C194" s="87"/>
      <c r="D194" s="87"/>
      <c r="E194" s="87"/>
      <c r="F194" s="91" t="s">
        <v>73</v>
      </c>
      <c r="G194" s="406" t="s">
        <v>887</v>
      </c>
      <c r="H194" s="406"/>
      <c r="I194" s="109" t="s">
        <v>500</v>
      </c>
      <c r="J194" s="406" t="s">
        <v>825</v>
      </c>
      <c r="K194" s="406"/>
      <c r="L194" s="109" t="s">
        <v>117</v>
      </c>
      <c r="M194" s="422" t="s">
        <v>888</v>
      </c>
      <c r="N194" s="422"/>
      <c r="O194" s="422"/>
      <c r="P194" s="109"/>
      <c r="Q194" s="109"/>
      <c r="R194" s="109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</row>
    <row r="195" spans="2:28" ht="16.149999999999999" customHeight="1">
      <c r="B195" s="87"/>
      <c r="C195" s="87"/>
      <c r="D195" s="87"/>
      <c r="E195" s="87"/>
      <c r="F195" s="91"/>
      <c r="G195" s="140"/>
      <c r="H195" s="140"/>
      <c r="I195" s="109"/>
      <c r="J195" s="140"/>
      <c r="K195" s="140"/>
      <c r="L195" s="109" t="s">
        <v>123</v>
      </c>
      <c r="M195" s="406">
        <v>4.5</v>
      </c>
      <c r="N195" s="406"/>
      <c r="O195" s="109" t="s">
        <v>889</v>
      </c>
      <c r="P195" s="403">
        <v>875</v>
      </c>
      <c r="Q195" s="403"/>
      <c r="R195" s="403"/>
      <c r="S195" s="87" t="s">
        <v>890</v>
      </c>
      <c r="T195" s="87" t="s">
        <v>930</v>
      </c>
      <c r="U195" s="87"/>
      <c r="V195" s="87"/>
      <c r="W195" s="87"/>
      <c r="X195" s="87"/>
      <c r="Y195" s="87"/>
      <c r="Z195" s="87"/>
      <c r="AA195" s="87"/>
      <c r="AB195" s="87"/>
    </row>
    <row r="196" spans="2:28" ht="16.149999999999999" customHeight="1">
      <c r="B196" s="87"/>
      <c r="C196" s="87"/>
      <c r="D196" s="87"/>
      <c r="E196" s="87"/>
      <c r="F196" s="91"/>
      <c r="G196" s="140"/>
      <c r="H196" s="140"/>
      <c r="I196" s="109"/>
      <c r="J196" s="140"/>
      <c r="K196" s="140"/>
      <c r="L196" s="109"/>
      <c r="M196" s="406">
        <v>4.5</v>
      </c>
      <c r="N196" s="406"/>
      <c r="O196" s="109" t="s">
        <v>889</v>
      </c>
      <c r="P196" s="403">
        <v>875</v>
      </c>
      <c r="Q196" s="403"/>
      <c r="R196" s="403"/>
      <c r="S196" s="87" t="s">
        <v>890</v>
      </c>
      <c r="T196" s="87" t="s">
        <v>930</v>
      </c>
      <c r="U196" s="87"/>
      <c r="V196" s="87"/>
      <c r="W196" s="87"/>
      <c r="X196" s="87"/>
      <c r="Y196" s="87"/>
      <c r="Z196" s="87"/>
      <c r="AA196" s="87"/>
      <c r="AB196" s="87"/>
    </row>
    <row r="197" spans="2:28" ht="16.149999999999999" customHeight="1">
      <c r="B197" s="87"/>
      <c r="C197" s="87"/>
      <c r="D197" s="87"/>
      <c r="E197" s="87"/>
      <c r="F197" s="91"/>
      <c r="G197" s="140"/>
      <c r="H197" s="140"/>
      <c r="I197" s="109"/>
      <c r="J197" s="140"/>
      <c r="K197" s="140"/>
      <c r="L197" s="109"/>
      <c r="M197" s="406">
        <v>4.5</v>
      </c>
      <c r="N197" s="406"/>
      <c r="O197" s="109" t="s">
        <v>889</v>
      </c>
      <c r="P197" s="403">
        <v>875</v>
      </c>
      <c r="Q197" s="403"/>
      <c r="R197" s="403"/>
      <c r="S197" s="87" t="s">
        <v>890</v>
      </c>
      <c r="T197" s="87" t="s">
        <v>930</v>
      </c>
      <c r="U197" s="87"/>
      <c r="V197" s="87"/>
      <c r="W197" s="87"/>
      <c r="X197" s="87"/>
      <c r="Y197" s="87"/>
      <c r="Z197" s="87"/>
      <c r="AA197" s="87"/>
      <c r="AB197" s="87"/>
    </row>
    <row r="198" spans="2:28" ht="16.149999999999999" customHeight="1">
      <c r="B198" s="87"/>
      <c r="C198" s="87"/>
      <c r="D198" s="87"/>
      <c r="E198" s="87"/>
      <c r="F198" s="91"/>
      <c r="G198" s="140"/>
      <c r="H198" s="140"/>
      <c r="I198" s="109"/>
      <c r="J198" s="140"/>
      <c r="K198" s="140"/>
      <c r="L198" s="109"/>
      <c r="M198" s="406">
        <v>4.5</v>
      </c>
      <c r="N198" s="406"/>
      <c r="O198" s="109" t="s">
        <v>889</v>
      </c>
      <c r="P198" s="403">
        <v>875</v>
      </c>
      <c r="Q198" s="403"/>
      <c r="R198" s="403"/>
      <c r="S198" s="87" t="s">
        <v>890</v>
      </c>
      <c r="T198" s="87" t="s">
        <v>930</v>
      </c>
      <c r="U198" s="87"/>
      <c r="V198" s="87"/>
      <c r="W198" s="87"/>
      <c r="X198" s="87"/>
      <c r="Y198" s="87"/>
      <c r="Z198" s="87"/>
      <c r="AA198" s="87"/>
      <c r="AB198" s="87"/>
    </row>
    <row r="199" spans="2:28" ht="16.149999999999999" customHeight="1">
      <c r="B199" s="87"/>
      <c r="C199" s="87"/>
      <c r="D199" s="87"/>
      <c r="E199" s="87"/>
      <c r="F199" s="91"/>
      <c r="G199" s="140"/>
      <c r="H199" s="140"/>
      <c r="I199" s="109"/>
      <c r="J199" s="140"/>
      <c r="K199" s="140"/>
      <c r="L199" s="109"/>
      <c r="M199" s="406">
        <v>4.5</v>
      </c>
      <c r="N199" s="406"/>
      <c r="O199" s="109" t="s">
        <v>889</v>
      </c>
      <c r="P199" s="403">
        <v>875</v>
      </c>
      <c r="Q199" s="403"/>
      <c r="R199" s="403"/>
      <c r="S199" s="87" t="s">
        <v>890</v>
      </c>
      <c r="T199" s="87" t="s">
        <v>930</v>
      </c>
      <c r="U199" s="87"/>
      <c r="V199" s="87"/>
      <c r="W199" s="87"/>
      <c r="X199" s="87"/>
      <c r="Y199" s="87"/>
      <c r="Z199" s="87"/>
      <c r="AA199" s="87"/>
      <c r="AB199" s="87"/>
    </row>
    <row r="200" spans="2:28" ht="16.149999999999999" customHeight="1">
      <c r="B200" s="87"/>
      <c r="C200" s="87"/>
      <c r="D200" s="87"/>
      <c r="E200" s="87"/>
      <c r="F200" s="91"/>
      <c r="G200" s="140"/>
      <c r="H200" s="140"/>
      <c r="I200" s="109"/>
      <c r="J200" s="140"/>
      <c r="K200" s="140"/>
      <c r="L200" s="109"/>
      <c r="M200" s="406">
        <v>4.5</v>
      </c>
      <c r="N200" s="406"/>
      <c r="O200" s="109" t="s">
        <v>889</v>
      </c>
      <c r="P200" s="403">
        <v>875</v>
      </c>
      <c r="Q200" s="403"/>
      <c r="R200" s="403"/>
      <c r="S200" s="87" t="s">
        <v>890</v>
      </c>
      <c r="T200" s="87" t="s">
        <v>930</v>
      </c>
      <c r="U200" s="87"/>
      <c r="V200" s="87"/>
      <c r="W200" s="87"/>
      <c r="X200" s="87"/>
      <c r="Y200" s="87"/>
      <c r="Z200" s="87"/>
      <c r="AA200" s="87"/>
      <c r="AB200" s="87"/>
    </row>
    <row r="201" spans="2:28" ht="16.149999999999999" customHeight="1">
      <c r="B201" s="87"/>
      <c r="C201" s="87"/>
      <c r="D201" s="87"/>
      <c r="E201" s="87"/>
      <c r="F201" s="91"/>
      <c r="G201" s="140"/>
      <c r="H201" s="140"/>
      <c r="I201" s="109"/>
      <c r="J201" s="140"/>
      <c r="K201" s="140"/>
      <c r="L201" s="109"/>
      <c r="M201" s="406">
        <v>4.5</v>
      </c>
      <c r="N201" s="406"/>
      <c r="O201" s="109" t="s">
        <v>889</v>
      </c>
      <c r="P201" s="403">
        <v>875</v>
      </c>
      <c r="Q201" s="403"/>
      <c r="R201" s="403"/>
      <c r="S201" s="87" t="s">
        <v>890</v>
      </c>
      <c r="T201" s="87" t="s">
        <v>930</v>
      </c>
      <c r="U201" s="87"/>
      <c r="V201" s="87"/>
      <c r="W201" s="87"/>
      <c r="X201" s="87"/>
      <c r="Y201" s="87"/>
      <c r="Z201" s="87"/>
      <c r="AA201" s="87"/>
      <c r="AB201" s="87"/>
    </row>
    <row r="202" spans="2:28" ht="16.149999999999999" customHeight="1">
      <c r="B202" s="87"/>
      <c r="C202" s="87"/>
      <c r="D202" s="87"/>
      <c r="E202" s="87"/>
      <c r="F202" s="91"/>
      <c r="G202" s="140"/>
      <c r="H202" s="140"/>
      <c r="I202" s="109"/>
      <c r="J202" s="140"/>
      <c r="K202" s="140"/>
      <c r="L202" s="109"/>
      <c r="M202" s="406">
        <v>4.5</v>
      </c>
      <c r="N202" s="406"/>
      <c r="O202" s="109" t="s">
        <v>889</v>
      </c>
      <c r="P202" s="403">
        <v>875</v>
      </c>
      <c r="Q202" s="403"/>
      <c r="R202" s="403"/>
      <c r="S202" s="87" t="s">
        <v>890</v>
      </c>
      <c r="T202" s="87"/>
      <c r="U202" s="87"/>
      <c r="V202" s="87"/>
      <c r="W202" s="87"/>
      <c r="X202" s="87"/>
      <c r="Y202" s="87"/>
      <c r="Z202" s="87"/>
      <c r="AA202" s="87"/>
      <c r="AB202" s="87"/>
    </row>
    <row r="203" spans="2:28" ht="16.149999999999999" customHeight="1">
      <c r="B203" s="87"/>
      <c r="C203" s="87"/>
      <c r="D203" s="87"/>
      <c r="E203" s="87"/>
      <c r="F203" s="91"/>
      <c r="G203" s="140"/>
      <c r="H203" s="140"/>
      <c r="I203" s="109"/>
      <c r="J203" s="140"/>
      <c r="K203" s="140"/>
      <c r="L203" s="109" t="s">
        <v>117</v>
      </c>
      <c r="M203" s="403">
        <v>27562500</v>
      </c>
      <c r="N203" s="403"/>
      <c r="O203" s="403"/>
      <c r="P203" s="403"/>
      <c r="Q203" s="87" t="s">
        <v>886</v>
      </c>
      <c r="R203" s="87"/>
      <c r="S203" s="87"/>
      <c r="T203" s="109"/>
      <c r="U203" s="109"/>
      <c r="V203" s="109"/>
      <c r="W203" s="109"/>
      <c r="X203" s="109"/>
      <c r="Y203" s="87"/>
      <c r="Z203" s="87"/>
      <c r="AA203" s="87"/>
      <c r="AB203" s="87"/>
    </row>
    <row r="204" spans="2:28" ht="16.149999999999999" customHeight="1">
      <c r="B204" s="87"/>
      <c r="C204" s="87"/>
      <c r="D204" s="87"/>
      <c r="E204" s="87"/>
      <c r="F204" s="91" t="s">
        <v>73</v>
      </c>
      <c r="G204" s="406" t="s">
        <v>825</v>
      </c>
      <c r="H204" s="406"/>
      <c r="I204" s="109" t="s">
        <v>117</v>
      </c>
      <c r="J204" s="403">
        <v>27562500</v>
      </c>
      <c r="K204" s="403"/>
      <c r="L204" s="403"/>
      <c r="M204" s="403"/>
      <c r="N204" s="140" t="s">
        <v>891</v>
      </c>
      <c r="O204" s="403">
        <v>8</v>
      </c>
      <c r="P204" s="403"/>
      <c r="Q204" s="403"/>
      <c r="R204" s="109" t="s">
        <v>117</v>
      </c>
      <c r="S204" s="403">
        <v>3445312.5</v>
      </c>
      <c r="T204" s="403"/>
      <c r="U204" s="403"/>
      <c r="V204" s="403"/>
      <c r="W204" s="87" t="s">
        <v>886</v>
      </c>
      <c r="X204" s="87"/>
      <c r="Y204" s="87"/>
      <c r="Z204" s="87"/>
      <c r="AA204" s="87"/>
      <c r="AB204" s="87"/>
    </row>
    <row r="205" spans="2:28" ht="16.149999999999999" customHeight="1">
      <c r="B205" s="87"/>
      <c r="C205" s="87"/>
      <c r="D205" s="87"/>
      <c r="E205" s="87"/>
      <c r="F205" s="91"/>
      <c r="G205" s="140" t="s">
        <v>892</v>
      </c>
      <c r="H205" s="140" t="s">
        <v>893</v>
      </c>
      <c r="I205" s="373" t="s">
        <v>894</v>
      </c>
      <c r="J205" s="373"/>
      <c r="K205" s="140" t="s">
        <v>117</v>
      </c>
      <c r="L205" s="402">
        <v>24</v>
      </c>
      <c r="M205" s="402"/>
      <c r="N205" s="140" t="s">
        <v>895</v>
      </c>
      <c r="O205" s="403">
        <v>3445312.5</v>
      </c>
      <c r="P205" s="403"/>
      <c r="Q205" s="403"/>
      <c r="R205" s="403"/>
      <c r="S205" s="140" t="s">
        <v>117</v>
      </c>
      <c r="T205" s="403">
        <v>82687500</v>
      </c>
      <c r="U205" s="403"/>
      <c r="V205" s="403"/>
      <c r="W205" s="403"/>
      <c r="X205" s="87" t="s">
        <v>886</v>
      </c>
      <c r="Y205" s="87"/>
      <c r="Z205" s="87"/>
      <c r="AA205" s="87"/>
      <c r="AB205" s="87"/>
    </row>
    <row r="206" spans="2:28" ht="16.149999999999999" customHeight="1">
      <c r="B206" s="87"/>
      <c r="C206" s="87"/>
      <c r="D206" s="87"/>
      <c r="E206" s="87"/>
      <c r="F206" s="91"/>
      <c r="G206" s="140"/>
      <c r="H206" s="88" t="s">
        <v>896</v>
      </c>
      <c r="I206" s="109" t="s">
        <v>117</v>
      </c>
      <c r="J206" s="402">
        <v>24</v>
      </c>
      <c r="K206" s="402"/>
      <c r="L206" s="109" t="s">
        <v>783</v>
      </c>
      <c r="M206" s="116"/>
      <c r="N206" s="116"/>
      <c r="O206" s="140"/>
      <c r="P206" s="116"/>
      <c r="Q206" s="116"/>
      <c r="R206" s="140"/>
      <c r="S206" s="87"/>
      <c r="T206" s="87"/>
      <c r="U206" s="87"/>
      <c r="V206" s="109"/>
      <c r="W206" s="109"/>
      <c r="X206" s="87"/>
      <c r="Y206" s="87"/>
      <c r="Z206" s="87"/>
      <c r="AA206" s="87"/>
      <c r="AB206" s="87"/>
    </row>
    <row r="207" spans="2:28" ht="16.149999999999999" customHeight="1">
      <c r="B207" s="87"/>
      <c r="C207" s="87"/>
      <c r="D207" s="87"/>
      <c r="E207" s="87"/>
      <c r="F207" s="91"/>
      <c r="G207" s="109" t="s">
        <v>685</v>
      </c>
      <c r="H207" s="140" t="s">
        <v>892</v>
      </c>
      <c r="I207" s="140" t="s">
        <v>117</v>
      </c>
      <c r="J207" s="403">
        <v>22968750</v>
      </c>
      <c r="K207" s="403"/>
      <c r="L207" s="403"/>
      <c r="M207" s="403"/>
      <c r="N207" s="87" t="s">
        <v>886</v>
      </c>
      <c r="O207" s="109"/>
      <c r="P207" s="109"/>
      <c r="Q207" s="109"/>
      <c r="R207" s="109"/>
      <c r="S207" s="140"/>
      <c r="T207" s="109"/>
      <c r="U207" s="109"/>
      <c r="V207" s="109"/>
      <c r="W207" s="109"/>
      <c r="X207" s="87"/>
      <c r="Y207" s="87"/>
      <c r="Z207" s="87"/>
      <c r="AA207" s="87"/>
      <c r="AB207" s="87"/>
    </row>
    <row r="209" spans="2:28" ht="16.149999999999999" customHeight="1">
      <c r="B209" s="87"/>
      <c r="C209" s="87"/>
      <c r="D209" s="87"/>
      <c r="E209" s="87"/>
      <c r="F209" s="87" t="s">
        <v>897</v>
      </c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</row>
    <row r="210" spans="2:28" ht="16.149999999999999" customHeight="1">
      <c r="B210" s="87"/>
      <c r="C210" s="87"/>
      <c r="D210" s="87"/>
      <c r="E210" s="87"/>
      <c r="F210" s="275" t="s">
        <v>820</v>
      </c>
      <c r="G210" s="275"/>
      <c r="H210" s="275" t="s">
        <v>117</v>
      </c>
      <c r="I210" s="421" t="s">
        <v>821</v>
      </c>
      <c r="J210" s="421"/>
      <c r="K210" s="275" t="s">
        <v>822</v>
      </c>
      <c r="L210" s="275" t="s">
        <v>898</v>
      </c>
      <c r="M210" s="275"/>
      <c r="N210" s="275" t="s">
        <v>822</v>
      </c>
      <c r="O210" s="275" t="s">
        <v>824</v>
      </c>
      <c r="P210" s="275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</row>
    <row r="211" spans="2:28" ht="16.149999999999999" customHeight="1">
      <c r="B211" s="87"/>
      <c r="C211" s="87"/>
      <c r="D211" s="87"/>
      <c r="E211" s="87"/>
      <c r="F211" s="275"/>
      <c r="G211" s="275"/>
      <c r="H211" s="275"/>
      <c r="I211" s="645" t="s">
        <v>825</v>
      </c>
      <c r="J211" s="645"/>
      <c r="K211" s="275"/>
      <c r="L211" s="275"/>
      <c r="M211" s="275"/>
      <c r="N211" s="275"/>
      <c r="O211" s="275"/>
      <c r="P211" s="275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</row>
    <row r="212" spans="2:28" ht="16.149999999999999" customHeight="1">
      <c r="B212" s="87"/>
      <c r="C212" s="87"/>
      <c r="D212" s="87"/>
      <c r="E212" s="87"/>
      <c r="F212" s="87"/>
      <c r="G212" s="87"/>
      <c r="H212" s="275" t="s">
        <v>117</v>
      </c>
      <c r="I212" s="388">
        <v>22968750</v>
      </c>
      <c r="J212" s="388"/>
      <c r="K212" s="388"/>
      <c r="L212" s="388"/>
      <c r="M212" s="275" t="s">
        <v>822</v>
      </c>
      <c r="N212" s="403">
        <v>0.81428571428571428</v>
      </c>
      <c r="O212" s="403"/>
      <c r="P212" s="403"/>
      <c r="Q212" s="403"/>
      <c r="R212" s="275" t="s">
        <v>822</v>
      </c>
      <c r="S212" s="403">
        <v>573.68639383190202</v>
      </c>
      <c r="T212" s="403"/>
      <c r="U212" s="403"/>
      <c r="V212" s="403"/>
      <c r="W212" s="275" t="s">
        <v>117</v>
      </c>
      <c r="X212" s="403">
        <v>3114.2975665160398</v>
      </c>
      <c r="Y212" s="403"/>
      <c r="Z212" s="403"/>
      <c r="AA212" s="403"/>
      <c r="AB212" s="373" t="s">
        <v>29</v>
      </c>
    </row>
    <row r="213" spans="2:28" ht="16.149999999999999" customHeight="1">
      <c r="B213" s="87"/>
      <c r="C213" s="87"/>
      <c r="D213" s="87"/>
      <c r="E213" s="87"/>
      <c r="F213" s="87"/>
      <c r="G213" s="87"/>
      <c r="H213" s="275"/>
      <c r="I213" s="647">
        <v>3445312.5</v>
      </c>
      <c r="J213" s="647"/>
      <c r="K213" s="647"/>
      <c r="L213" s="647"/>
      <c r="M213" s="275"/>
      <c r="N213" s="403"/>
      <c r="O213" s="403"/>
      <c r="P213" s="403"/>
      <c r="Q213" s="403"/>
      <c r="R213" s="275"/>
      <c r="S213" s="403"/>
      <c r="T213" s="403"/>
      <c r="U213" s="403"/>
      <c r="V213" s="403"/>
      <c r="W213" s="275"/>
      <c r="X213" s="403"/>
      <c r="Y213" s="403"/>
      <c r="Z213" s="403"/>
      <c r="AA213" s="403"/>
      <c r="AB213" s="373"/>
    </row>
    <row r="214" spans="2:28" ht="16.149999999999999" customHeight="1">
      <c r="B214" s="87"/>
      <c r="C214" s="87"/>
      <c r="D214" s="87"/>
      <c r="E214" s="87"/>
      <c r="F214" s="87"/>
      <c r="G214" s="275" t="s">
        <v>898</v>
      </c>
      <c r="H214" s="275"/>
      <c r="I214" s="411" t="s">
        <v>899</v>
      </c>
      <c r="J214" s="411"/>
      <c r="K214" s="411"/>
      <c r="L214" s="421" t="s">
        <v>900</v>
      </c>
      <c r="M214" s="421"/>
      <c r="N214" s="411" t="s">
        <v>899</v>
      </c>
      <c r="O214" s="411"/>
      <c r="P214" s="411"/>
      <c r="Q214" s="388">
        <v>500</v>
      </c>
      <c r="R214" s="388"/>
      <c r="S214" s="388"/>
      <c r="T214" s="275" t="s">
        <v>117</v>
      </c>
      <c r="U214" s="403">
        <v>0.81428571428571428</v>
      </c>
      <c r="V214" s="403"/>
      <c r="W214" s="403"/>
      <c r="X214" s="373" t="s">
        <v>901</v>
      </c>
      <c r="Y214" s="373"/>
      <c r="Z214" s="373"/>
      <c r="AA214" s="373"/>
      <c r="AB214" s="87"/>
    </row>
    <row r="215" spans="2:28" ht="16.149999999999999" customHeight="1">
      <c r="B215" s="87"/>
      <c r="C215" s="87"/>
      <c r="D215" s="87"/>
      <c r="E215" s="87"/>
      <c r="F215" s="87"/>
      <c r="G215" s="275"/>
      <c r="H215" s="275"/>
      <c r="I215" s="411"/>
      <c r="J215" s="411"/>
      <c r="K215" s="411"/>
      <c r="L215" s="645" t="s">
        <v>902</v>
      </c>
      <c r="M215" s="645"/>
      <c r="N215" s="411"/>
      <c r="O215" s="411"/>
      <c r="P215" s="411"/>
      <c r="Q215" s="647">
        <v>1312.5</v>
      </c>
      <c r="R215" s="647"/>
      <c r="S215" s="647"/>
      <c r="T215" s="275"/>
      <c r="U215" s="403"/>
      <c r="V215" s="403"/>
      <c r="W215" s="403"/>
      <c r="X215" s="373"/>
      <c r="Y215" s="373"/>
      <c r="Z215" s="373"/>
      <c r="AA215" s="373"/>
      <c r="AB215" s="87"/>
    </row>
    <row r="216" spans="2:28" ht="16.149999999999999" customHeight="1">
      <c r="B216" s="87"/>
      <c r="C216" s="87"/>
      <c r="D216" s="87"/>
      <c r="E216" s="87"/>
      <c r="F216" s="275" t="s">
        <v>903</v>
      </c>
      <c r="G216" s="406" t="s">
        <v>895</v>
      </c>
      <c r="H216" s="275" t="s">
        <v>824</v>
      </c>
      <c r="I216" s="275" t="s">
        <v>117</v>
      </c>
      <c r="J216" s="420" t="s">
        <v>904</v>
      </c>
      <c r="K216" s="373" t="s">
        <v>507</v>
      </c>
      <c r="L216" s="419" t="s">
        <v>905</v>
      </c>
      <c r="M216" s="373"/>
      <c r="N216" s="406" t="s">
        <v>906</v>
      </c>
      <c r="O216" s="142" t="s">
        <v>907</v>
      </c>
      <c r="P216" s="373" t="s">
        <v>908</v>
      </c>
      <c r="Q216" s="275" t="s">
        <v>822</v>
      </c>
      <c r="R216" s="416" t="s">
        <v>909</v>
      </c>
      <c r="S216" s="373" t="s">
        <v>910</v>
      </c>
      <c r="T216" s="275" t="s">
        <v>911</v>
      </c>
      <c r="U216" s="416" t="s">
        <v>909</v>
      </c>
      <c r="V216" s="373" t="s">
        <v>912</v>
      </c>
      <c r="W216" s="275" t="s">
        <v>913</v>
      </c>
      <c r="X216" s="373" t="s">
        <v>870</v>
      </c>
      <c r="Y216" s="415" t="s">
        <v>914</v>
      </c>
      <c r="Z216" s="373" t="s">
        <v>510</v>
      </c>
      <c r="AA216" s="87"/>
      <c r="AB216" s="87"/>
    </row>
    <row r="217" spans="2:28" ht="16.149999999999999" customHeight="1">
      <c r="B217" s="87"/>
      <c r="C217" s="87"/>
      <c r="D217" s="87"/>
      <c r="E217" s="87"/>
      <c r="F217" s="275"/>
      <c r="G217" s="406"/>
      <c r="H217" s="275"/>
      <c r="I217" s="275"/>
      <c r="J217" s="420"/>
      <c r="K217" s="373"/>
      <c r="L217" s="373"/>
      <c r="M217" s="373"/>
      <c r="N217" s="406"/>
      <c r="O217" s="109" t="s">
        <v>910</v>
      </c>
      <c r="P217" s="373"/>
      <c r="Q217" s="275"/>
      <c r="R217" s="416"/>
      <c r="S217" s="373"/>
      <c r="T217" s="275"/>
      <c r="U217" s="416"/>
      <c r="V217" s="373"/>
      <c r="W217" s="275"/>
      <c r="X217" s="373"/>
      <c r="Y217" s="415"/>
      <c r="Z217" s="373"/>
      <c r="AA217" s="87"/>
      <c r="AB217" s="87"/>
    </row>
    <row r="218" spans="2:28" ht="16.149999999999999" customHeight="1">
      <c r="B218" s="87"/>
      <c r="C218" s="87"/>
      <c r="D218" s="87"/>
      <c r="E218" s="87"/>
      <c r="F218" s="87"/>
      <c r="G218" s="87"/>
      <c r="H218" s="87"/>
      <c r="I218" s="275" t="s">
        <v>123</v>
      </c>
      <c r="J218" s="373">
        <v>0.6</v>
      </c>
      <c r="K218" s="373"/>
      <c r="L218" s="406" t="s">
        <v>906</v>
      </c>
      <c r="M218" s="418">
        <v>176</v>
      </c>
      <c r="N218" s="418"/>
      <c r="O218" s="373" t="s">
        <v>908</v>
      </c>
      <c r="P218" s="275" t="s">
        <v>822</v>
      </c>
      <c r="Q218" s="416" t="s">
        <v>909</v>
      </c>
      <c r="R218" s="417">
        <v>22</v>
      </c>
      <c r="S218" s="417"/>
      <c r="T218" s="275" t="s">
        <v>911</v>
      </c>
      <c r="U218" s="416" t="s">
        <v>909</v>
      </c>
      <c r="V218" s="417">
        <v>27</v>
      </c>
      <c r="W218" s="417"/>
      <c r="X218" s="275" t="s">
        <v>913</v>
      </c>
      <c r="Y218" s="398">
        <v>875</v>
      </c>
      <c r="Z218" s="398"/>
      <c r="AA218" s="415" t="s">
        <v>914</v>
      </c>
      <c r="AB218" s="275" t="s">
        <v>930</v>
      </c>
    </row>
    <row r="219" spans="2:28" ht="16.149999999999999" customHeight="1">
      <c r="B219" s="87"/>
      <c r="C219" s="87"/>
      <c r="D219" s="87"/>
      <c r="E219" s="87"/>
      <c r="F219" s="87"/>
      <c r="G219" s="87"/>
      <c r="H219" s="87"/>
      <c r="I219" s="275"/>
      <c r="J219" s="373"/>
      <c r="K219" s="373"/>
      <c r="L219" s="406"/>
      <c r="M219" s="398">
        <v>22</v>
      </c>
      <c r="N219" s="398"/>
      <c r="O219" s="373"/>
      <c r="P219" s="275"/>
      <c r="Q219" s="416"/>
      <c r="R219" s="417"/>
      <c r="S219" s="417"/>
      <c r="T219" s="275"/>
      <c r="U219" s="416"/>
      <c r="V219" s="417"/>
      <c r="W219" s="417"/>
      <c r="X219" s="275"/>
      <c r="Y219" s="398"/>
      <c r="Z219" s="398"/>
      <c r="AA219" s="415"/>
      <c r="AB219" s="275"/>
    </row>
    <row r="220" spans="2:28" ht="16.149999999999999" customHeight="1">
      <c r="B220" s="87"/>
      <c r="C220" s="87"/>
      <c r="D220" s="87"/>
      <c r="E220" s="87"/>
      <c r="F220" s="87"/>
      <c r="G220" s="87"/>
      <c r="H220" s="87"/>
      <c r="I220" s="275"/>
      <c r="J220" s="373">
        <v>0.6</v>
      </c>
      <c r="K220" s="373"/>
      <c r="L220" s="406" t="s">
        <v>906</v>
      </c>
      <c r="M220" s="418">
        <v>176</v>
      </c>
      <c r="N220" s="418"/>
      <c r="O220" s="373" t="s">
        <v>908</v>
      </c>
      <c r="P220" s="275" t="s">
        <v>822</v>
      </c>
      <c r="Q220" s="416" t="s">
        <v>909</v>
      </c>
      <c r="R220" s="417">
        <v>22</v>
      </c>
      <c r="S220" s="417"/>
      <c r="T220" s="275" t="s">
        <v>911</v>
      </c>
      <c r="U220" s="416" t="s">
        <v>909</v>
      </c>
      <c r="V220" s="417">
        <v>27</v>
      </c>
      <c r="W220" s="417"/>
      <c r="X220" s="275" t="s">
        <v>913</v>
      </c>
      <c r="Y220" s="398">
        <v>875</v>
      </c>
      <c r="Z220" s="398"/>
      <c r="AA220" s="415" t="s">
        <v>914</v>
      </c>
      <c r="AB220" s="275" t="s">
        <v>930</v>
      </c>
    </row>
    <row r="221" spans="2:28" ht="16.149999999999999" customHeight="1">
      <c r="B221" s="87"/>
      <c r="C221" s="87"/>
      <c r="D221" s="87"/>
      <c r="E221" s="87"/>
      <c r="F221" s="87"/>
      <c r="G221" s="87"/>
      <c r="H221" s="87"/>
      <c r="I221" s="275"/>
      <c r="J221" s="373"/>
      <c r="K221" s="373"/>
      <c r="L221" s="406"/>
      <c r="M221" s="398">
        <v>22</v>
      </c>
      <c r="N221" s="398"/>
      <c r="O221" s="373"/>
      <c r="P221" s="275"/>
      <c r="Q221" s="416"/>
      <c r="R221" s="417"/>
      <c r="S221" s="417"/>
      <c r="T221" s="275"/>
      <c r="U221" s="416"/>
      <c r="V221" s="417"/>
      <c r="W221" s="417"/>
      <c r="X221" s="275"/>
      <c r="Y221" s="398"/>
      <c r="Z221" s="398"/>
      <c r="AA221" s="415"/>
      <c r="AB221" s="275"/>
    </row>
    <row r="222" spans="2:28" ht="16.149999999999999" customHeight="1">
      <c r="B222" s="87"/>
      <c r="C222" s="87"/>
      <c r="D222" s="87"/>
      <c r="E222" s="87"/>
      <c r="F222" s="87"/>
      <c r="G222" s="87"/>
      <c r="H222" s="87"/>
      <c r="I222" s="275"/>
      <c r="J222" s="373">
        <v>0.6</v>
      </c>
      <c r="K222" s="373"/>
      <c r="L222" s="406" t="s">
        <v>906</v>
      </c>
      <c r="M222" s="418">
        <v>176</v>
      </c>
      <c r="N222" s="418"/>
      <c r="O222" s="373" t="s">
        <v>908</v>
      </c>
      <c r="P222" s="275" t="s">
        <v>822</v>
      </c>
      <c r="Q222" s="416" t="s">
        <v>909</v>
      </c>
      <c r="R222" s="417">
        <v>22</v>
      </c>
      <c r="S222" s="417"/>
      <c r="T222" s="275" t="s">
        <v>911</v>
      </c>
      <c r="U222" s="416" t="s">
        <v>909</v>
      </c>
      <c r="V222" s="417">
        <v>27</v>
      </c>
      <c r="W222" s="417"/>
      <c r="X222" s="275" t="s">
        <v>913</v>
      </c>
      <c r="Y222" s="398">
        <v>875</v>
      </c>
      <c r="Z222" s="398"/>
      <c r="AA222" s="415" t="s">
        <v>914</v>
      </c>
      <c r="AB222" s="275" t="s">
        <v>930</v>
      </c>
    </row>
    <row r="223" spans="2:28" ht="16.149999999999999" customHeight="1">
      <c r="B223" s="87"/>
      <c r="C223" s="87"/>
      <c r="D223" s="87"/>
      <c r="E223" s="87"/>
      <c r="F223" s="87"/>
      <c r="G223" s="87"/>
      <c r="H223" s="87"/>
      <c r="I223" s="275"/>
      <c r="J223" s="373"/>
      <c r="K223" s="373"/>
      <c r="L223" s="406"/>
      <c r="M223" s="398">
        <v>22</v>
      </c>
      <c r="N223" s="398"/>
      <c r="O223" s="373"/>
      <c r="P223" s="275"/>
      <c r="Q223" s="416"/>
      <c r="R223" s="417"/>
      <c r="S223" s="417"/>
      <c r="T223" s="275"/>
      <c r="U223" s="416"/>
      <c r="V223" s="417"/>
      <c r="W223" s="417"/>
      <c r="X223" s="275"/>
      <c r="Y223" s="398"/>
      <c r="Z223" s="398"/>
      <c r="AA223" s="415"/>
      <c r="AB223" s="275"/>
    </row>
    <row r="224" spans="2:28" ht="16.149999999999999" customHeight="1">
      <c r="B224" s="87"/>
      <c r="C224" s="87"/>
      <c r="D224" s="87"/>
      <c r="E224" s="87"/>
      <c r="F224" s="87"/>
      <c r="G224" s="87"/>
      <c r="H224" s="87"/>
      <c r="I224" s="275"/>
      <c r="J224" s="373">
        <v>0.6</v>
      </c>
      <c r="K224" s="373"/>
      <c r="L224" s="406" t="s">
        <v>906</v>
      </c>
      <c r="M224" s="418">
        <v>176</v>
      </c>
      <c r="N224" s="418"/>
      <c r="O224" s="373" t="s">
        <v>908</v>
      </c>
      <c r="P224" s="275" t="s">
        <v>822</v>
      </c>
      <c r="Q224" s="416" t="s">
        <v>909</v>
      </c>
      <c r="R224" s="417">
        <v>22</v>
      </c>
      <c r="S224" s="417"/>
      <c r="T224" s="275" t="s">
        <v>911</v>
      </c>
      <c r="U224" s="416" t="s">
        <v>909</v>
      </c>
      <c r="V224" s="417">
        <v>27</v>
      </c>
      <c r="W224" s="417"/>
      <c r="X224" s="275" t="s">
        <v>913</v>
      </c>
      <c r="Y224" s="398">
        <v>875</v>
      </c>
      <c r="Z224" s="398"/>
      <c r="AA224" s="415" t="s">
        <v>914</v>
      </c>
      <c r="AB224" s="275" t="s">
        <v>930</v>
      </c>
    </row>
    <row r="225" spans="2:28" ht="16.149999999999999" customHeight="1">
      <c r="B225" s="87"/>
      <c r="C225" s="87"/>
      <c r="D225" s="87"/>
      <c r="E225" s="87"/>
      <c r="F225" s="87"/>
      <c r="G225" s="87"/>
      <c r="H225" s="87"/>
      <c r="I225" s="275"/>
      <c r="J225" s="373"/>
      <c r="K225" s="373"/>
      <c r="L225" s="406"/>
      <c r="M225" s="398">
        <v>22</v>
      </c>
      <c r="N225" s="398"/>
      <c r="O225" s="373"/>
      <c r="P225" s="275"/>
      <c r="Q225" s="416"/>
      <c r="R225" s="417"/>
      <c r="S225" s="417"/>
      <c r="T225" s="275"/>
      <c r="U225" s="416"/>
      <c r="V225" s="417"/>
      <c r="W225" s="417"/>
      <c r="X225" s="275"/>
      <c r="Y225" s="398"/>
      <c r="Z225" s="398"/>
      <c r="AA225" s="415"/>
      <c r="AB225" s="275"/>
    </row>
    <row r="226" spans="2:28" ht="16.149999999999999" customHeight="1">
      <c r="B226" s="87"/>
      <c r="C226" s="87"/>
      <c r="D226" s="87"/>
      <c r="E226" s="87"/>
      <c r="F226" s="87"/>
      <c r="G226" s="87"/>
      <c r="H226" s="87"/>
      <c r="I226" s="275"/>
      <c r="J226" s="373">
        <v>0.6</v>
      </c>
      <c r="K226" s="373"/>
      <c r="L226" s="406" t="s">
        <v>906</v>
      </c>
      <c r="M226" s="418">
        <v>176</v>
      </c>
      <c r="N226" s="418"/>
      <c r="O226" s="373" t="s">
        <v>908</v>
      </c>
      <c r="P226" s="275" t="s">
        <v>822</v>
      </c>
      <c r="Q226" s="416" t="s">
        <v>909</v>
      </c>
      <c r="R226" s="417">
        <v>22</v>
      </c>
      <c r="S226" s="417"/>
      <c r="T226" s="275" t="s">
        <v>911</v>
      </c>
      <c r="U226" s="416" t="s">
        <v>909</v>
      </c>
      <c r="V226" s="417">
        <v>27</v>
      </c>
      <c r="W226" s="417"/>
      <c r="X226" s="275" t="s">
        <v>913</v>
      </c>
      <c r="Y226" s="398">
        <v>875</v>
      </c>
      <c r="Z226" s="398"/>
      <c r="AA226" s="415" t="s">
        <v>914</v>
      </c>
      <c r="AB226" s="275" t="s">
        <v>930</v>
      </c>
    </row>
    <row r="227" spans="2:28" ht="16.149999999999999" customHeight="1">
      <c r="B227" s="87"/>
      <c r="C227" s="87"/>
      <c r="D227" s="87"/>
      <c r="E227" s="87"/>
      <c r="F227" s="87"/>
      <c r="G227" s="87"/>
      <c r="H227" s="87"/>
      <c r="I227" s="275"/>
      <c r="J227" s="373"/>
      <c r="K227" s="373"/>
      <c r="L227" s="406"/>
      <c r="M227" s="398">
        <v>22</v>
      </c>
      <c r="N227" s="398"/>
      <c r="O227" s="373"/>
      <c r="P227" s="275"/>
      <c r="Q227" s="416"/>
      <c r="R227" s="417"/>
      <c r="S227" s="417"/>
      <c r="T227" s="275"/>
      <c r="U227" s="416"/>
      <c r="V227" s="417"/>
      <c r="W227" s="417"/>
      <c r="X227" s="275"/>
      <c r="Y227" s="398"/>
      <c r="Z227" s="398"/>
      <c r="AA227" s="415"/>
      <c r="AB227" s="275"/>
    </row>
    <row r="228" spans="2:28" ht="16.149999999999999" customHeight="1">
      <c r="B228" s="87"/>
      <c r="C228" s="87"/>
      <c r="D228" s="87"/>
      <c r="E228" s="87"/>
      <c r="F228" s="87"/>
      <c r="G228" s="87"/>
      <c r="H228" s="87"/>
      <c r="I228" s="275"/>
      <c r="J228" s="373">
        <v>0.6</v>
      </c>
      <c r="K228" s="373"/>
      <c r="L228" s="406" t="s">
        <v>906</v>
      </c>
      <c r="M228" s="418">
        <v>176</v>
      </c>
      <c r="N228" s="418"/>
      <c r="O228" s="373" t="s">
        <v>908</v>
      </c>
      <c r="P228" s="275" t="s">
        <v>822</v>
      </c>
      <c r="Q228" s="416" t="s">
        <v>909</v>
      </c>
      <c r="R228" s="417">
        <v>22</v>
      </c>
      <c r="S228" s="417"/>
      <c r="T228" s="275" t="s">
        <v>911</v>
      </c>
      <c r="U228" s="416" t="s">
        <v>909</v>
      </c>
      <c r="V228" s="417">
        <v>27</v>
      </c>
      <c r="W228" s="417"/>
      <c r="X228" s="275" t="s">
        <v>913</v>
      </c>
      <c r="Y228" s="398">
        <v>875</v>
      </c>
      <c r="Z228" s="398"/>
      <c r="AA228" s="415" t="s">
        <v>914</v>
      </c>
      <c r="AB228" s="275" t="s">
        <v>930</v>
      </c>
    </row>
    <row r="229" spans="2:28" ht="16.149999999999999" customHeight="1">
      <c r="B229" s="87"/>
      <c r="C229" s="87"/>
      <c r="D229" s="87"/>
      <c r="E229" s="87"/>
      <c r="F229" s="87"/>
      <c r="G229" s="87"/>
      <c r="H229" s="87"/>
      <c r="I229" s="275"/>
      <c r="J229" s="373"/>
      <c r="K229" s="373"/>
      <c r="L229" s="406"/>
      <c r="M229" s="398">
        <v>22</v>
      </c>
      <c r="N229" s="398"/>
      <c r="O229" s="373"/>
      <c r="P229" s="275"/>
      <c r="Q229" s="416"/>
      <c r="R229" s="417"/>
      <c r="S229" s="417"/>
      <c r="T229" s="275"/>
      <c r="U229" s="416"/>
      <c r="V229" s="417"/>
      <c r="W229" s="417"/>
      <c r="X229" s="275"/>
      <c r="Y229" s="398"/>
      <c r="Z229" s="398"/>
      <c r="AA229" s="415"/>
      <c r="AB229" s="275"/>
    </row>
    <row r="230" spans="2:28" ht="16.149999999999999" customHeight="1">
      <c r="B230" s="87"/>
      <c r="C230" s="87"/>
      <c r="D230" s="87"/>
      <c r="E230" s="87"/>
      <c r="F230" s="87"/>
      <c r="G230" s="87"/>
      <c r="H230" s="87"/>
      <c r="I230" s="275"/>
      <c r="J230" s="373">
        <v>0.6</v>
      </c>
      <c r="K230" s="373"/>
      <c r="L230" s="406" t="s">
        <v>906</v>
      </c>
      <c r="M230" s="418">
        <v>176</v>
      </c>
      <c r="N230" s="418"/>
      <c r="O230" s="373" t="s">
        <v>908</v>
      </c>
      <c r="P230" s="275" t="s">
        <v>822</v>
      </c>
      <c r="Q230" s="416" t="s">
        <v>909</v>
      </c>
      <c r="R230" s="417">
        <v>22</v>
      </c>
      <c r="S230" s="417"/>
      <c r="T230" s="275" t="s">
        <v>911</v>
      </c>
      <c r="U230" s="416" t="s">
        <v>909</v>
      </c>
      <c r="V230" s="417">
        <v>27</v>
      </c>
      <c r="W230" s="417"/>
      <c r="X230" s="275" t="s">
        <v>913</v>
      </c>
      <c r="Y230" s="398">
        <v>875</v>
      </c>
      <c r="Z230" s="398"/>
      <c r="AA230" s="415" t="s">
        <v>914</v>
      </c>
      <c r="AB230" s="275" t="s">
        <v>930</v>
      </c>
    </row>
    <row r="231" spans="2:28" ht="16.149999999999999" customHeight="1">
      <c r="B231" s="87"/>
      <c r="C231" s="87"/>
      <c r="D231" s="87"/>
      <c r="E231" s="87"/>
      <c r="F231" s="87"/>
      <c r="G231" s="87"/>
      <c r="H231" s="87"/>
      <c r="I231" s="275"/>
      <c r="J231" s="373"/>
      <c r="K231" s="373"/>
      <c r="L231" s="406"/>
      <c r="M231" s="398">
        <v>22</v>
      </c>
      <c r="N231" s="398"/>
      <c r="O231" s="373"/>
      <c r="P231" s="275"/>
      <c r="Q231" s="416"/>
      <c r="R231" s="417"/>
      <c r="S231" s="417"/>
      <c r="T231" s="275"/>
      <c r="U231" s="416"/>
      <c r="V231" s="417"/>
      <c r="W231" s="417"/>
      <c r="X231" s="275"/>
      <c r="Y231" s="398"/>
      <c r="Z231" s="398"/>
      <c r="AA231" s="415"/>
      <c r="AB231" s="275"/>
    </row>
    <row r="232" spans="2:28" ht="16.149999999999999" customHeight="1">
      <c r="B232" s="87"/>
      <c r="C232" s="87"/>
      <c r="D232" s="87"/>
      <c r="E232" s="87"/>
      <c r="F232" s="87"/>
      <c r="G232" s="87"/>
      <c r="H232" s="87"/>
      <c r="I232" s="275"/>
      <c r="J232" s="373">
        <v>0.6</v>
      </c>
      <c r="K232" s="373"/>
      <c r="L232" s="406" t="s">
        <v>906</v>
      </c>
      <c r="M232" s="418">
        <v>176</v>
      </c>
      <c r="N232" s="418"/>
      <c r="O232" s="373" t="s">
        <v>908</v>
      </c>
      <c r="P232" s="275" t="s">
        <v>822</v>
      </c>
      <c r="Q232" s="416" t="s">
        <v>909</v>
      </c>
      <c r="R232" s="417">
        <v>22</v>
      </c>
      <c r="S232" s="417"/>
      <c r="T232" s="275" t="s">
        <v>911</v>
      </c>
      <c r="U232" s="416" t="s">
        <v>909</v>
      </c>
      <c r="V232" s="417">
        <v>27</v>
      </c>
      <c r="W232" s="417"/>
      <c r="X232" s="275" t="s">
        <v>913</v>
      </c>
      <c r="Y232" s="398">
        <v>875</v>
      </c>
      <c r="Z232" s="398"/>
      <c r="AA232" s="415" t="s">
        <v>914</v>
      </c>
      <c r="AB232" s="275"/>
    </row>
    <row r="233" spans="2:28" ht="16.149999999999999" customHeight="1">
      <c r="B233" s="87"/>
      <c r="C233" s="87"/>
      <c r="D233" s="87"/>
      <c r="E233" s="87"/>
      <c r="F233" s="87"/>
      <c r="G233" s="87"/>
      <c r="H233" s="87"/>
      <c r="I233" s="275"/>
      <c r="J233" s="373"/>
      <c r="K233" s="373"/>
      <c r="L233" s="406"/>
      <c r="M233" s="398">
        <v>22</v>
      </c>
      <c r="N233" s="398"/>
      <c r="O233" s="373"/>
      <c r="P233" s="275"/>
      <c r="Q233" s="416"/>
      <c r="R233" s="417"/>
      <c r="S233" s="417"/>
      <c r="T233" s="275"/>
      <c r="U233" s="416"/>
      <c r="V233" s="417"/>
      <c r="W233" s="417"/>
      <c r="X233" s="275"/>
      <c r="Y233" s="398"/>
      <c r="Z233" s="398"/>
      <c r="AA233" s="415"/>
      <c r="AB233" s="275"/>
    </row>
    <row r="234" spans="2:28" ht="16.149999999999999" customHeight="1">
      <c r="B234" s="87"/>
      <c r="C234" s="87"/>
      <c r="D234" s="87"/>
      <c r="E234" s="87"/>
      <c r="F234" s="87"/>
      <c r="G234" s="87"/>
      <c r="H234" s="87"/>
      <c r="I234" s="124" t="s">
        <v>117</v>
      </c>
      <c r="J234" s="403">
        <v>4589.4911506552162</v>
      </c>
      <c r="K234" s="403"/>
      <c r="L234" s="403"/>
      <c r="M234" s="403"/>
      <c r="N234" s="87" t="s">
        <v>29</v>
      </c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</row>
    <row r="235" spans="2:28" ht="16.149999999999999" customHeight="1">
      <c r="B235" s="87"/>
      <c r="C235" s="87"/>
      <c r="D235" s="87"/>
      <c r="E235" s="87"/>
      <c r="F235" s="87"/>
      <c r="G235" s="109" t="s">
        <v>73</v>
      </c>
      <c r="H235" s="87" t="s">
        <v>915</v>
      </c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</row>
    <row r="236" spans="2:28" ht="16.149999999999999" customHeight="1">
      <c r="B236" s="87"/>
      <c r="C236" s="87"/>
      <c r="D236" s="87"/>
      <c r="E236" s="275" t="s">
        <v>824</v>
      </c>
      <c r="F236" s="275"/>
      <c r="G236" s="124" t="s">
        <v>117</v>
      </c>
      <c r="H236" s="403">
        <v>4589.4911506552162</v>
      </c>
      <c r="I236" s="403"/>
      <c r="J236" s="403"/>
      <c r="K236" s="403"/>
      <c r="L236" s="109" t="s">
        <v>891</v>
      </c>
      <c r="M236" s="373">
        <v>8</v>
      </c>
      <c r="N236" s="373"/>
      <c r="O236" s="373"/>
      <c r="P236" s="373"/>
      <c r="Q236" s="109" t="s">
        <v>117</v>
      </c>
      <c r="R236" s="403">
        <v>573.68639383190202</v>
      </c>
      <c r="S236" s="403"/>
      <c r="T236" s="403"/>
      <c r="U236" s="403"/>
      <c r="V236" s="87" t="s">
        <v>29</v>
      </c>
      <c r="W236" s="87"/>
      <c r="X236" s="87"/>
      <c r="Y236" s="87"/>
      <c r="Z236" s="87"/>
    </row>
    <row r="238" spans="2:28" ht="16.149999999999999" customHeight="1">
      <c r="B238" s="87"/>
      <c r="C238" s="87"/>
      <c r="D238" s="87"/>
      <c r="E238" s="87"/>
      <c r="F238" s="87" t="s">
        <v>916</v>
      </c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</row>
    <row r="239" spans="2:28" ht="16.149999999999999" customHeight="1">
      <c r="B239" s="87"/>
      <c r="C239" s="87"/>
      <c r="D239" s="87"/>
      <c r="E239" s="87"/>
      <c r="F239" s="275" t="s">
        <v>917</v>
      </c>
      <c r="G239" s="275"/>
      <c r="H239" s="124" t="s">
        <v>117</v>
      </c>
      <c r="I239" s="275" t="s">
        <v>820</v>
      </c>
      <c r="J239" s="275"/>
      <c r="K239" s="124" t="s">
        <v>117</v>
      </c>
      <c r="L239" s="403">
        <v>3114.2975665160398</v>
      </c>
      <c r="M239" s="403"/>
      <c r="N239" s="403"/>
      <c r="O239" s="403"/>
      <c r="P239" s="109" t="s">
        <v>29</v>
      </c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</row>
    <row r="241" spans="2:28" ht="16.149999999999999" customHeight="1">
      <c r="B241" s="87"/>
      <c r="C241" s="87"/>
      <c r="D241" s="87"/>
      <c r="E241" s="11" t="s">
        <v>736</v>
      </c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</row>
    <row r="242" spans="2:28" ht="16.149999999999999" customHeight="1">
      <c r="B242" s="87"/>
      <c r="C242" s="87"/>
      <c r="D242" s="413" t="s">
        <v>864</v>
      </c>
      <c r="E242" s="373"/>
      <c r="F242" s="373"/>
      <c r="G242" s="373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  <c r="W242" s="373"/>
      <c r="X242" s="373"/>
      <c r="Y242" s="373"/>
      <c r="Z242" s="373"/>
      <c r="AA242" s="373"/>
      <c r="AB242" s="373"/>
    </row>
    <row r="243" spans="2:28" ht="16.149999999999999" customHeight="1">
      <c r="B243" s="87"/>
      <c r="C243" s="87"/>
      <c r="D243" s="373"/>
      <c r="E243" s="373"/>
      <c r="F243" s="373"/>
      <c r="G243" s="373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  <c r="W243" s="373"/>
      <c r="X243" s="373"/>
      <c r="Y243" s="373"/>
      <c r="Z243" s="373"/>
      <c r="AA243" s="373"/>
      <c r="AB243" s="373"/>
    </row>
    <row r="244" spans="2:28" ht="16.149999999999999" customHeight="1">
      <c r="B244" s="87"/>
      <c r="C244" s="87"/>
      <c r="D244" s="373"/>
      <c r="E244" s="373"/>
      <c r="F244" s="373"/>
      <c r="G244" s="373"/>
      <c r="H244" s="373"/>
      <c r="I244" s="373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3"/>
      <c r="U244" s="373"/>
      <c r="V244" s="373"/>
      <c r="W244" s="373"/>
      <c r="X244" s="373"/>
      <c r="Y244" s="373"/>
      <c r="Z244" s="373"/>
      <c r="AA244" s="373"/>
      <c r="AB244" s="373"/>
    </row>
    <row r="245" spans="2:28" ht="16.149999999999999" customHeight="1">
      <c r="B245" s="87"/>
      <c r="C245" s="87"/>
      <c r="D245" s="373"/>
      <c r="E245" s="373"/>
      <c r="F245" s="373"/>
      <c r="G245" s="373"/>
      <c r="H245" s="373"/>
      <c r="I245" s="373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3"/>
      <c r="U245" s="373"/>
      <c r="V245" s="373"/>
      <c r="W245" s="373"/>
      <c r="X245" s="373"/>
      <c r="Y245" s="373"/>
      <c r="Z245" s="373"/>
      <c r="AA245" s="373"/>
      <c r="AB245" s="373"/>
    </row>
    <row r="246" spans="2:28" ht="16.149999999999999" customHeight="1">
      <c r="B246" s="87"/>
      <c r="C246" s="87"/>
      <c r="D246" s="373"/>
      <c r="E246" s="373"/>
      <c r="F246" s="373"/>
      <c r="G246" s="373"/>
      <c r="H246" s="373"/>
      <c r="I246" s="373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3"/>
      <c r="U246" s="373"/>
      <c r="V246" s="373"/>
      <c r="W246" s="373"/>
      <c r="X246" s="373"/>
      <c r="Y246" s="373"/>
      <c r="Z246" s="373"/>
      <c r="AA246" s="373"/>
      <c r="AB246" s="373"/>
    </row>
    <row r="247" spans="2:28" ht="16.149999999999999" customHeight="1">
      <c r="B247" s="87"/>
      <c r="C247" s="87"/>
      <c r="D247" s="373"/>
      <c r="E247" s="373"/>
      <c r="F247" s="373"/>
      <c r="G247" s="373"/>
      <c r="H247" s="373"/>
      <c r="I247" s="373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3"/>
      <c r="U247" s="373"/>
      <c r="V247" s="373"/>
      <c r="W247" s="373"/>
      <c r="X247" s="373"/>
      <c r="Y247" s="373"/>
      <c r="Z247" s="373"/>
      <c r="AA247" s="373"/>
      <c r="AB247" s="373"/>
    </row>
    <row r="248" spans="2:28" ht="16.149999999999999" customHeight="1">
      <c r="B248" s="87"/>
      <c r="C248" s="87"/>
      <c r="D248" s="373"/>
      <c r="E248" s="373"/>
      <c r="F248" s="373"/>
      <c r="G248" s="373"/>
      <c r="H248" s="373"/>
      <c r="I248" s="373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3"/>
      <c r="U248" s="373"/>
      <c r="V248" s="373"/>
      <c r="W248" s="373"/>
      <c r="X248" s="373"/>
      <c r="Y248" s="373"/>
      <c r="Z248" s="373"/>
      <c r="AA248" s="373"/>
      <c r="AB248" s="373"/>
    </row>
    <row r="249" spans="2:28" ht="16.149999999999999" customHeight="1">
      <c r="B249" s="87"/>
      <c r="C249" s="87"/>
      <c r="D249" s="373"/>
      <c r="E249" s="373"/>
      <c r="F249" s="373"/>
      <c r="G249" s="373"/>
      <c r="H249" s="373"/>
      <c r="I249" s="373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3"/>
      <c r="U249" s="373"/>
      <c r="V249" s="373"/>
      <c r="W249" s="373"/>
      <c r="X249" s="373"/>
      <c r="Y249" s="373"/>
      <c r="Z249" s="373"/>
      <c r="AA249" s="373"/>
      <c r="AB249" s="373"/>
    </row>
    <row r="250" spans="2:28" ht="16.149999999999999" customHeight="1">
      <c r="B250" s="87"/>
      <c r="C250" s="87"/>
      <c r="D250" s="373"/>
      <c r="E250" s="373"/>
      <c r="F250" s="373"/>
      <c r="G250" s="373"/>
      <c r="H250" s="373"/>
      <c r="I250" s="373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3"/>
      <c r="U250" s="373"/>
      <c r="V250" s="373"/>
      <c r="W250" s="373"/>
      <c r="X250" s="373"/>
      <c r="Y250" s="373"/>
      <c r="Z250" s="373"/>
      <c r="AA250" s="373"/>
      <c r="AB250" s="373"/>
    </row>
    <row r="251" spans="2:28" ht="16.149999999999999" customHeight="1">
      <c r="B251" s="87"/>
      <c r="C251" s="87"/>
      <c r="D251" s="373"/>
      <c r="E251" s="373"/>
      <c r="F251" s="373"/>
      <c r="G251" s="373"/>
      <c r="H251" s="373"/>
      <c r="I251" s="373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3"/>
      <c r="U251" s="373"/>
      <c r="V251" s="373"/>
      <c r="W251" s="373"/>
      <c r="X251" s="373"/>
      <c r="Y251" s="373"/>
      <c r="Z251" s="373"/>
      <c r="AA251" s="373"/>
      <c r="AB251" s="373"/>
    </row>
    <row r="252" spans="2:28" ht="16.149999999999999" customHeight="1">
      <c r="B252" s="87"/>
      <c r="C252" s="87"/>
      <c r="D252" s="373"/>
      <c r="E252" s="373"/>
      <c r="F252" s="373"/>
      <c r="G252" s="373"/>
      <c r="H252" s="373"/>
      <c r="I252" s="373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3"/>
      <c r="U252" s="373"/>
      <c r="V252" s="373"/>
      <c r="W252" s="373"/>
      <c r="X252" s="373"/>
      <c r="Y252" s="373"/>
      <c r="Z252" s="373"/>
      <c r="AA252" s="373"/>
      <c r="AB252" s="373"/>
    </row>
    <row r="253" spans="2:28" ht="16.149999999999999" customHeight="1">
      <c r="B253" s="87"/>
      <c r="C253" s="87"/>
      <c r="D253" s="373"/>
      <c r="E253" s="373"/>
      <c r="F253" s="373"/>
      <c r="G253" s="373"/>
      <c r="H253" s="373"/>
      <c r="I253" s="373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3"/>
      <c r="U253" s="373"/>
      <c r="V253" s="373"/>
      <c r="W253" s="373"/>
      <c r="X253" s="373"/>
      <c r="Y253" s="373"/>
      <c r="Z253" s="373"/>
      <c r="AA253" s="373"/>
      <c r="AB253" s="373"/>
    </row>
    <row r="254" spans="2:28" ht="16.149999999999999" customHeight="1">
      <c r="B254" s="87"/>
      <c r="C254" s="87"/>
      <c r="D254" s="373"/>
      <c r="E254" s="373"/>
      <c r="F254" s="373"/>
      <c r="G254" s="373"/>
      <c r="H254" s="373"/>
      <c r="I254" s="373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3"/>
      <c r="U254" s="373"/>
      <c r="V254" s="373"/>
      <c r="W254" s="373"/>
      <c r="X254" s="373"/>
      <c r="Y254" s="373"/>
      <c r="Z254" s="373"/>
      <c r="AA254" s="373"/>
      <c r="AB254" s="373"/>
    </row>
    <row r="255" spans="2:28" ht="16.149999999999999" customHeight="1">
      <c r="B255" s="87"/>
      <c r="C255" s="87"/>
      <c r="D255" s="373"/>
      <c r="E255" s="373"/>
      <c r="F255" s="373"/>
      <c r="G255" s="373"/>
      <c r="H255" s="373"/>
      <c r="I255" s="373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3"/>
      <c r="U255" s="373"/>
      <c r="V255" s="373"/>
      <c r="W255" s="373"/>
      <c r="X255" s="373"/>
      <c r="Y255" s="373"/>
      <c r="Z255" s="373"/>
      <c r="AA255" s="373"/>
      <c r="AB255" s="373"/>
    </row>
    <row r="256" spans="2:28" ht="16.149999999999999" customHeight="1">
      <c r="B256" s="87"/>
      <c r="C256" s="87"/>
      <c r="D256" s="373"/>
      <c r="E256" s="373"/>
      <c r="F256" s="373"/>
      <c r="G256" s="373"/>
      <c r="H256" s="373"/>
      <c r="I256" s="373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3"/>
      <c r="U256" s="373"/>
      <c r="V256" s="373"/>
      <c r="W256" s="373"/>
      <c r="X256" s="373"/>
      <c r="Y256" s="373"/>
      <c r="Z256" s="373"/>
      <c r="AA256" s="373"/>
      <c r="AB256" s="373"/>
    </row>
    <row r="257" spans="2:28" ht="16.149999999999999" customHeight="1">
      <c r="B257" s="87"/>
      <c r="C257" s="87"/>
      <c r="D257" s="373"/>
      <c r="E257" s="373"/>
      <c r="F257" s="373"/>
      <c r="G257" s="373"/>
      <c r="H257" s="373"/>
      <c r="I257" s="373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3"/>
      <c r="U257" s="373"/>
      <c r="V257" s="373"/>
      <c r="W257" s="373"/>
      <c r="X257" s="373"/>
      <c r="Y257" s="373"/>
      <c r="Z257" s="373"/>
      <c r="AA257" s="373"/>
      <c r="AB257" s="373"/>
    </row>
    <row r="258" spans="2:28" ht="16.149999999999999" customHeight="1">
      <c r="B258" s="87"/>
      <c r="C258" s="87"/>
      <c r="D258" s="373"/>
      <c r="E258" s="373"/>
      <c r="F258" s="373"/>
      <c r="G258" s="373"/>
      <c r="H258" s="373"/>
      <c r="I258" s="373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3"/>
      <c r="U258" s="373"/>
      <c r="V258" s="373"/>
      <c r="W258" s="373"/>
      <c r="X258" s="373"/>
      <c r="Y258" s="373"/>
      <c r="Z258" s="373"/>
      <c r="AA258" s="373"/>
      <c r="AB258" s="373"/>
    </row>
    <row r="259" spans="2:28" ht="16.149999999999999" customHeight="1">
      <c r="B259" s="87"/>
      <c r="C259" s="87"/>
      <c r="D259" s="373"/>
      <c r="E259" s="373"/>
      <c r="F259" s="373"/>
      <c r="G259" s="373"/>
      <c r="H259" s="373"/>
      <c r="I259" s="373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3"/>
      <c r="U259" s="373"/>
      <c r="V259" s="373"/>
      <c r="W259" s="373"/>
      <c r="X259" s="373"/>
      <c r="Y259" s="373"/>
      <c r="Z259" s="373"/>
      <c r="AA259" s="373"/>
      <c r="AB259" s="373"/>
    </row>
    <row r="260" spans="2:28" ht="16.149999999999999" customHeight="1">
      <c r="B260" s="87"/>
      <c r="C260" s="87"/>
      <c r="D260" s="87"/>
      <c r="E260" s="87"/>
      <c r="F260" s="91" t="s">
        <v>73</v>
      </c>
      <c r="G260" s="408" t="s">
        <v>865</v>
      </c>
      <c r="H260" s="408"/>
      <c r="I260" s="109" t="s">
        <v>117</v>
      </c>
      <c r="J260" s="403">
        <v>200</v>
      </c>
      <c r="K260" s="403"/>
      <c r="L260" s="403"/>
      <c r="M260" s="87" t="s">
        <v>479</v>
      </c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</row>
    <row r="261" spans="2:28" ht="16.149999999999999" customHeight="1">
      <c r="B261" s="87"/>
      <c r="C261" s="87"/>
      <c r="D261" s="87"/>
      <c r="E261" s="87"/>
      <c r="F261" s="91" t="s">
        <v>73</v>
      </c>
      <c r="G261" s="408" t="s">
        <v>866</v>
      </c>
      <c r="H261" s="408"/>
      <c r="I261" s="109" t="s">
        <v>117</v>
      </c>
      <c r="J261" s="403">
        <v>150</v>
      </c>
      <c r="K261" s="403"/>
      <c r="L261" s="403"/>
      <c r="M261" s="87" t="s">
        <v>479</v>
      </c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</row>
    <row r="262" spans="2:28" ht="16.149999999999999" customHeight="1">
      <c r="B262" s="87"/>
      <c r="C262" s="87"/>
      <c r="D262" s="87"/>
      <c r="E262" s="87"/>
      <c r="F262" s="91" t="s">
        <v>73</v>
      </c>
      <c r="G262" s="408" t="s">
        <v>867</v>
      </c>
      <c r="H262" s="408"/>
      <c r="I262" s="109" t="s">
        <v>117</v>
      </c>
      <c r="J262" s="403">
        <v>1900.0000000000002</v>
      </c>
      <c r="K262" s="403"/>
      <c r="L262" s="403"/>
      <c r="M262" s="87" t="s">
        <v>479</v>
      </c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</row>
    <row r="263" spans="2:28" ht="16.149999999999999" customHeight="1">
      <c r="B263" s="87"/>
      <c r="C263" s="87"/>
      <c r="D263" s="87"/>
      <c r="E263" s="87"/>
      <c r="F263" s="91" t="s">
        <v>73</v>
      </c>
      <c r="G263" s="408" t="s">
        <v>868</v>
      </c>
      <c r="H263" s="408"/>
      <c r="I263" s="109" t="s">
        <v>117</v>
      </c>
      <c r="J263" s="403">
        <v>0</v>
      </c>
      <c r="K263" s="403"/>
      <c r="L263" s="403"/>
      <c r="M263" s="87" t="s">
        <v>479</v>
      </c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</row>
    <row r="264" spans="2:28" ht="16.149999999999999" customHeight="1">
      <c r="B264" s="87"/>
      <c r="C264" s="87"/>
      <c r="D264" s="87"/>
      <c r="E264" s="87"/>
      <c r="F264" s="90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</row>
    <row r="265" spans="2:28" ht="16.149999999999999" customHeight="1">
      <c r="B265" s="87"/>
      <c r="C265" s="87"/>
      <c r="D265" s="87"/>
      <c r="E265" s="87"/>
      <c r="F265" s="90" t="s">
        <v>869</v>
      </c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</row>
    <row r="266" spans="2:28" ht="16.149999999999999" customHeight="1">
      <c r="B266" s="87"/>
      <c r="C266" s="87"/>
      <c r="D266" s="87"/>
      <c r="E266" s="87"/>
      <c r="F266" s="91" t="s">
        <v>73</v>
      </c>
      <c r="G266" s="408" t="s">
        <v>870</v>
      </c>
      <c r="H266" s="408"/>
      <c r="I266" s="109" t="s">
        <v>117</v>
      </c>
      <c r="J266" s="403">
        <v>900</v>
      </c>
      <c r="K266" s="403"/>
      <c r="L266" s="403"/>
      <c r="M266" s="87" t="s">
        <v>479</v>
      </c>
      <c r="N266" s="87" t="s">
        <v>871</v>
      </c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</row>
    <row r="267" spans="2:28" ht="16.149999999999999" customHeight="1">
      <c r="B267" s="87"/>
      <c r="C267" s="87"/>
      <c r="D267" s="87"/>
      <c r="E267" s="87"/>
      <c r="F267" s="91" t="s">
        <v>73</v>
      </c>
      <c r="G267" s="408" t="s">
        <v>872</v>
      </c>
      <c r="H267" s="408"/>
      <c r="I267" s="109" t="s">
        <v>117</v>
      </c>
      <c r="J267" s="403">
        <v>16600</v>
      </c>
      <c r="K267" s="403"/>
      <c r="L267" s="403"/>
      <c r="M267" s="87" t="s">
        <v>479</v>
      </c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</row>
    <row r="268" spans="2:28" ht="16.149999999999999" customHeight="1">
      <c r="B268" s="87"/>
      <c r="C268" s="87"/>
      <c r="D268" s="87"/>
      <c r="E268" s="87"/>
      <c r="F268" s="91" t="s">
        <v>73</v>
      </c>
      <c r="G268" s="408" t="s">
        <v>873</v>
      </c>
      <c r="H268" s="408"/>
      <c r="I268" s="109" t="s">
        <v>117</v>
      </c>
      <c r="J268" s="403">
        <v>725</v>
      </c>
      <c r="K268" s="403"/>
      <c r="L268" s="403"/>
      <c r="M268" s="87" t="s">
        <v>479</v>
      </c>
      <c r="N268" s="87" t="s">
        <v>874</v>
      </c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</row>
    <row r="269" spans="2:28" ht="16.149999999999999" customHeight="1">
      <c r="B269" s="87"/>
      <c r="C269" s="87"/>
      <c r="D269" s="87"/>
      <c r="E269" s="87"/>
      <c r="F269" s="91" t="s">
        <v>73</v>
      </c>
      <c r="G269" s="408" t="s">
        <v>875</v>
      </c>
      <c r="H269" s="408"/>
      <c r="I269" s="109" t="s">
        <v>117</v>
      </c>
      <c r="J269" s="403">
        <v>725</v>
      </c>
      <c r="K269" s="403"/>
      <c r="L269" s="403"/>
      <c r="M269" s="87" t="s">
        <v>479</v>
      </c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</row>
    <row r="270" spans="2:28" ht="16.149999999999999" customHeight="1">
      <c r="B270" s="87"/>
      <c r="C270" s="87"/>
      <c r="D270" s="87"/>
      <c r="E270" s="87"/>
      <c r="F270" s="91" t="s">
        <v>73</v>
      </c>
      <c r="G270" s="408" t="s">
        <v>876</v>
      </c>
      <c r="H270" s="408"/>
      <c r="I270" s="109" t="s">
        <v>117</v>
      </c>
      <c r="J270" s="373">
        <v>1.5</v>
      </c>
      <c r="K270" s="373"/>
      <c r="L270" s="109" t="s">
        <v>822</v>
      </c>
      <c r="M270" s="403">
        <v>900</v>
      </c>
      <c r="N270" s="403"/>
      <c r="O270" s="403"/>
      <c r="P270" s="109" t="s">
        <v>117</v>
      </c>
      <c r="Q270" s="403">
        <v>1350</v>
      </c>
      <c r="R270" s="403"/>
      <c r="S270" s="403"/>
      <c r="T270" s="87" t="s">
        <v>479</v>
      </c>
      <c r="U270" s="87"/>
      <c r="V270" s="87"/>
      <c r="W270" s="87"/>
      <c r="X270" s="87"/>
      <c r="Y270" s="87"/>
      <c r="Z270" s="87"/>
      <c r="AA270" s="87"/>
      <c r="AB270" s="87"/>
    </row>
    <row r="271" spans="2:28" ht="16.149999999999999" customHeight="1">
      <c r="B271" s="87"/>
      <c r="C271" s="87"/>
      <c r="D271" s="87"/>
      <c r="E271" s="87"/>
      <c r="F271" s="91"/>
      <c r="G271" s="144"/>
      <c r="H271" s="144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87"/>
      <c r="U271" s="87"/>
      <c r="V271" s="87"/>
      <c r="W271" s="87"/>
      <c r="X271" s="87"/>
      <c r="Y271" s="87"/>
      <c r="Z271" s="87"/>
      <c r="AA271" s="87"/>
      <c r="AB271" s="87"/>
    </row>
    <row r="272" spans="2:28" ht="16.149999999999999" customHeight="1">
      <c r="B272" s="87"/>
      <c r="C272" s="87"/>
      <c r="D272" s="87"/>
      <c r="E272" s="87"/>
      <c r="F272" s="87" t="s">
        <v>877</v>
      </c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</row>
    <row r="273" spans="2:28" ht="16.149999999999999" customHeight="1">
      <c r="B273" s="87"/>
      <c r="C273" s="87"/>
      <c r="D273" s="87"/>
      <c r="E273" s="87"/>
      <c r="F273" s="91" t="s">
        <v>73</v>
      </c>
      <c r="G273" s="87" t="s">
        <v>878</v>
      </c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</row>
    <row r="274" spans="2:28" ht="16.149999999999999" customHeight="1">
      <c r="B274" s="87"/>
      <c r="C274" s="87"/>
      <c r="D274" s="87"/>
      <c r="E274" s="87"/>
      <c r="F274" s="91"/>
      <c r="G274" s="87" t="s">
        <v>879</v>
      </c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</row>
    <row r="275" spans="2:28" ht="16.149999999999999" customHeight="1">
      <c r="B275" s="87"/>
      <c r="C275" s="87"/>
      <c r="D275" s="87"/>
      <c r="E275" s="87"/>
      <c r="F275" s="141" t="s">
        <v>685</v>
      </c>
      <c r="G275" s="87" t="s">
        <v>880</v>
      </c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109" t="s">
        <v>8</v>
      </c>
      <c r="T275" s="373" t="s">
        <v>881</v>
      </c>
      <c r="U275" s="373"/>
      <c r="V275" s="87" t="s">
        <v>117</v>
      </c>
      <c r="W275" s="402">
        <v>1</v>
      </c>
      <c r="X275" s="402"/>
      <c r="Y275" s="87" t="s">
        <v>783</v>
      </c>
      <c r="Z275" s="87"/>
      <c r="AA275" s="87"/>
      <c r="AB275" s="87"/>
    </row>
    <row r="277" spans="2:28" ht="16.149999999999999" customHeight="1">
      <c r="B277" s="87"/>
      <c r="C277" s="87"/>
      <c r="D277" s="87"/>
      <c r="E277" s="87"/>
      <c r="F277" s="87" t="s">
        <v>882</v>
      </c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</row>
    <row r="278" spans="2:28" ht="16.149999999999999" customHeight="1">
      <c r="B278" s="87"/>
      <c r="C278" s="87"/>
      <c r="D278" s="87"/>
      <c r="E278" s="87"/>
      <c r="F278" s="91" t="s">
        <v>73</v>
      </c>
      <c r="G278" s="408" t="s">
        <v>883</v>
      </c>
      <c r="H278" s="408"/>
      <c r="I278" s="109" t="s">
        <v>117</v>
      </c>
      <c r="J278" s="87" t="s">
        <v>884</v>
      </c>
      <c r="K278" s="87"/>
      <c r="L278" s="87"/>
      <c r="M278" s="87"/>
      <c r="N278" s="87"/>
      <c r="O278" s="109" t="s">
        <v>117</v>
      </c>
      <c r="P278" s="109" t="s">
        <v>506</v>
      </c>
      <c r="Q278" s="109" t="s">
        <v>507</v>
      </c>
      <c r="R278" s="403">
        <v>7000</v>
      </c>
      <c r="S278" s="403"/>
      <c r="T278" s="403"/>
      <c r="U278" s="87" t="s">
        <v>508</v>
      </c>
      <c r="V278" s="403">
        <v>1350</v>
      </c>
      <c r="W278" s="403"/>
      <c r="X278" s="403"/>
      <c r="Y278" s="109" t="s">
        <v>510</v>
      </c>
      <c r="Z278" s="87"/>
      <c r="AA278" s="87"/>
      <c r="AB278" s="87"/>
    </row>
    <row r="279" spans="2:28" ht="16.149999999999999" customHeight="1">
      <c r="B279" s="87"/>
      <c r="C279" s="87"/>
      <c r="D279" s="87"/>
      <c r="E279" s="87"/>
      <c r="F279" s="87"/>
      <c r="G279" s="87"/>
      <c r="H279" s="87"/>
      <c r="I279" s="109" t="s">
        <v>117</v>
      </c>
      <c r="J279" s="403">
        <v>1350</v>
      </c>
      <c r="K279" s="403"/>
      <c r="L279" s="403"/>
      <c r="M279" s="87" t="s">
        <v>479</v>
      </c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</row>
    <row r="281" spans="2:28" ht="16.149999999999999" customHeight="1">
      <c r="B281" s="87"/>
      <c r="C281" s="87"/>
      <c r="D281" s="87"/>
      <c r="E281" s="87"/>
      <c r="F281" s="87" t="s">
        <v>918</v>
      </c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</row>
    <row r="282" spans="2:28" ht="16.149999999999999" customHeight="1">
      <c r="B282" s="87"/>
      <c r="C282" s="87"/>
      <c r="D282" s="87"/>
      <c r="E282" s="87"/>
      <c r="F282" s="91" t="s">
        <v>73</v>
      </c>
      <c r="G282" s="87" t="s">
        <v>919</v>
      </c>
      <c r="H282" s="87"/>
      <c r="I282" s="87"/>
      <c r="J282" s="87"/>
      <c r="K282" s="87"/>
      <c r="L282" s="87"/>
      <c r="M282" s="87"/>
      <c r="N282" s="87"/>
      <c r="O282" s="87"/>
      <c r="P282" s="109" t="s">
        <v>8</v>
      </c>
      <c r="Q282" s="87" t="s">
        <v>920</v>
      </c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</row>
    <row r="283" spans="2:28" ht="16.149999999999999" customHeight="1">
      <c r="B283" s="87"/>
      <c r="C283" s="87"/>
      <c r="D283" s="87"/>
      <c r="E283" s="87"/>
      <c r="F283" s="91" t="s">
        <v>73</v>
      </c>
      <c r="G283" s="87" t="s">
        <v>921</v>
      </c>
      <c r="H283" s="87"/>
      <c r="I283" s="87"/>
      <c r="J283" s="87"/>
      <c r="K283" s="87"/>
      <c r="L283" s="87"/>
      <c r="M283" s="87"/>
      <c r="N283" s="87"/>
      <c r="O283" s="87"/>
      <c r="P283" s="109" t="s">
        <v>8</v>
      </c>
      <c r="Q283" s="87" t="s">
        <v>922</v>
      </c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</row>
    <row r="284" spans="2:28" ht="16.149999999999999" customHeight="1">
      <c r="B284" s="87"/>
      <c r="C284" s="87"/>
      <c r="D284" s="87"/>
      <c r="E284" s="87"/>
      <c r="F284" s="91" t="s">
        <v>73</v>
      </c>
      <c r="G284" s="87" t="s">
        <v>923</v>
      </c>
      <c r="H284" s="87"/>
      <c r="I284" s="87"/>
      <c r="J284" s="87"/>
      <c r="K284" s="87"/>
      <c r="L284" s="87"/>
      <c r="M284" s="109" t="s">
        <v>8</v>
      </c>
      <c r="N284" s="87" t="s">
        <v>1076</v>
      </c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</row>
    <row r="285" spans="2:28" ht="16.149999999999999" customHeight="1">
      <c r="B285" s="87"/>
      <c r="C285" s="87"/>
      <c r="D285" s="87"/>
      <c r="E285" s="87"/>
      <c r="F285" s="141" t="s">
        <v>685</v>
      </c>
      <c r="G285" s="87" t="s">
        <v>1077</v>
      </c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</row>
    <row r="287" spans="2:28" ht="16.149999999999999" customHeight="1">
      <c r="B287" s="87"/>
      <c r="C287" s="87"/>
      <c r="D287" s="87"/>
      <c r="E287" s="87"/>
      <c r="F287" s="87" t="s">
        <v>885</v>
      </c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</row>
    <row r="288" spans="2:28" ht="16.149999999999999" customHeight="1">
      <c r="B288" s="87"/>
      <c r="C288" s="87"/>
      <c r="D288" s="87"/>
      <c r="E288" s="87"/>
      <c r="F288" s="91" t="s">
        <v>73</v>
      </c>
      <c r="G288" s="406" t="s">
        <v>821</v>
      </c>
      <c r="H288" s="406"/>
      <c r="I288" s="124" t="s">
        <v>117</v>
      </c>
      <c r="J288" s="403">
        <v>2159999.9999999995</v>
      </c>
      <c r="K288" s="403"/>
      <c r="L288" s="403"/>
      <c r="M288" s="403"/>
      <c r="N288" s="87" t="s">
        <v>886</v>
      </c>
      <c r="O288" s="109"/>
      <c r="P288" s="109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</row>
    <row r="289" spans="2:28" ht="16.149999999999999" customHeight="1">
      <c r="B289" s="87"/>
      <c r="C289" s="87"/>
      <c r="D289" s="87"/>
      <c r="E289" s="87"/>
      <c r="F289" s="91" t="s">
        <v>73</v>
      </c>
      <c r="G289" s="406" t="s">
        <v>887</v>
      </c>
      <c r="H289" s="406"/>
      <c r="I289" s="109" t="s">
        <v>500</v>
      </c>
      <c r="J289" s="406" t="s">
        <v>825</v>
      </c>
      <c r="K289" s="406"/>
      <c r="L289" s="109" t="s">
        <v>117</v>
      </c>
      <c r="M289" s="422" t="s">
        <v>888</v>
      </c>
      <c r="N289" s="422"/>
      <c r="O289" s="422"/>
      <c r="P289" s="109"/>
      <c r="Q289" s="109"/>
      <c r="R289" s="109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</row>
    <row r="290" spans="2:28" ht="16.149999999999999" customHeight="1">
      <c r="B290" s="87"/>
      <c r="C290" s="87"/>
      <c r="D290" s="87"/>
      <c r="E290" s="87"/>
      <c r="F290" s="91"/>
      <c r="G290" s="140"/>
      <c r="H290" s="140"/>
      <c r="I290" s="109"/>
      <c r="J290" s="140"/>
      <c r="K290" s="140"/>
      <c r="L290" s="109" t="s">
        <v>123</v>
      </c>
      <c r="M290" s="406">
        <v>4.5</v>
      </c>
      <c r="N290" s="406"/>
      <c r="O290" s="109" t="s">
        <v>889</v>
      </c>
      <c r="P290" s="403">
        <v>900</v>
      </c>
      <c r="Q290" s="403"/>
      <c r="R290" s="403"/>
      <c r="S290" s="87" t="s">
        <v>890</v>
      </c>
      <c r="T290" s="87"/>
      <c r="U290" s="87"/>
      <c r="V290" s="87"/>
      <c r="W290" s="87"/>
      <c r="X290" s="87"/>
      <c r="Y290" s="87"/>
      <c r="Z290" s="87"/>
      <c r="AA290" s="87"/>
      <c r="AB290" s="87"/>
    </row>
    <row r="291" spans="2:28" ht="16.149999999999999" customHeight="1">
      <c r="B291" s="87"/>
      <c r="C291" s="87"/>
      <c r="D291" s="87"/>
      <c r="E291" s="87"/>
      <c r="F291" s="91"/>
      <c r="G291" s="140"/>
      <c r="H291" s="140"/>
      <c r="I291" s="109"/>
      <c r="J291" s="140"/>
      <c r="K291" s="140"/>
      <c r="L291" s="109" t="s">
        <v>117</v>
      </c>
      <c r="M291" s="403">
        <v>3645000</v>
      </c>
      <c r="N291" s="403"/>
      <c r="O291" s="403"/>
      <c r="P291" s="403"/>
      <c r="Q291" s="87" t="s">
        <v>886</v>
      </c>
      <c r="R291" s="87"/>
      <c r="S291" s="87"/>
      <c r="T291" s="109"/>
      <c r="U291" s="109"/>
      <c r="V291" s="109"/>
      <c r="W291" s="109"/>
      <c r="X291" s="109"/>
      <c r="Y291" s="87"/>
      <c r="Z291" s="87"/>
      <c r="AA291" s="87"/>
      <c r="AB291" s="87"/>
    </row>
    <row r="292" spans="2:28" ht="16.149999999999999" customHeight="1">
      <c r="B292" s="87"/>
      <c r="C292" s="87"/>
      <c r="D292" s="87"/>
      <c r="E292" s="87"/>
      <c r="F292" s="91" t="s">
        <v>73</v>
      </c>
      <c r="G292" s="406" t="s">
        <v>825</v>
      </c>
      <c r="H292" s="406"/>
      <c r="I292" s="109" t="s">
        <v>117</v>
      </c>
      <c r="J292" s="403">
        <v>3645000</v>
      </c>
      <c r="K292" s="403"/>
      <c r="L292" s="403"/>
      <c r="M292" s="403"/>
      <c r="N292" s="140" t="s">
        <v>891</v>
      </c>
      <c r="O292" s="403">
        <v>1</v>
      </c>
      <c r="P292" s="403"/>
      <c r="Q292" s="403"/>
      <c r="R292" s="109" t="s">
        <v>117</v>
      </c>
      <c r="S292" s="403">
        <v>3645000</v>
      </c>
      <c r="T292" s="403"/>
      <c r="U292" s="403"/>
      <c r="V292" s="403"/>
      <c r="W292" s="87" t="s">
        <v>886</v>
      </c>
      <c r="X292" s="87"/>
      <c r="Y292" s="87"/>
      <c r="Z292" s="87"/>
      <c r="AA292" s="87"/>
      <c r="AB292" s="87"/>
    </row>
    <row r="293" spans="2:28" ht="16.149999999999999" customHeight="1">
      <c r="B293" s="87"/>
      <c r="C293" s="87"/>
      <c r="D293" s="87"/>
      <c r="E293" s="87"/>
      <c r="F293" s="91"/>
      <c r="G293" s="140" t="s">
        <v>892</v>
      </c>
      <c r="H293" s="140" t="s">
        <v>893</v>
      </c>
      <c r="I293" s="373" t="s">
        <v>894</v>
      </c>
      <c r="J293" s="373"/>
      <c r="K293" s="140" t="s">
        <v>117</v>
      </c>
      <c r="L293" s="402">
        <v>2</v>
      </c>
      <c r="M293" s="402"/>
      <c r="N293" s="140" t="s">
        <v>895</v>
      </c>
      <c r="O293" s="403">
        <v>3645000</v>
      </c>
      <c r="P293" s="403"/>
      <c r="Q293" s="403"/>
      <c r="R293" s="403"/>
      <c r="S293" s="140" t="s">
        <v>117</v>
      </c>
      <c r="T293" s="403">
        <v>7290000</v>
      </c>
      <c r="U293" s="403"/>
      <c r="V293" s="403"/>
      <c r="W293" s="403"/>
      <c r="X293" s="87" t="s">
        <v>886</v>
      </c>
      <c r="Y293" s="87"/>
      <c r="Z293" s="87"/>
      <c r="AA293" s="87"/>
      <c r="AB293" s="87"/>
    </row>
    <row r="294" spans="2:28" ht="16.149999999999999" customHeight="1">
      <c r="B294" s="87"/>
      <c r="C294" s="87"/>
      <c r="D294" s="87"/>
      <c r="E294" s="87"/>
      <c r="F294" s="91"/>
      <c r="G294" s="140"/>
      <c r="H294" s="88" t="s">
        <v>896</v>
      </c>
      <c r="I294" s="109" t="s">
        <v>117</v>
      </c>
      <c r="J294" s="402">
        <v>2</v>
      </c>
      <c r="K294" s="402"/>
      <c r="L294" s="109" t="s">
        <v>783</v>
      </c>
      <c r="M294" s="116"/>
      <c r="N294" s="116"/>
      <c r="O294" s="140"/>
      <c r="P294" s="116"/>
      <c r="Q294" s="116"/>
      <c r="R294" s="140"/>
      <c r="S294" s="87"/>
      <c r="T294" s="87"/>
      <c r="U294" s="87"/>
      <c r="V294" s="109"/>
      <c r="W294" s="109"/>
      <c r="X294" s="87"/>
      <c r="Y294" s="87"/>
      <c r="Z294" s="87"/>
      <c r="AA294" s="87"/>
      <c r="AB294" s="87"/>
    </row>
    <row r="295" spans="2:28" ht="16.149999999999999" customHeight="1">
      <c r="B295" s="87"/>
      <c r="C295" s="87"/>
      <c r="D295" s="87"/>
      <c r="E295" s="87"/>
      <c r="F295" s="91"/>
      <c r="G295" s="109" t="s">
        <v>685</v>
      </c>
      <c r="H295" s="140" t="s">
        <v>892</v>
      </c>
      <c r="I295" s="140" t="s">
        <v>117</v>
      </c>
      <c r="J295" s="403">
        <v>2159999.9999999995</v>
      </c>
      <c r="K295" s="403"/>
      <c r="L295" s="403"/>
      <c r="M295" s="403"/>
      <c r="N295" s="87" t="s">
        <v>886</v>
      </c>
      <c r="O295" s="109"/>
      <c r="P295" s="109"/>
      <c r="Q295" s="109"/>
      <c r="R295" s="109"/>
      <c r="S295" s="140"/>
      <c r="T295" s="109"/>
      <c r="U295" s="109"/>
      <c r="V295" s="109"/>
      <c r="W295" s="109"/>
      <c r="X295" s="87"/>
      <c r="Y295" s="87"/>
      <c r="Z295" s="87"/>
      <c r="AA295" s="87"/>
      <c r="AB295" s="87"/>
    </row>
    <row r="297" spans="2:28" ht="16.149999999999999" customHeight="1">
      <c r="B297" s="87"/>
      <c r="C297" s="87"/>
      <c r="D297" s="87"/>
      <c r="E297" s="87"/>
      <c r="F297" s="87" t="s">
        <v>897</v>
      </c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</row>
    <row r="298" spans="2:28" ht="16.149999999999999" customHeight="1">
      <c r="B298" s="87"/>
      <c r="C298" s="87"/>
      <c r="D298" s="87"/>
      <c r="E298" s="87"/>
      <c r="F298" s="275" t="s">
        <v>820</v>
      </c>
      <c r="G298" s="275"/>
      <c r="H298" s="275" t="s">
        <v>117</v>
      </c>
      <c r="I298" s="421" t="s">
        <v>821</v>
      </c>
      <c r="J298" s="421"/>
      <c r="K298" s="275" t="s">
        <v>822</v>
      </c>
      <c r="L298" s="275" t="s">
        <v>898</v>
      </c>
      <c r="M298" s="275"/>
      <c r="N298" s="275" t="s">
        <v>822</v>
      </c>
      <c r="O298" s="275" t="s">
        <v>824</v>
      </c>
      <c r="P298" s="275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</row>
    <row r="299" spans="2:28" ht="16.149999999999999" customHeight="1">
      <c r="B299" s="87"/>
      <c r="C299" s="87"/>
      <c r="D299" s="87"/>
      <c r="E299" s="87"/>
      <c r="F299" s="275"/>
      <c r="G299" s="275"/>
      <c r="H299" s="275"/>
      <c r="I299" s="645" t="s">
        <v>825</v>
      </c>
      <c r="J299" s="645"/>
      <c r="K299" s="275"/>
      <c r="L299" s="275"/>
      <c r="M299" s="275"/>
      <c r="N299" s="275"/>
      <c r="O299" s="275"/>
      <c r="P299" s="275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</row>
    <row r="300" spans="2:28" ht="16.149999999999999" customHeight="1">
      <c r="B300" s="87"/>
      <c r="C300" s="87"/>
      <c r="D300" s="87"/>
      <c r="E300" s="87"/>
      <c r="F300" s="87"/>
      <c r="G300" s="87"/>
      <c r="H300" s="275" t="s">
        <v>117</v>
      </c>
      <c r="I300" s="388">
        <v>2159999.9999999995</v>
      </c>
      <c r="J300" s="388"/>
      <c r="K300" s="388"/>
      <c r="L300" s="388"/>
      <c r="M300" s="275" t="s">
        <v>822</v>
      </c>
      <c r="N300" s="403">
        <v>0.86111111111111105</v>
      </c>
      <c r="O300" s="403"/>
      <c r="P300" s="403"/>
      <c r="Q300" s="403"/>
      <c r="R300" s="275" t="s">
        <v>822</v>
      </c>
      <c r="S300" s="403">
        <v>598.44774440804883</v>
      </c>
      <c r="T300" s="403"/>
      <c r="U300" s="403"/>
      <c r="V300" s="403"/>
      <c r="W300" s="275" t="s">
        <v>117</v>
      </c>
      <c r="X300" s="403">
        <v>305.38074200246103</v>
      </c>
      <c r="Y300" s="403"/>
      <c r="Z300" s="403"/>
      <c r="AA300" s="403"/>
      <c r="AB300" s="373" t="s">
        <v>29</v>
      </c>
    </row>
    <row r="301" spans="2:28" ht="16.149999999999999" customHeight="1">
      <c r="B301" s="87"/>
      <c r="C301" s="87"/>
      <c r="D301" s="87"/>
      <c r="E301" s="87"/>
      <c r="F301" s="87"/>
      <c r="G301" s="87"/>
      <c r="H301" s="275"/>
      <c r="I301" s="647">
        <v>3645000</v>
      </c>
      <c r="J301" s="647"/>
      <c r="K301" s="647"/>
      <c r="L301" s="647"/>
      <c r="M301" s="275"/>
      <c r="N301" s="403"/>
      <c r="O301" s="403"/>
      <c r="P301" s="403"/>
      <c r="Q301" s="403"/>
      <c r="R301" s="275"/>
      <c r="S301" s="403"/>
      <c r="T301" s="403"/>
      <c r="U301" s="403"/>
      <c r="V301" s="403"/>
      <c r="W301" s="275"/>
      <c r="X301" s="403"/>
      <c r="Y301" s="403"/>
      <c r="Z301" s="403"/>
      <c r="AA301" s="403"/>
      <c r="AB301" s="373"/>
    </row>
    <row r="302" spans="2:28" ht="16.149999999999999" customHeight="1">
      <c r="B302" s="87"/>
      <c r="C302" s="87"/>
      <c r="D302" s="87"/>
      <c r="E302" s="87"/>
      <c r="F302" s="87"/>
      <c r="G302" s="275" t="s">
        <v>898</v>
      </c>
      <c r="H302" s="275"/>
      <c r="I302" s="411" t="s">
        <v>899</v>
      </c>
      <c r="J302" s="411"/>
      <c r="K302" s="411"/>
      <c r="L302" s="421" t="s">
        <v>900</v>
      </c>
      <c r="M302" s="421"/>
      <c r="N302" s="411" t="s">
        <v>899</v>
      </c>
      <c r="O302" s="411"/>
      <c r="P302" s="411"/>
      <c r="Q302" s="388">
        <v>725</v>
      </c>
      <c r="R302" s="388"/>
      <c r="S302" s="388"/>
      <c r="T302" s="275" t="s">
        <v>117</v>
      </c>
      <c r="U302" s="403">
        <v>0.86111111111111105</v>
      </c>
      <c r="V302" s="403"/>
      <c r="W302" s="403"/>
      <c r="X302" s="373" t="s">
        <v>901</v>
      </c>
      <c r="Y302" s="373"/>
      <c r="Z302" s="373"/>
      <c r="AA302" s="373"/>
      <c r="AB302" s="87"/>
    </row>
    <row r="303" spans="2:28" ht="16.149999999999999" customHeight="1">
      <c r="B303" s="87"/>
      <c r="C303" s="87"/>
      <c r="D303" s="87"/>
      <c r="E303" s="87"/>
      <c r="F303" s="87"/>
      <c r="G303" s="275"/>
      <c r="H303" s="275"/>
      <c r="I303" s="411"/>
      <c r="J303" s="411"/>
      <c r="K303" s="411"/>
      <c r="L303" s="645" t="s">
        <v>902</v>
      </c>
      <c r="M303" s="645"/>
      <c r="N303" s="411"/>
      <c r="O303" s="411"/>
      <c r="P303" s="411"/>
      <c r="Q303" s="647">
        <v>1350</v>
      </c>
      <c r="R303" s="647"/>
      <c r="S303" s="647"/>
      <c r="T303" s="275"/>
      <c r="U303" s="403"/>
      <c r="V303" s="403"/>
      <c r="W303" s="403"/>
      <c r="X303" s="373"/>
      <c r="Y303" s="373"/>
      <c r="Z303" s="373"/>
      <c r="AA303" s="373"/>
      <c r="AB303" s="87"/>
    </row>
    <row r="304" spans="2:28" ht="16.149999999999999" customHeight="1">
      <c r="B304" s="87"/>
      <c r="C304" s="87"/>
      <c r="D304" s="87"/>
      <c r="E304" s="87"/>
      <c r="F304" s="275" t="s">
        <v>903</v>
      </c>
      <c r="G304" s="406" t="s">
        <v>895</v>
      </c>
      <c r="H304" s="275" t="s">
        <v>824</v>
      </c>
      <c r="I304" s="275" t="s">
        <v>117</v>
      </c>
      <c r="J304" s="420" t="s">
        <v>904</v>
      </c>
      <c r="K304" s="373" t="s">
        <v>507</v>
      </c>
      <c r="L304" s="419" t="s">
        <v>905</v>
      </c>
      <c r="M304" s="373"/>
      <c r="N304" s="406" t="s">
        <v>906</v>
      </c>
      <c r="O304" s="142" t="s">
        <v>907</v>
      </c>
      <c r="P304" s="373" t="s">
        <v>908</v>
      </c>
      <c r="Q304" s="275" t="s">
        <v>822</v>
      </c>
      <c r="R304" s="416" t="s">
        <v>909</v>
      </c>
      <c r="S304" s="373" t="s">
        <v>910</v>
      </c>
      <c r="T304" s="275" t="s">
        <v>911</v>
      </c>
      <c r="U304" s="416" t="s">
        <v>909</v>
      </c>
      <c r="V304" s="373" t="s">
        <v>912</v>
      </c>
      <c r="W304" s="275" t="s">
        <v>913</v>
      </c>
      <c r="X304" s="373" t="s">
        <v>870</v>
      </c>
      <c r="Y304" s="415" t="s">
        <v>914</v>
      </c>
      <c r="Z304" s="373" t="s">
        <v>510</v>
      </c>
      <c r="AA304" s="87"/>
      <c r="AB304" s="87"/>
    </row>
    <row r="305" spans="2:28" ht="16.149999999999999" customHeight="1">
      <c r="B305" s="87"/>
      <c r="C305" s="87"/>
      <c r="D305" s="87"/>
      <c r="E305" s="87"/>
      <c r="F305" s="275"/>
      <c r="G305" s="406"/>
      <c r="H305" s="275"/>
      <c r="I305" s="275"/>
      <c r="J305" s="420"/>
      <c r="K305" s="373"/>
      <c r="L305" s="373"/>
      <c r="M305" s="373"/>
      <c r="N305" s="406"/>
      <c r="O305" s="109" t="s">
        <v>910</v>
      </c>
      <c r="P305" s="373"/>
      <c r="Q305" s="275"/>
      <c r="R305" s="416"/>
      <c r="S305" s="373"/>
      <c r="T305" s="275"/>
      <c r="U305" s="416"/>
      <c r="V305" s="373"/>
      <c r="W305" s="275"/>
      <c r="X305" s="373"/>
      <c r="Y305" s="415"/>
      <c r="Z305" s="373"/>
      <c r="AA305" s="87"/>
      <c r="AB305" s="87"/>
    </row>
    <row r="306" spans="2:28" ht="16.149999999999999" customHeight="1">
      <c r="B306" s="87"/>
      <c r="C306" s="87"/>
      <c r="D306" s="87"/>
      <c r="E306" s="87"/>
      <c r="F306" s="87"/>
      <c r="G306" s="87"/>
      <c r="H306" s="87"/>
      <c r="I306" s="275" t="s">
        <v>123</v>
      </c>
      <c r="J306" s="373">
        <v>0.6</v>
      </c>
      <c r="K306" s="373"/>
      <c r="L306" s="406" t="s">
        <v>906</v>
      </c>
      <c r="M306" s="418">
        <v>176</v>
      </c>
      <c r="N306" s="418"/>
      <c r="O306" s="373" t="s">
        <v>908</v>
      </c>
      <c r="P306" s="275" t="s">
        <v>822</v>
      </c>
      <c r="Q306" s="416" t="s">
        <v>909</v>
      </c>
      <c r="R306" s="417">
        <v>22</v>
      </c>
      <c r="S306" s="417"/>
      <c r="T306" s="275" t="s">
        <v>911</v>
      </c>
      <c r="U306" s="416" t="s">
        <v>909</v>
      </c>
      <c r="V306" s="417">
        <v>27</v>
      </c>
      <c r="W306" s="417"/>
      <c r="X306" s="275" t="s">
        <v>913</v>
      </c>
      <c r="Y306" s="398">
        <v>900</v>
      </c>
      <c r="Z306" s="398"/>
      <c r="AA306" s="415" t="s">
        <v>914</v>
      </c>
      <c r="AB306" s="275"/>
    </row>
    <row r="307" spans="2:28" ht="16.149999999999999" customHeight="1">
      <c r="B307" s="87"/>
      <c r="C307" s="87"/>
      <c r="D307" s="87"/>
      <c r="E307" s="87"/>
      <c r="F307" s="87"/>
      <c r="G307" s="87"/>
      <c r="H307" s="87"/>
      <c r="I307" s="275"/>
      <c r="J307" s="373"/>
      <c r="K307" s="373"/>
      <c r="L307" s="406"/>
      <c r="M307" s="398">
        <v>22</v>
      </c>
      <c r="N307" s="398"/>
      <c r="O307" s="373"/>
      <c r="P307" s="275"/>
      <c r="Q307" s="416"/>
      <c r="R307" s="417"/>
      <c r="S307" s="417"/>
      <c r="T307" s="275"/>
      <c r="U307" s="416"/>
      <c r="V307" s="417"/>
      <c r="W307" s="417"/>
      <c r="X307" s="275"/>
      <c r="Y307" s="398"/>
      <c r="Z307" s="398"/>
      <c r="AA307" s="415"/>
      <c r="AB307" s="275"/>
    </row>
    <row r="308" spans="2:28" ht="16.149999999999999" customHeight="1">
      <c r="B308" s="87"/>
      <c r="C308" s="87"/>
      <c r="D308" s="87"/>
      <c r="E308" s="87"/>
      <c r="F308" s="87"/>
      <c r="G308" s="87"/>
      <c r="H308" s="87"/>
      <c r="I308" s="124" t="s">
        <v>117</v>
      </c>
      <c r="J308" s="403">
        <v>598.44774440804883</v>
      </c>
      <c r="K308" s="403"/>
      <c r="L308" s="403"/>
      <c r="M308" s="403"/>
      <c r="N308" s="87" t="s">
        <v>29</v>
      </c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</row>
    <row r="309" spans="2:28" ht="16.149999999999999" customHeight="1">
      <c r="B309" s="87"/>
      <c r="C309" s="87"/>
      <c r="D309" s="87"/>
      <c r="E309" s="87"/>
      <c r="F309" s="87"/>
      <c r="G309" s="109" t="s">
        <v>73</v>
      </c>
      <c r="H309" s="87" t="s">
        <v>915</v>
      </c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</row>
    <row r="310" spans="2:28" ht="16.149999999999999" customHeight="1">
      <c r="B310" s="87"/>
      <c r="C310" s="87"/>
      <c r="D310" s="87"/>
      <c r="E310" s="275" t="s">
        <v>824</v>
      </c>
      <c r="F310" s="275"/>
      <c r="G310" s="124" t="s">
        <v>117</v>
      </c>
      <c r="H310" s="403">
        <v>598.44774440804883</v>
      </c>
      <c r="I310" s="403"/>
      <c r="J310" s="403"/>
      <c r="K310" s="403"/>
      <c r="L310" s="109" t="s">
        <v>891</v>
      </c>
      <c r="M310" s="373">
        <v>1</v>
      </c>
      <c r="N310" s="373"/>
      <c r="O310" s="373"/>
      <c r="P310" s="373"/>
      <c r="Q310" s="109" t="s">
        <v>117</v>
      </c>
      <c r="R310" s="403">
        <v>598.44774440804883</v>
      </c>
      <c r="S310" s="403"/>
      <c r="T310" s="403"/>
      <c r="U310" s="403"/>
      <c r="V310" s="87" t="s">
        <v>29</v>
      </c>
      <c r="W310" s="87"/>
      <c r="X310" s="87"/>
      <c r="Y310" s="87"/>
      <c r="Z310" s="87"/>
    </row>
    <row r="312" spans="2:28" ht="16.149999999999999" customHeight="1">
      <c r="B312" s="87"/>
      <c r="C312" s="87"/>
      <c r="D312" s="87"/>
      <c r="E312" s="87"/>
      <c r="F312" s="87" t="s">
        <v>916</v>
      </c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</row>
    <row r="313" spans="2:28" ht="16.149999999999999" customHeight="1">
      <c r="B313" s="87"/>
      <c r="C313" s="87"/>
      <c r="D313" s="87"/>
      <c r="E313" s="87"/>
      <c r="F313" s="275" t="s">
        <v>931</v>
      </c>
      <c r="G313" s="275"/>
      <c r="H313" s="124" t="s">
        <v>117</v>
      </c>
      <c r="I313" s="275" t="s">
        <v>820</v>
      </c>
      <c r="J313" s="275"/>
      <c r="K313" s="124" t="s">
        <v>117</v>
      </c>
      <c r="L313" s="403">
        <v>305.38074200246103</v>
      </c>
      <c r="M313" s="403"/>
      <c r="N313" s="403"/>
      <c r="O313" s="403"/>
      <c r="P313" s="109" t="s">
        <v>29</v>
      </c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</row>
    <row r="315" spans="2:28" ht="16.149999999999999" customHeight="1">
      <c r="B315" s="87"/>
      <c r="C315" s="87"/>
      <c r="D315" s="87" t="s">
        <v>932</v>
      </c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</row>
    <row r="316" spans="2:28" ht="16.149999999999999" customHeight="1">
      <c r="B316" s="87"/>
      <c r="C316" s="87"/>
      <c r="D316" s="87"/>
      <c r="E316" s="11" t="s">
        <v>733</v>
      </c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</row>
    <row r="317" spans="2:28" ht="16.149999999999999" customHeight="1">
      <c r="B317" s="87"/>
      <c r="C317" s="87"/>
      <c r="D317" s="87"/>
      <c r="E317" s="11"/>
      <c r="F317" s="275" t="s">
        <v>933</v>
      </c>
      <c r="G317" s="275"/>
      <c r="H317" s="275" t="s">
        <v>117</v>
      </c>
      <c r="I317" s="275" t="s">
        <v>811</v>
      </c>
      <c r="J317" s="275"/>
      <c r="K317" s="373" t="s">
        <v>895</v>
      </c>
      <c r="L317" s="275" t="s">
        <v>934</v>
      </c>
      <c r="M317" s="275"/>
      <c r="N317" s="275" t="s">
        <v>117</v>
      </c>
      <c r="O317" s="403">
        <v>786.60185598290855</v>
      </c>
      <c r="P317" s="403"/>
      <c r="Q317" s="403"/>
      <c r="R317" s="403"/>
      <c r="S317" s="373" t="s">
        <v>895</v>
      </c>
      <c r="T317" s="402">
        <v>8</v>
      </c>
      <c r="U317" s="402"/>
      <c r="V317" s="275" t="s">
        <v>117</v>
      </c>
      <c r="W317" s="403">
        <v>786.60185598290855</v>
      </c>
      <c r="X317" s="403"/>
      <c r="Y317" s="403"/>
      <c r="Z317" s="403"/>
      <c r="AA317" s="373" t="s">
        <v>29</v>
      </c>
      <c r="AB317" s="87"/>
    </row>
    <row r="318" spans="2:28" ht="16.149999999999999" customHeight="1">
      <c r="B318" s="87"/>
      <c r="C318" s="87"/>
      <c r="D318" s="87"/>
      <c r="E318" s="11"/>
      <c r="F318" s="275"/>
      <c r="G318" s="275"/>
      <c r="H318" s="275"/>
      <c r="I318" s="275"/>
      <c r="J318" s="275"/>
      <c r="K318" s="373"/>
      <c r="L318" s="618" t="s">
        <v>935</v>
      </c>
      <c r="M318" s="618"/>
      <c r="N318" s="275"/>
      <c r="O318" s="403"/>
      <c r="P318" s="403"/>
      <c r="Q318" s="403"/>
      <c r="R318" s="403"/>
      <c r="S318" s="373"/>
      <c r="T318" s="618">
        <v>8</v>
      </c>
      <c r="U318" s="618"/>
      <c r="V318" s="275"/>
      <c r="W318" s="403"/>
      <c r="X318" s="403"/>
      <c r="Y318" s="403"/>
      <c r="Z318" s="403"/>
      <c r="AA318" s="373"/>
      <c r="AB318" s="87"/>
    </row>
    <row r="319" spans="2:28" ht="16.149999999999999" customHeight="1">
      <c r="B319" s="87"/>
      <c r="C319" s="87"/>
      <c r="D319" s="87"/>
      <c r="E319" s="11" t="s">
        <v>736</v>
      </c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</row>
    <row r="320" spans="2:28" ht="16.149999999999999" customHeight="1">
      <c r="B320" s="87"/>
      <c r="C320" s="87"/>
      <c r="D320" s="87"/>
      <c r="E320" s="11"/>
      <c r="F320" s="275" t="s">
        <v>936</v>
      </c>
      <c r="G320" s="275"/>
      <c r="H320" s="275" t="s">
        <v>117</v>
      </c>
      <c r="I320" s="275" t="s">
        <v>812</v>
      </c>
      <c r="J320" s="275"/>
      <c r="K320" s="373" t="s">
        <v>895</v>
      </c>
      <c r="L320" s="275" t="s">
        <v>937</v>
      </c>
      <c r="M320" s="275"/>
      <c r="N320" s="275" t="s">
        <v>117</v>
      </c>
      <c r="O320" s="403">
        <v>738.92643285595159</v>
      </c>
      <c r="P320" s="403"/>
      <c r="Q320" s="403"/>
      <c r="R320" s="403"/>
      <c r="S320" s="373" t="s">
        <v>895</v>
      </c>
      <c r="T320" s="402">
        <v>1</v>
      </c>
      <c r="U320" s="402"/>
      <c r="V320" s="275" t="s">
        <v>117</v>
      </c>
      <c r="W320" s="403">
        <v>92.365804106993949</v>
      </c>
      <c r="X320" s="403"/>
      <c r="Y320" s="403"/>
      <c r="Z320" s="403"/>
      <c r="AA320" s="373" t="s">
        <v>29</v>
      </c>
      <c r="AB320" s="87"/>
    </row>
    <row r="321" spans="2:28" ht="16.149999999999999" customHeight="1">
      <c r="B321" s="87"/>
      <c r="C321" s="87"/>
      <c r="D321" s="87"/>
      <c r="E321" s="87"/>
      <c r="F321" s="275"/>
      <c r="G321" s="275"/>
      <c r="H321" s="275"/>
      <c r="I321" s="275"/>
      <c r="J321" s="275"/>
      <c r="K321" s="373"/>
      <c r="L321" s="618" t="s">
        <v>938</v>
      </c>
      <c r="M321" s="618"/>
      <c r="N321" s="275"/>
      <c r="O321" s="403"/>
      <c r="P321" s="403"/>
      <c r="Q321" s="403"/>
      <c r="R321" s="403"/>
      <c r="S321" s="373"/>
      <c r="T321" s="618">
        <v>8</v>
      </c>
      <c r="U321" s="618"/>
      <c r="V321" s="275"/>
      <c r="W321" s="403"/>
      <c r="X321" s="403"/>
      <c r="Y321" s="403"/>
      <c r="Z321" s="403"/>
      <c r="AA321" s="373"/>
      <c r="AB321" s="87"/>
    </row>
    <row r="323" spans="2:28" ht="16.149999999999999" customHeight="1">
      <c r="B323" s="87"/>
      <c r="C323" s="87"/>
      <c r="D323" s="87" t="s">
        <v>939</v>
      </c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</row>
    <row r="324" spans="2:28" ht="16.149999999999999" customHeight="1">
      <c r="B324" s="87"/>
      <c r="C324" s="87"/>
      <c r="D324" s="87"/>
      <c r="E324" s="11" t="s">
        <v>733</v>
      </c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</row>
    <row r="325" spans="2:28" ht="16.149999999999999" customHeight="1">
      <c r="B325" s="87"/>
      <c r="C325" s="87"/>
      <c r="D325" s="87"/>
      <c r="E325" s="87"/>
      <c r="F325" s="399" t="s">
        <v>940</v>
      </c>
      <c r="G325" s="399"/>
      <c r="H325" s="275" t="s">
        <v>123</v>
      </c>
      <c r="I325" s="400">
        <v>3114.2975665160398</v>
      </c>
      <c r="J325" s="400"/>
      <c r="K325" s="400"/>
      <c r="L325" s="400"/>
      <c r="M325" s="275" t="s">
        <v>123</v>
      </c>
      <c r="N325" s="277">
        <v>3.9591790215451872</v>
      </c>
      <c r="O325" s="277"/>
      <c r="P325" s="277"/>
      <c r="Q325" s="277"/>
      <c r="R325" s="275" t="str">
        <f>IF(N325&lt;1,"&lt;","&gt;")</f>
        <v>&gt;</v>
      </c>
      <c r="S325" s="349">
        <v>1</v>
      </c>
      <c r="T325" s="277" t="s">
        <v>685</v>
      </c>
      <c r="U325" s="350" t="str">
        <f>IF(N325="-","-",IF(N325&lt;1,"N.G","OK"))</f>
        <v>OK</v>
      </c>
      <c r="V325" s="350"/>
      <c r="W325" s="87"/>
      <c r="X325" s="87"/>
      <c r="Y325" s="87"/>
      <c r="Z325" s="87"/>
      <c r="AA325" s="87"/>
      <c r="AB325" s="87"/>
    </row>
    <row r="326" spans="2:28" ht="16.149999999999999" customHeight="1">
      <c r="B326" s="87"/>
      <c r="C326" s="87"/>
      <c r="D326" s="87"/>
      <c r="E326" s="87"/>
      <c r="F326" s="618" t="s">
        <v>941</v>
      </c>
      <c r="G326" s="618"/>
      <c r="H326" s="275"/>
      <c r="I326" s="643">
        <v>786.60185598290855</v>
      </c>
      <c r="J326" s="643"/>
      <c r="K326" s="643"/>
      <c r="L326" s="643"/>
      <c r="M326" s="275"/>
      <c r="N326" s="277"/>
      <c r="O326" s="277"/>
      <c r="P326" s="277"/>
      <c r="Q326" s="277"/>
      <c r="R326" s="275"/>
      <c r="S326" s="349"/>
      <c r="T326" s="277"/>
      <c r="U326" s="350"/>
      <c r="V326" s="350"/>
      <c r="W326" s="87"/>
      <c r="X326" s="87"/>
      <c r="Y326" s="87"/>
      <c r="Z326" s="87"/>
      <c r="AA326" s="87"/>
      <c r="AB326" s="87"/>
    </row>
    <row r="327" spans="2:28" ht="16.149999999999999" customHeight="1">
      <c r="B327" s="87"/>
      <c r="C327" s="87"/>
      <c r="D327" s="87"/>
      <c r="E327" s="11" t="s">
        <v>736</v>
      </c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</row>
    <row r="328" spans="2:28" ht="16.149999999999999" customHeight="1">
      <c r="B328" s="87"/>
      <c r="C328" s="87"/>
      <c r="D328" s="87"/>
      <c r="E328" s="87"/>
      <c r="F328" s="399" t="s">
        <v>942</v>
      </c>
      <c r="G328" s="399"/>
      <c r="H328" s="275" t="s">
        <v>123</v>
      </c>
      <c r="I328" s="400">
        <v>305.38074200246103</v>
      </c>
      <c r="J328" s="400"/>
      <c r="K328" s="400"/>
      <c r="L328" s="400"/>
      <c r="M328" s="275" t="s">
        <v>123</v>
      </c>
      <c r="N328" s="277">
        <v>3.3062099654187667</v>
      </c>
      <c r="O328" s="277"/>
      <c r="P328" s="277"/>
      <c r="Q328" s="277"/>
      <c r="R328" s="275" t="str">
        <f>IF(N328&lt;1,"&lt;","&gt;")</f>
        <v>&gt;</v>
      </c>
      <c r="S328" s="349">
        <v>1</v>
      </c>
      <c r="T328" s="277" t="s">
        <v>685</v>
      </c>
      <c r="U328" s="350" t="str">
        <f>IF(N328="-","-",IF(N328&lt;1,"N.G","OK"))</f>
        <v>OK</v>
      </c>
      <c r="V328" s="350"/>
      <c r="W328" s="87"/>
      <c r="X328" s="87"/>
      <c r="Y328" s="87"/>
      <c r="Z328" s="87"/>
      <c r="AA328" s="87"/>
      <c r="AB328" s="87"/>
    </row>
    <row r="329" spans="2:28" ht="16.149999999999999" customHeight="1">
      <c r="B329" s="87"/>
      <c r="C329" s="87"/>
      <c r="D329" s="87"/>
      <c r="E329" s="87"/>
      <c r="F329" s="618" t="s">
        <v>943</v>
      </c>
      <c r="G329" s="618"/>
      <c r="H329" s="275"/>
      <c r="I329" s="643">
        <v>92.365804106993949</v>
      </c>
      <c r="J329" s="643"/>
      <c r="K329" s="643"/>
      <c r="L329" s="643"/>
      <c r="M329" s="275"/>
      <c r="N329" s="277"/>
      <c r="O329" s="277"/>
      <c r="P329" s="277"/>
      <c r="Q329" s="277"/>
      <c r="R329" s="275"/>
      <c r="S329" s="349"/>
      <c r="T329" s="277"/>
      <c r="U329" s="350"/>
      <c r="V329" s="350"/>
      <c r="W329" s="87"/>
      <c r="X329" s="87"/>
      <c r="Y329" s="87"/>
      <c r="Z329" s="87"/>
      <c r="AA329" s="87"/>
      <c r="AB329" s="87"/>
    </row>
    <row r="331" spans="2:28" ht="16.149999999999999" customHeight="1">
      <c r="B331" s="87"/>
      <c r="C331" s="87" t="s">
        <v>944</v>
      </c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</row>
    <row r="332" spans="2:28" ht="16.149999999999999" customHeight="1">
      <c r="B332" s="87"/>
      <c r="C332" s="87"/>
      <c r="D332" s="87" t="s">
        <v>945</v>
      </c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</row>
    <row r="333" spans="2:28" ht="16.149999999999999" customHeight="1">
      <c r="B333" s="87"/>
      <c r="C333" s="87"/>
      <c r="D333" s="87"/>
      <c r="E333" s="87"/>
      <c r="F333" s="275" t="s">
        <v>946</v>
      </c>
      <c r="G333" s="275"/>
      <c r="H333" s="275" t="s">
        <v>117</v>
      </c>
      <c r="I333" s="406" t="s">
        <v>947</v>
      </c>
      <c r="J333" s="406"/>
      <c r="K333" s="275" t="s">
        <v>822</v>
      </c>
      <c r="L333" s="275" t="s">
        <v>948</v>
      </c>
      <c r="M333" s="275"/>
      <c r="N333" s="124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</row>
    <row r="334" spans="2:28" ht="16.149999999999999" customHeight="1">
      <c r="B334" s="87"/>
      <c r="C334" s="87"/>
      <c r="D334" s="87"/>
      <c r="E334" s="87"/>
      <c r="F334" s="275"/>
      <c r="G334" s="275"/>
      <c r="H334" s="275"/>
      <c r="I334" s="406"/>
      <c r="J334" s="406"/>
      <c r="K334" s="275"/>
      <c r="L334" s="275"/>
      <c r="M334" s="275"/>
      <c r="N334" s="124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</row>
    <row r="335" spans="2:28" ht="16.149999999999999" customHeight="1">
      <c r="B335" s="87"/>
      <c r="C335" s="87"/>
      <c r="D335" s="87"/>
      <c r="E335" s="87"/>
      <c r="F335" s="87" t="s">
        <v>826</v>
      </c>
      <c r="G335" s="87"/>
      <c r="H335" s="406" t="s">
        <v>947</v>
      </c>
      <c r="I335" s="406"/>
      <c r="J335" s="124" t="s">
        <v>117</v>
      </c>
      <c r="K335" s="88" t="s">
        <v>949</v>
      </c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</row>
    <row r="336" spans="2:28" ht="16.149999999999999" customHeight="1">
      <c r="B336" s="87"/>
      <c r="C336" s="87"/>
      <c r="D336" s="87"/>
      <c r="E336" s="87"/>
      <c r="F336" s="87"/>
      <c r="G336" s="87"/>
      <c r="H336" s="140"/>
      <c r="I336" s="140"/>
      <c r="J336" s="124"/>
      <c r="K336" s="30" t="s">
        <v>950</v>
      </c>
      <c r="L336" s="30"/>
      <c r="M336" s="30"/>
      <c r="N336" s="30"/>
      <c r="O336" s="30"/>
      <c r="P336" s="130" t="s">
        <v>8</v>
      </c>
      <c r="Q336" s="130" t="s">
        <v>951</v>
      </c>
      <c r="R336" s="130" t="s">
        <v>117</v>
      </c>
      <c r="S336" s="414">
        <v>1</v>
      </c>
      <c r="T336" s="414"/>
      <c r="U336" s="87"/>
      <c r="V336" s="87"/>
      <c r="W336" s="87"/>
      <c r="X336" s="87"/>
      <c r="Y336" s="87"/>
      <c r="Z336" s="87"/>
      <c r="AA336" s="87"/>
      <c r="AB336" s="87"/>
    </row>
    <row r="337" spans="2:28" ht="16.149999999999999" customHeight="1">
      <c r="B337" s="87"/>
      <c r="C337" s="87"/>
      <c r="D337" s="87"/>
      <c r="E337" s="87"/>
      <c r="F337" s="87"/>
      <c r="G337" s="87"/>
      <c r="H337" s="140"/>
      <c r="I337" s="140"/>
      <c r="J337" s="124"/>
      <c r="K337" s="30" t="s">
        <v>952</v>
      </c>
      <c r="L337" s="30"/>
      <c r="M337" s="30"/>
      <c r="N337" s="30"/>
      <c r="O337" s="30"/>
      <c r="P337" s="130" t="s">
        <v>8</v>
      </c>
      <c r="Q337" s="130" t="s">
        <v>951</v>
      </c>
      <c r="R337" s="130" t="s">
        <v>117</v>
      </c>
      <c r="S337" s="414">
        <v>2</v>
      </c>
      <c r="T337" s="414"/>
      <c r="U337" s="87"/>
      <c r="V337" s="87"/>
      <c r="W337" s="87"/>
      <c r="X337" s="87"/>
      <c r="Y337" s="87"/>
      <c r="Z337" s="87"/>
      <c r="AA337" s="87"/>
      <c r="AB337" s="87"/>
    </row>
    <row r="338" spans="2:28" ht="16.149999999999999" customHeight="1">
      <c r="B338" s="87"/>
      <c r="C338" s="87"/>
      <c r="D338" s="87"/>
      <c r="E338" s="87"/>
      <c r="F338" s="87"/>
      <c r="G338" s="87"/>
      <c r="H338" s="406" t="s">
        <v>953</v>
      </c>
      <c r="I338" s="406"/>
      <c r="J338" s="275" t="s">
        <v>117</v>
      </c>
      <c r="K338" s="407" t="s">
        <v>954</v>
      </c>
      <c r="L338" s="407"/>
      <c r="M338" s="405" t="s">
        <v>895</v>
      </c>
      <c r="N338" s="405" t="s">
        <v>955</v>
      </c>
      <c r="O338" s="405"/>
      <c r="P338" s="405" t="s">
        <v>822</v>
      </c>
      <c r="Q338" s="405" t="s">
        <v>956</v>
      </c>
      <c r="R338" s="405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</row>
    <row r="339" spans="2:28" ht="16.149999999999999" customHeight="1">
      <c r="B339" s="87"/>
      <c r="C339" s="87"/>
      <c r="D339" s="87"/>
      <c r="E339" s="87"/>
      <c r="F339" s="87"/>
      <c r="G339" s="87"/>
      <c r="H339" s="406"/>
      <c r="I339" s="406"/>
      <c r="J339" s="275"/>
      <c r="K339" s="652" t="s">
        <v>957</v>
      </c>
      <c r="L339" s="652"/>
      <c r="M339" s="405"/>
      <c r="N339" s="405"/>
      <c r="O339" s="405"/>
      <c r="P339" s="405"/>
      <c r="Q339" s="405"/>
      <c r="R339" s="405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</row>
    <row r="340" spans="2:28" ht="16.149999999999999" customHeight="1">
      <c r="B340" s="87"/>
      <c r="C340" s="87"/>
      <c r="D340" s="87"/>
      <c r="E340" s="87"/>
      <c r="F340" s="87"/>
      <c r="G340" s="87"/>
      <c r="H340" s="406" t="s">
        <v>958</v>
      </c>
      <c r="I340" s="406"/>
      <c r="J340" s="124" t="s">
        <v>117</v>
      </c>
      <c r="K340" s="88" t="s">
        <v>959</v>
      </c>
      <c r="L340" s="88"/>
      <c r="M340" s="124"/>
      <c r="N340" s="124"/>
      <c r="O340" s="124"/>
      <c r="P340" s="124"/>
      <c r="Q340" s="124"/>
      <c r="R340" s="124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</row>
    <row r="341" spans="2:28" ht="16.149999999999999" customHeight="1">
      <c r="B341" s="87"/>
      <c r="C341" s="87"/>
      <c r="D341" s="87"/>
      <c r="E341" s="87"/>
      <c r="F341" s="87"/>
      <c r="G341" s="87"/>
      <c r="H341" s="406" t="s">
        <v>960</v>
      </c>
      <c r="I341" s="406"/>
      <c r="J341" s="124" t="s">
        <v>117</v>
      </c>
      <c r="K341" s="88" t="s">
        <v>961</v>
      </c>
      <c r="L341" s="88"/>
      <c r="M341" s="124"/>
      <c r="N341" s="124"/>
      <c r="O341" s="124"/>
      <c r="P341" s="124"/>
      <c r="Q341" s="124"/>
      <c r="R341" s="124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</row>
    <row r="342" spans="2:28" ht="16.149999999999999" customHeight="1">
      <c r="B342" s="87"/>
      <c r="C342" s="87"/>
      <c r="D342" s="87"/>
      <c r="E342" s="87"/>
      <c r="F342" s="87"/>
      <c r="G342" s="87"/>
      <c r="H342" s="11"/>
      <c r="I342" s="11"/>
      <c r="J342" s="11"/>
      <c r="K342" s="88" t="s">
        <v>962</v>
      </c>
      <c r="L342" s="11"/>
      <c r="M342" s="124"/>
      <c r="N342" s="124"/>
      <c r="O342" s="124"/>
      <c r="P342" s="124"/>
      <c r="Q342" s="124"/>
      <c r="R342" s="124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</row>
    <row r="343" spans="2:28" ht="16.149999999999999" customHeight="1">
      <c r="B343" s="87"/>
      <c r="C343" s="87"/>
      <c r="D343" s="87"/>
      <c r="E343" s="87"/>
      <c r="F343" s="87"/>
      <c r="G343" s="87"/>
      <c r="H343" s="275" t="s">
        <v>963</v>
      </c>
      <c r="I343" s="275"/>
      <c r="J343" s="124" t="s">
        <v>117</v>
      </c>
      <c r="K343" s="11" t="s">
        <v>964</v>
      </c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</row>
    <row r="344" spans="2:28" ht="16.149999999999999" customHeight="1">
      <c r="B344" s="87"/>
      <c r="C344" s="87"/>
      <c r="D344" s="87"/>
      <c r="E344" s="87"/>
      <c r="F344" s="87"/>
      <c r="G344" s="87"/>
      <c r="H344" s="124"/>
      <c r="I344" s="124"/>
      <c r="J344" s="87" t="s">
        <v>834</v>
      </c>
      <c r="K344" s="30" t="s">
        <v>965</v>
      </c>
      <c r="L344" s="11"/>
      <c r="M344" s="11"/>
      <c r="N344" s="87"/>
      <c r="O344" s="11" t="s">
        <v>836</v>
      </c>
      <c r="P344" s="11"/>
      <c r="Q344" s="87"/>
      <c r="R344" s="89" t="s">
        <v>966</v>
      </c>
      <c r="S344" s="87"/>
      <c r="T344" s="87"/>
      <c r="U344" s="87"/>
      <c r="V344" s="87"/>
      <c r="W344" s="87"/>
      <c r="X344" s="87"/>
      <c r="Y344" s="87"/>
      <c r="Z344" s="87"/>
      <c r="AA344" s="87"/>
      <c r="AB344" s="87"/>
    </row>
    <row r="345" spans="2:28" ht="16.149999999999999" customHeight="1">
      <c r="B345" s="87"/>
      <c r="C345" s="87"/>
      <c r="D345" s="87"/>
      <c r="E345" s="87"/>
      <c r="F345" s="87"/>
      <c r="G345" s="87"/>
      <c r="H345" s="124"/>
      <c r="I345" s="124"/>
      <c r="J345" s="87" t="s">
        <v>838</v>
      </c>
      <c r="K345" s="30" t="s">
        <v>967</v>
      </c>
      <c r="L345" s="11"/>
      <c r="M345" s="11"/>
      <c r="N345" s="11"/>
      <c r="O345" s="11" t="s">
        <v>836</v>
      </c>
      <c r="P345" s="11"/>
      <c r="Q345" s="87"/>
      <c r="R345" s="89" t="s">
        <v>968</v>
      </c>
      <c r="S345" s="87"/>
      <c r="T345" s="87"/>
      <c r="U345" s="87"/>
      <c r="V345" s="87"/>
      <c r="W345" s="87"/>
      <c r="X345" s="87"/>
      <c r="Y345" s="87"/>
      <c r="Z345" s="87"/>
      <c r="AA345" s="87"/>
      <c r="AB345" s="87"/>
    </row>
    <row r="346" spans="2:28" ht="16.149999999999999" customHeight="1">
      <c r="B346" s="87"/>
      <c r="C346" s="87"/>
      <c r="D346" s="87"/>
      <c r="E346" s="87"/>
      <c r="F346" s="87"/>
      <c r="G346" s="87"/>
      <c r="H346" s="275" t="s">
        <v>969</v>
      </c>
      <c r="I346" s="275"/>
      <c r="J346" s="124" t="s">
        <v>117</v>
      </c>
      <c r="K346" s="88" t="s">
        <v>970</v>
      </c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</row>
    <row r="347" spans="2:28" ht="16.149999999999999" customHeight="1">
      <c r="B347" s="87"/>
      <c r="C347" s="87"/>
      <c r="D347" s="87"/>
      <c r="E347" s="87"/>
      <c r="F347" s="87"/>
      <c r="G347" s="87"/>
      <c r="H347" s="124"/>
      <c r="I347" s="124"/>
      <c r="J347" s="88" t="s">
        <v>834</v>
      </c>
      <c r="K347" s="87" t="s">
        <v>971</v>
      </c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9" t="s">
        <v>972</v>
      </c>
      <c r="X347" s="87"/>
      <c r="Y347" s="87"/>
      <c r="Z347" s="87"/>
      <c r="AA347" s="87"/>
      <c r="AB347" s="87"/>
    </row>
    <row r="348" spans="2:28" ht="16.149999999999999" customHeight="1">
      <c r="B348" s="87"/>
      <c r="C348" s="87"/>
      <c r="D348" s="87"/>
      <c r="E348" s="87"/>
      <c r="F348" s="87"/>
      <c r="G348" s="87"/>
      <c r="H348" s="124"/>
      <c r="I348" s="124"/>
      <c r="J348" s="88" t="s">
        <v>838</v>
      </c>
      <c r="K348" s="87" t="s">
        <v>973</v>
      </c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9" t="s">
        <v>974</v>
      </c>
      <c r="X348" s="87"/>
      <c r="Y348" s="87"/>
      <c r="Z348" s="87"/>
      <c r="AA348" s="87"/>
      <c r="AB348" s="87"/>
    </row>
    <row r="349" spans="2:28" ht="16.149999999999999" customHeight="1">
      <c r="B349" s="87"/>
      <c r="C349" s="87"/>
      <c r="D349" s="87"/>
      <c r="E349" s="87"/>
      <c r="F349" s="87"/>
      <c r="G349" s="87"/>
      <c r="H349" s="124"/>
      <c r="I349" s="124"/>
      <c r="J349" s="88" t="s">
        <v>838</v>
      </c>
      <c r="K349" s="11" t="s">
        <v>975</v>
      </c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9"/>
      <c r="W349" s="87"/>
      <c r="X349" s="87"/>
      <c r="Y349" s="87"/>
      <c r="Z349" s="87"/>
      <c r="AA349" s="87"/>
      <c r="AB349" s="87"/>
    </row>
    <row r="350" spans="2:28" ht="16.149999999999999" customHeight="1">
      <c r="B350" s="87"/>
      <c r="C350" s="87"/>
      <c r="D350" s="87"/>
      <c r="E350" s="87"/>
      <c r="F350" s="87"/>
      <c r="G350" s="87"/>
      <c r="H350" s="124"/>
      <c r="I350" s="124"/>
      <c r="J350" s="88"/>
      <c r="K350" s="11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9"/>
      <c r="W350" s="89" t="s">
        <v>976</v>
      </c>
      <c r="X350" s="89"/>
      <c r="Y350" s="87"/>
      <c r="Z350" s="87"/>
      <c r="AA350" s="87"/>
      <c r="AB350" s="87"/>
    </row>
    <row r="351" spans="2:28" ht="16.149999999999999" customHeight="1">
      <c r="B351" s="87"/>
      <c r="C351" s="87"/>
      <c r="D351" s="87"/>
      <c r="E351" s="87"/>
      <c r="F351" s="87"/>
      <c r="G351" s="87"/>
      <c r="H351" s="275" t="s">
        <v>977</v>
      </c>
      <c r="I351" s="275"/>
      <c r="J351" s="124" t="s">
        <v>117</v>
      </c>
      <c r="K351" s="88" t="s">
        <v>978</v>
      </c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</row>
    <row r="352" spans="2:28" ht="16.149999999999999" customHeight="1">
      <c r="B352" s="87"/>
      <c r="C352" s="87"/>
      <c r="D352" s="87"/>
      <c r="E352" s="87"/>
      <c r="F352" s="87"/>
      <c r="G352" s="87"/>
      <c r="H352" s="275" t="s">
        <v>979</v>
      </c>
      <c r="I352" s="275"/>
      <c r="J352" s="124" t="s">
        <v>117</v>
      </c>
      <c r="K352" s="88" t="s">
        <v>980</v>
      </c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</row>
    <row r="353" spans="2:28" ht="16.149999999999999" customHeight="1">
      <c r="B353" s="87"/>
      <c r="C353" s="87"/>
      <c r="D353" s="87"/>
      <c r="E353" s="11" t="s">
        <v>733</v>
      </c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</row>
    <row r="354" spans="2:28" ht="16.149999999999999" customHeight="1">
      <c r="B354" s="87"/>
      <c r="C354" s="87"/>
      <c r="D354" s="413" t="s">
        <v>981</v>
      </c>
      <c r="E354" s="373"/>
      <c r="F354" s="373"/>
      <c r="G354" s="373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  <c r="W354" s="373"/>
      <c r="X354" s="373"/>
      <c r="Y354" s="373"/>
      <c r="Z354" s="373"/>
      <c r="AA354" s="373"/>
      <c r="AB354" s="373"/>
    </row>
    <row r="355" spans="2:28" ht="16.149999999999999" customHeight="1">
      <c r="B355" s="87"/>
      <c r="C355" s="87"/>
      <c r="D355" s="373"/>
      <c r="E355" s="373"/>
      <c r="F355" s="373"/>
      <c r="G355" s="373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  <c r="W355" s="373"/>
      <c r="X355" s="373"/>
      <c r="Y355" s="373"/>
      <c r="Z355" s="373"/>
      <c r="AA355" s="373"/>
      <c r="AB355" s="373"/>
    </row>
    <row r="356" spans="2:28" ht="16.149999999999999" customHeight="1">
      <c r="B356" s="87"/>
      <c r="C356" s="87"/>
      <c r="D356" s="373"/>
      <c r="E356" s="373"/>
      <c r="F356" s="373"/>
      <c r="G356" s="373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  <c r="W356" s="373"/>
      <c r="X356" s="373"/>
      <c r="Y356" s="373"/>
      <c r="Z356" s="373"/>
      <c r="AA356" s="373"/>
      <c r="AB356" s="373"/>
    </row>
    <row r="357" spans="2:28" ht="16.149999999999999" customHeight="1">
      <c r="B357" s="87"/>
      <c r="C357" s="87"/>
      <c r="D357" s="373"/>
      <c r="E357" s="373"/>
      <c r="F357" s="373"/>
      <c r="G357" s="373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  <c r="W357" s="373"/>
      <c r="X357" s="373"/>
      <c r="Y357" s="373"/>
      <c r="Z357" s="373"/>
      <c r="AA357" s="373"/>
      <c r="AB357" s="373"/>
    </row>
    <row r="358" spans="2:28" ht="16.149999999999999" customHeight="1">
      <c r="B358" s="87"/>
      <c r="C358" s="87"/>
      <c r="D358" s="373"/>
      <c r="E358" s="373"/>
      <c r="F358" s="373"/>
      <c r="G358" s="373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  <c r="W358" s="373"/>
      <c r="X358" s="373"/>
      <c r="Y358" s="373"/>
      <c r="Z358" s="373"/>
      <c r="AA358" s="373"/>
      <c r="AB358" s="373"/>
    </row>
    <row r="359" spans="2:28" ht="16.149999999999999" customHeight="1">
      <c r="B359" s="87"/>
      <c r="C359" s="87"/>
      <c r="D359" s="373"/>
      <c r="E359" s="373"/>
      <c r="F359" s="373"/>
      <c r="G359" s="373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  <c r="W359" s="373"/>
      <c r="X359" s="373"/>
      <c r="Y359" s="373"/>
      <c r="Z359" s="373"/>
      <c r="AA359" s="373"/>
      <c r="AB359" s="373"/>
    </row>
    <row r="360" spans="2:28" ht="16.149999999999999" customHeight="1">
      <c r="B360" s="87"/>
      <c r="C360" s="87"/>
      <c r="D360" s="373"/>
      <c r="E360" s="373"/>
      <c r="F360" s="373"/>
      <c r="G360" s="373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  <c r="W360" s="373"/>
      <c r="X360" s="373"/>
      <c r="Y360" s="373"/>
      <c r="Z360" s="373"/>
      <c r="AA360" s="373"/>
      <c r="AB360" s="373"/>
    </row>
    <row r="361" spans="2:28" ht="16.149999999999999" customHeight="1">
      <c r="B361" s="87"/>
      <c r="C361" s="87"/>
      <c r="D361" s="373"/>
      <c r="E361" s="373"/>
      <c r="F361" s="373"/>
      <c r="G361" s="373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  <c r="W361" s="373"/>
      <c r="X361" s="373"/>
      <c r="Y361" s="373"/>
      <c r="Z361" s="373"/>
      <c r="AA361" s="373"/>
      <c r="AB361" s="373"/>
    </row>
    <row r="362" spans="2:28" ht="16.149999999999999" customHeight="1">
      <c r="B362" s="87"/>
      <c r="C362" s="87"/>
      <c r="D362" s="373"/>
      <c r="E362" s="373"/>
      <c r="F362" s="373"/>
      <c r="G362" s="373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  <c r="W362" s="373"/>
      <c r="X362" s="373"/>
      <c r="Y362" s="373"/>
      <c r="Z362" s="373"/>
      <c r="AA362" s="373"/>
      <c r="AB362" s="373"/>
    </row>
    <row r="363" spans="2:28" ht="16.149999999999999" customHeight="1">
      <c r="B363" s="87"/>
      <c r="C363" s="87"/>
      <c r="D363" s="373"/>
      <c r="E363" s="373"/>
      <c r="F363" s="373"/>
      <c r="G363" s="373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  <c r="AA363" s="373"/>
      <c r="AB363" s="373"/>
    </row>
    <row r="364" spans="2:28" ht="16.149999999999999" customHeight="1">
      <c r="B364" s="87"/>
      <c r="C364" s="87"/>
      <c r="D364" s="373"/>
      <c r="E364" s="373"/>
      <c r="F364" s="373"/>
      <c r="G364" s="373"/>
      <c r="H364" s="373"/>
      <c r="I364" s="373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3"/>
      <c r="U364" s="373"/>
      <c r="V364" s="373"/>
      <c r="W364" s="373"/>
      <c r="X364" s="373"/>
      <c r="Y364" s="373"/>
      <c r="Z364" s="373"/>
      <c r="AA364" s="373"/>
      <c r="AB364" s="373"/>
    </row>
    <row r="365" spans="2:28" ht="16.149999999999999" customHeight="1">
      <c r="B365" s="87"/>
      <c r="C365" s="87"/>
      <c r="D365" s="373"/>
      <c r="E365" s="373"/>
      <c r="F365" s="373"/>
      <c r="G365" s="373"/>
      <c r="H365" s="373"/>
      <c r="I365" s="373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3"/>
      <c r="U365" s="373"/>
      <c r="V365" s="373"/>
      <c r="W365" s="373"/>
      <c r="X365" s="373"/>
      <c r="Y365" s="373"/>
      <c r="Z365" s="373"/>
      <c r="AA365" s="373"/>
      <c r="AB365" s="373"/>
    </row>
    <row r="366" spans="2:28" ht="16.149999999999999" customHeight="1">
      <c r="B366" s="87"/>
      <c r="C366" s="87"/>
      <c r="D366" s="373"/>
      <c r="E366" s="373"/>
      <c r="F366" s="373"/>
      <c r="G366" s="373"/>
      <c r="H366" s="373"/>
      <c r="I366" s="373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3"/>
      <c r="U366" s="373"/>
      <c r="V366" s="373"/>
      <c r="W366" s="373"/>
      <c r="X366" s="373"/>
      <c r="Y366" s="373"/>
      <c r="Z366" s="373"/>
      <c r="AA366" s="373"/>
      <c r="AB366" s="373"/>
    </row>
    <row r="367" spans="2:28" ht="16.149999999999999" customHeight="1">
      <c r="B367" s="87"/>
      <c r="C367" s="87"/>
      <c r="D367" s="373"/>
      <c r="E367" s="373"/>
      <c r="F367" s="373"/>
      <c r="G367" s="373"/>
      <c r="H367" s="373"/>
      <c r="I367" s="373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3"/>
      <c r="U367" s="373"/>
      <c r="V367" s="373"/>
      <c r="W367" s="373"/>
      <c r="X367" s="373"/>
      <c r="Y367" s="373"/>
      <c r="Z367" s="373"/>
      <c r="AA367" s="373"/>
      <c r="AB367" s="373"/>
    </row>
    <row r="368" spans="2:28" ht="16.149999999999999" customHeight="1">
      <c r="B368" s="87"/>
      <c r="C368" s="87"/>
      <c r="D368" s="373"/>
      <c r="E368" s="373"/>
      <c r="F368" s="373"/>
      <c r="G368" s="373"/>
      <c r="H368" s="373"/>
      <c r="I368" s="373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3"/>
      <c r="U368" s="373"/>
      <c r="V368" s="373"/>
      <c r="W368" s="373"/>
      <c r="X368" s="373"/>
      <c r="Y368" s="373"/>
      <c r="Z368" s="373"/>
      <c r="AA368" s="373"/>
      <c r="AB368" s="373"/>
    </row>
    <row r="369" spans="2:28" ht="16.149999999999999" customHeight="1">
      <c r="B369" s="87"/>
      <c r="C369" s="87"/>
      <c r="D369" s="373"/>
      <c r="E369" s="373"/>
      <c r="F369" s="373"/>
      <c r="G369" s="373"/>
      <c r="H369" s="373"/>
      <c r="I369" s="373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3"/>
      <c r="U369" s="373"/>
      <c r="V369" s="373"/>
      <c r="W369" s="373"/>
      <c r="X369" s="373"/>
      <c r="Y369" s="373"/>
      <c r="Z369" s="373"/>
      <c r="AA369" s="373"/>
      <c r="AB369" s="373"/>
    </row>
    <row r="370" spans="2:28" ht="16.149999999999999" customHeight="1">
      <c r="B370" s="87"/>
      <c r="C370" s="87"/>
      <c r="D370" s="373"/>
      <c r="E370" s="373"/>
      <c r="F370" s="373"/>
      <c r="G370" s="373"/>
      <c r="H370" s="373"/>
      <c r="I370" s="373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3"/>
      <c r="U370" s="373"/>
      <c r="V370" s="373"/>
      <c r="W370" s="373"/>
      <c r="X370" s="373"/>
      <c r="Y370" s="373"/>
      <c r="Z370" s="373"/>
      <c r="AA370" s="373"/>
      <c r="AB370" s="373"/>
    </row>
    <row r="371" spans="2:28" ht="16.149999999999999" customHeight="1">
      <c r="B371" s="87"/>
      <c r="C371" s="87"/>
      <c r="D371" s="373"/>
      <c r="E371" s="373"/>
      <c r="F371" s="373"/>
      <c r="G371" s="373"/>
      <c r="H371" s="373"/>
      <c r="I371" s="373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3"/>
      <c r="U371" s="373"/>
      <c r="V371" s="373"/>
      <c r="W371" s="373"/>
      <c r="X371" s="373"/>
      <c r="Y371" s="373"/>
      <c r="Z371" s="373"/>
      <c r="AA371" s="373"/>
      <c r="AB371" s="373"/>
    </row>
    <row r="372" spans="2:28" ht="16.149999999999999" customHeight="1">
      <c r="B372" s="87"/>
      <c r="C372" s="87"/>
      <c r="D372" s="87"/>
      <c r="E372" s="87"/>
      <c r="F372" s="91" t="s">
        <v>73</v>
      </c>
      <c r="G372" s="408" t="s">
        <v>865</v>
      </c>
      <c r="H372" s="408"/>
      <c r="I372" s="109" t="s">
        <v>117</v>
      </c>
      <c r="J372" s="403">
        <v>200</v>
      </c>
      <c r="K372" s="403"/>
      <c r="L372" s="403"/>
      <c r="M372" s="87" t="s">
        <v>479</v>
      </c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</row>
    <row r="373" spans="2:28" ht="16.149999999999999" customHeight="1">
      <c r="B373" s="87"/>
      <c r="C373" s="87"/>
      <c r="D373" s="87"/>
      <c r="E373" s="87"/>
      <c r="F373" s="91" t="s">
        <v>73</v>
      </c>
      <c r="G373" s="408" t="s">
        <v>866</v>
      </c>
      <c r="H373" s="408"/>
      <c r="I373" s="109" t="s">
        <v>117</v>
      </c>
      <c r="J373" s="403">
        <v>150</v>
      </c>
      <c r="K373" s="403"/>
      <c r="L373" s="403"/>
      <c r="M373" s="87" t="s">
        <v>479</v>
      </c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</row>
    <row r="374" spans="2:28" ht="16.149999999999999" customHeight="1">
      <c r="B374" s="87"/>
      <c r="C374" s="87"/>
      <c r="D374" s="87"/>
      <c r="E374" s="87"/>
      <c r="F374" s="91" t="s">
        <v>73</v>
      </c>
      <c r="G374" s="408" t="s">
        <v>867</v>
      </c>
      <c r="H374" s="408"/>
      <c r="I374" s="109" t="s">
        <v>117</v>
      </c>
      <c r="J374" s="403">
        <v>1900.0000000000002</v>
      </c>
      <c r="K374" s="403"/>
      <c r="L374" s="403"/>
      <c r="M374" s="87" t="s">
        <v>479</v>
      </c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</row>
    <row r="375" spans="2:28" ht="16.149999999999999" customHeight="1">
      <c r="B375" s="87"/>
      <c r="C375" s="87"/>
      <c r="D375" s="87"/>
      <c r="E375" s="87"/>
      <c r="F375" s="91" t="s">
        <v>73</v>
      </c>
      <c r="G375" s="408" t="s">
        <v>868</v>
      </c>
      <c r="H375" s="408"/>
      <c r="I375" s="109" t="s">
        <v>117</v>
      </c>
      <c r="J375" s="403">
        <v>0</v>
      </c>
      <c r="K375" s="403"/>
      <c r="L375" s="403"/>
      <c r="M375" s="87" t="s">
        <v>479</v>
      </c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</row>
    <row r="376" spans="2:28" ht="16.149999999999999" customHeight="1"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</row>
    <row r="377" spans="2:28" ht="16.149999999999999" customHeight="1">
      <c r="B377" s="87"/>
      <c r="C377" s="87"/>
      <c r="D377" s="87"/>
      <c r="E377" s="87"/>
      <c r="F377" s="90" t="s">
        <v>869</v>
      </c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</row>
    <row r="378" spans="2:28" ht="16.149999999999999" customHeight="1">
      <c r="B378" s="87"/>
      <c r="C378" s="87"/>
      <c r="D378" s="87"/>
      <c r="E378" s="87"/>
      <c r="F378" s="91" t="s">
        <v>73</v>
      </c>
      <c r="G378" s="408" t="s">
        <v>870</v>
      </c>
      <c r="H378" s="408"/>
      <c r="I378" s="109" t="s">
        <v>117</v>
      </c>
      <c r="J378" s="403">
        <v>725</v>
      </c>
      <c r="K378" s="403"/>
      <c r="L378" s="403"/>
      <c r="M378" s="87" t="s">
        <v>479</v>
      </c>
      <c r="N378" s="87" t="s">
        <v>871</v>
      </c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</row>
    <row r="379" spans="2:28" ht="16.149999999999999" customHeight="1">
      <c r="B379" s="87"/>
      <c r="C379" s="87"/>
      <c r="D379" s="87"/>
      <c r="E379" s="87"/>
      <c r="F379" s="91" t="s">
        <v>73</v>
      </c>
      <c r="G379" s="408" t="s">
        <v>872</v>
      </c>
      <c r="H379" s="408"/>
      <c r="I379" s="109" t="s">
        <v>117</v>
      </c>
      <c r="J379" s="403">
        <v>875</v>
      </c>
      <c r="K379" s="403"/>
      <c r="L379" s="403"/>
      <c r="M379" s="87" t="s">
        <v>479</v>
      </c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</row>
    <row r="380" spans="2:28" ht="16.149999999999999" customHeight="1">
      <c r="B380" s="87"/>
      <c r="C380" s="87"/>
      <c r="D380" s="87"/>
      <c r="E380" s="87"/>
      <c r="F380" s="91" t="s">
        <v>73</v>
      </c>
      <c r="G380" s="408" t="s">
        <v>873</v>
      </c>
      <c r="H380" s="408"/>
      <c r="I380" s="109" t="s">
        <v>117</v>
      </c>
      <c r="J380" s="403">
        <v>500</v>
      </c>
      <c r="K380" s="403"/>
      <c r="L380" s="403"/>
      <c r="M380" s="87" t="s">
        <v>479</v>
      </c>
      <c r="N380" s="87" t="s">
        <v>874</v>
      </c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</row>
    <row r="381" spans="2:28" ht="16.149999999999999" customHeight="1">
      <c r="B381" s="87"/>
      <c r="C381" s="87"/>
      <c r="D381" s="87"/>
      <c r="E381" s="87"/>
      <c r="F381" s="91" t="s">
        <v>73</v>
      </c>
      <c r="G381" s="408" t="s">
        <v>875</v>
      </c>
      <c r="H381" s="408"/>
      <c r="I381" s="109" t="s">
        <v>117</v>
      </c>
      <c r="J381" s="403">
        <v>16600</v>
      </c>
      <c r="K381" s="403"/>
      <c r="L381" s="403"/>
      <c r="M381" s="87" t="s">
        <v>479</v>
      </c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</row>
    <row r="382" spans="2:28" ht="16.149999999999999" customHeight="1"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</row>
    <row r="383" spans="2:28" ht="16.149999999999999" customHeight="1">
      <c r="B383" s="87"/>
      <c r="C383" s="87"/>
      <c r="D383" s="87"/>
      <c r="E383" s="87"/>
      <c r="F383" s="87" t="s">
        <v>877</v>
      </c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</row>
    <row r="384" spans="2:28" ht="16.149999999999999" customHeight="1">
      <c r="B384" s="87"/>
      <c r="C384" s="87"/>
      <c r="D384" s="87"/>
      <c r="E384" s="87"/>
      <c r="F384" s="91" t="s">
        <v>73</v>
      </c>
      <c r="G384" s="87" t="s">
        <v>982</v>
      </c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</row>
    <row r="385" spans="2:28" ht="16.149999999999999" customHeight="1">
      <c r="B385" s="87"/>
      <c r="C385" s="87"/>
      <c r="D385" s="87"/>
      <c r="E385" s="87"/>
      <c r="F385" s="91"/>
      <c r="G385" s="87" t="s">
        <v>879</v>
      </c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</row>
    <row r="386" spans="2:28" ht="16.149999999999999" customHeight="1">
      <c r="B386" s="87"/>
      <c r="C386" s="87"/>
      <c r="D386" s="87"/>
      <c r="E386" s="87"/>
      <c r="F386" s="141" t="s">
        <v>685</v>
      </c>
      <c r="G386" s="87" t="s">
        <v>983</v>
      </c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109" t="s">
        <v>8</v>
      </c>
      <c r="V386" s="373" t="s">
        <v>881</v>
      </c>
      <c r="W386" s="373"/>
      <c r="X386" s="87" t="s">
        <v>117</v>
      </c>
      <c r="Y386" s="402">
        <v>1</v>
      </c>
      <c r="Z386" s="402"/>
      <c r="AA386" s="87" t="s">
        <v>783</v>
      </c>
      <c r="AB386" s="87"/>
    </row>
    <row r="388" spans="2:28" ht="16.149999999999999" customHeight="1">
      <c r="B388" s="87"/>
      <c r="C388" s="87"/>
      <c r="D388" s="87"/>
      <c r="E388" s="87"/>
      <c r="F388" s="87" t="s">
        <v>885</v>
      </c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</row>
    <row r="389" spans="2:28" ht="16.149999999999999" customHeight="1">
      <c r="B389" s="87"/>
      <c r="C389" s="87"/>
      <c r="D389" s="87"/>
      <c r="E389" s="87"/>
      <c r="F389" s="91" t="s">
        <v>73</v>
      </c>
      <c r="G389" s="406" t="s">
        <v>958</v>
      </c>
      <c r="H389" s="406"/>
      <c r="I389" s="124" t="s">
        <v>117</v>
      </c>
      <c r="J389" s="403">
        <v>600000</v>
      </c>
      <c r="K389" s="403"/>
      <c r="L389" s="403"/>
      <c r="M389" s="403"/>
      <c r="N389" s="87" t="s">
        <v>886</v>
      </c>
      <c r="O389" s="109"/>
      <c r="P389" s="109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</row>
    <row r="390" spans="2:28" ht="16.149999999999999" customHeight="1">
      <c r="B390" s="87"/>
      <c r="C390" s="87"/>
      <c r="D390" s="87"/>
      <c r="E390" s="87"/>
      <c r="F390" s="91" t="s">
        <v>73</v>
      </c>
      <c r="G390" s="406" t="s">
        <v>960</v>
      </c>
      <c r="H390" s="406"/>
      <c r="I390" s="109" t="s">
        <v>117</v>
      </c>
      <c r="J390" s="406" t="s">
        <v>984</v>
      </c>
      <c r="K390" s="406"/>
      <c r="L390" s="109" t="s">
        <v>117</v>
      </c>
      <c r="M390" s="406">
        <v>9</v>
      </c>
      <c r="N390" s="406"/>
      <c r="O390" s="109" t="s">
        <v>906</v>
      </c>
      <c r="P390" s="403">
        <v>200</v>
      </c>
      <c r="Q390" s="403"/>
      <c r="R390" s="403"/>
      <c r="S390" s="87" t="s">
        <v>890</v>
      </c>
      <c r="T390" s="109" t="s">
        <v>117</v>
      </c>
      <c r="U390" s="403">
        <v>360000</v>
      </c>
      <c r="V390" s="403"/>
      <c r="W390" s="403"/>
      <c r="X390" s="403"/>
      <c r="Y390" s="87" t="s">
        <v>886</v>
      </c>
      <c r="Z390" s="87"/>
      <c r="AA390" s="87"/>
      <c r="AB390" s="87"/>
    </row>
    <row r="391" spans="2:28" ht="16.149999999999999" customHeight="1">
      <c r="B391" s="87"/>
      <c r="C391" s="87"/>
      <c r="D391" s="87"/>
      <c r="E391" s="87"/>
      <c r="F391" s="91"/>
      <c r="G391" s="140" t="s">
        <v>958</v>
      </c>
      <c r="H391" s="140" t="s">
        <v>893</v>
      </c>
      <c r="I391" s="373" t="s">
        <v>985</v>
      </c>
      <c r="J391" s="373"/>
      <c r="K391" s="140" t="s">
        <v>117</v>
      </c>
      <c r="L391" s="402">
        <v>3</v>
      </c>
      <c r="M391" s="402"/>
      <c r="N391" s="140" t="s">
        <v>895</v>
      </c>
      <c r="O391" s="403">
        <v>360000</v>
      </c>
      <c r="P391" s="403"/>
      <c r="Q391" s="403"/>
      <c r="R391" s="403"/>
      <c r="S391" s="140" t="s">
        <v>117</v>
      </c>
      <c r="T391" s="403">
        <v>1079999.9999999998</v>
      </c>
      <c r="U391" s="403"/>
      <c r="V391" s="403"/>
      <c r="W391" s="403"/>
      <c r="X391" s="87" t="s">
        <v>886</v>
      </c>
      <c r="Y391" s="87"/>
      <c r="Z391" s="87"/>
      <c r="AA391" s="87"/>
      <c r="AB391" s="87"/>
    </row>
    <row r="392" spans="2:28" ht="16.149999999999999" customHeight="1">
      <c r="B392" s="87"/>
      <c r="C392" s="87"/>
      <c r="D392" s="87"/>
      <c r="E392" s="87"/>
      <c r="F392" s="91"/>
      <c r="G392" s="140"/>
      <c r="H392" s="88" t="s">
        <v>896</v>
      </c>
      <c r="I392" s="109" t="s">
        <v>117</v>
      </c>
      <c r="J392" s="373" t="s">
        <v>986</v>
      </c>
      <c r="K392" s="373"/>
      <c r="L392" s="109" t="s">
        <v>117</v>
      </c>
      <c r="M392" s="402">
        <v>3</v>
      </c>
      <c r="N392" s="402"/>
      <c r="O392" s="140" t="s">
        <v>895</v>
      </c>
      <c r="P392" s="402">
        <v>1</v>
      </c>
      <c r="Q392" s="402"/>
      <c r="R392" s="140" t="s">
        <v>117</v>
      </c>
      <c r="S392" s="402">
        <v>3</v>
      </c>
      <c r="T392" s="402"/>
      <c r="U392" s="109" t="s">
        <v>783</v>
      </c>
      <c r="V392" s="109"/>
      <c r="W392" s="109"/>
      <c r="X392" s="87"/>
      <c r="Y392" s="87"/>
      <c r="Z392" s="87"/>
      <c r="AA392" s="87"/>
      <c r="AB392" s="87"/>
    </row>
    <row r="393" spans="2:28" ht="16.149999999999999" customHeight="1">
      <c r="B393" s="87"/>
      <c r="C393" s="87"/>
      <c r="D393" s="87"/>
      <c r="E393" s="87"/>
      <c r="F393" s="91"/>
      <c r="G393" s="109" t="s">
        <v>685</v>
      </c>
      <c r="H393" s="140" t="s">
        <v>958</v>
      </c>
      <c r="I393" s="140" t="s">
        <v>117</v>
      </c>
      <c r="J393" s="373">
        <v>600000</v>
      </c>
      <c r="K393" s="373"/>
      <c r="L393" s="373"/>
      <c r="M393" s="373"/>
      <c r="N393" s="87" t="s">
        <v>886</v>
      </c>
      <c r="O393" s="109"/>
      <c r="P393" s="109"/>
      <c r="Q393" s="109"/>
      <c r="R393" s="109"/>
      <c r="S393" s="140"/>
      <c r="T393" s="109"/>
      <c r="U393" s="109"/>
      <c r="V393" s="109"/>
      <c r="W393" s="109"/>
      <c r="X393" s="87"/>
      <c r="Y393" s="87"/>
      <c r="Z393" s="87"/>
      <c r="AA393" s="87"/>
      <c r="AB393" s="87"/>
    </row>
    <row r="395" spans="2:28" ht="16.149999999999999" customHeight="1">
      <c r="B395" s="87"/>
      <c r="C395" s="87"/>
      <c r="D395" s="87"/>
      <c r="E395" s="87"/>
      <c r="F395" s="87" t="s">
        <v>987</v>
      </c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</row>
    <row r="396" spans="2:28" ht="16.149999999999999" customHeight="1">
      <c r="B396" s="87"/>
      <c r="C396" s="87"/>
      <c r="D396" s="87"/>
      <c r="E396" s="87"/>
      <c r="F396" s="275" t="s">
        <v>946</v>
      </c>
      <c r="G396" s="275"/>
      <c r="H396" s="124" t="s">
        <v>117</v>
      </c>
      <c r="I396" s="406" t="s">
        <v>947</v>
      </c>
      <c r="J396" s="406"/>
      <c r="K396" s="124" t="s">
        <v>822</v>
      </c>
      <c r="L396" s="275" t="s">
        <v>948</v>
      </c>
      <c r="M396" s="275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</row>
    <row r="397" spans="2:28" ht="16.149999999999999" customHeight="1">
      <c r="B397" s="87"/>
      <c r="C397" s="87"/>
      <c r="D397" s="87"/>
      <c r="E397" s="87"/>
      <c r="F397" s="124"/>
      <c r="G397" s="124"/>
      <c r="H397" s="124" t="s">
        <v>117</v>
      </c>
      <c r="I397" s="412">
        <v>2</v>
      </c>
      <c r="J397" s="412"/>
      <c r="K397" s="124" t="s">
        <v>822</v>
      </c>
      <c r="L397" s="403">
        <v>244.94897427831782</v>
      </c>
      <c r="M397" s="403"/>
      <c r="N397" s="403"/>
      <c r="O397" s="403"/>
      <c r="P397" s="124" t="s">
        <v>117</v>
      </c>
      <c r="Q397" s="403">
        <v>489.89794855663564</v>
      </c>
      <c r="R397" s="403"/>
      <c r="S397" s="403"/>
      <c r="T397" s="403"/>
      <c r="U397" s="109" t="s">
        <v>29</v>
      </c>
      <c r="V397" s="87"/>
      <c r="W397" s="87"/>
      <c r="X397" s="87"/>
      <c r="Y397" s="87"/>
      <c r="Z397" s="87"/>
      <c r="AA397" s="87"/>
      <c r="AB397" s="87"/>
    </row>
    <row r="398" spans="2:28" ht="16.149999999999999" customHeight="1">
      <c r="B398" s="87"/>
      <c r="C398" s="87"/>
      <c r="D398" s="87"/>
      <c r="E398" s="87"/>
      <c r="F398" s="87"/>
      <c r="G398" s="406" t="s">
        <v>947</v>
      </c>
      <c r="H398" s="406"/>
      <c r="I398" s="109" t="s">
        <v>117</v>
      </c>
      <c r="J398" s="404">
        <v>2</v>
      </c>
      <c r="K398" s="404"/>
      <c r="L398" s="404"/>
      <c r="M398" s="373" t="s">
        <v>988</v>
      </c>
      <c r="N398" s="373"/>
      <c r="O398" s="373"/>
      <c r="P398" s="373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</row>
    <row r="399" spans="2:28" ht="16.149999999999999" customHeight="1">
      <c r="B399" s="87"/>
      <c r="C399" s="87"/>
      <c r="D399" s="87"/>
      <c r="E399" s="87"/>
      <c r="F399" s="87"/>
      <c r="G399" s="275" t="s">
        <v>989</v>
      </c>
      <c r="H399" s="275"/>
      <c r="I399" s="275" t="s">
        <v>117</v>
      </c>
      <c r="J399" s="407" t="s">
        <v>954</v>
      </c>
      <c r="K399" s="407"/>
      <c r="L399" s="405" t="s">
        <v>895</v>
      </c>
      <c r="M399" s="405" t="s">
        <v>955</v>
      </c>
      <c r="N399" s="405"/>
      <c r="O399" s="405" t="s">
        <v>822</v>
      </c>
      <c r="P399" s="405" t="s">
        <v>956</v>
      </c>
      <c r="Q399" s="405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</row>
    <row r="400" spans="2:28" ht="16.149999999999999" customHeight="1">
      <c r="B400" s="87"/>
      <c r="C400" s="87"/>
      <c r="D400" s="87"/>
      <c r="E400" s="87"/>
      <c r="F400" s="87"/>
      <c r="G400" s="275"/>
      <c r="H400" s="275"/>
      <c r="I400" s="275"/>
      <c r="J400" s="652" t="s">
        <v>990</v>
      </c>
      <c r="K400" s="652"/>
      <c r="L400" s="405"/>
      <c r="M400" s="405"/>
      <c r="N400" s="405"/>
      <c r="O400" s="405"/>
      <c r="P400" s="405"/>
      <c r="Q400" s="405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</row>
    <row r="401" spans="2:28" ht="16.149999999999999" customHeight="1">
      <c r="B401" s="87"/>
      <c r="C401" s="87"/>
      <c r="D401" s="87"/>
      <c r="E401" s="87"/>
      <c r="F401" s="87"/>
      <c r="G401" s="124"/>
      <c r="H401" s="124"/>
      <c r="I401" s="275" t="s">
        <v>117</v>
      </c>
      <c r="J401" s="377">
        <v>600000</v>
      </c>
      <c r="K401" s="377"/>
      <c r="L401" s="377"/>
      <c r="M401" s="377"/>
      <c r="N401" s="405" t="s">
        <v>895</v>
      </c>
      <c r="O401" s="351">
        <v>1</v>
      </c>
      <c r="P401" s="351"/>
      <c r="Q401" s="351"/>
      <c r="R401" s="405" t="s">
        <v>895</v>
      </c>
      <c r="S401" s="403">
        <v>146.9693845669907</v>
      </c>
      <c r="T401" s="403"/>
      <c r="U401" s="403"/>
      <c r="V401" s="403"/>
      <c r="W401" s="275" t="s">
        <v>117</v>
      </c>
      <c r="X401" s="403">
        <v>244.94897427831782</v>
      </c>
      <c r="Y401" s="403"/>
      <c r="Z401" s="403"/>
      <c r="AA401" s="403"/>
      <c r="AB401" s="373" t="s">
        <v>29</v>
      </c>
    </row>
    <row r="402" spans="2:28" ht="16.149999999999999" customHeight="1">
      <c r="B402" s="87"/>
      <c r="C402" s="87"/>
      <c r="D402" s="87"/>
      <c r="E402" s="87"/>
      <c r="F402" s="87"/>
      <c r="G402" s="88"/>
      <c r="H402" s="88"/>
      <c r="I402" s="275"/>
      <c r="J402" s="647">
        <v>360000</v>
      </c>
      <c r="K402" s="647"/>
      <c r="L402" s="647"/>
      <c r="M402" s="647"/>
      <c r="N402" s="405"/>
      <c r="O402" s="351"/>
      <c r="P402" s="351"/>
      <c r="Q402" s="351"/>
      <c r="R402" s="405"/>
      <c r="S402" s="403"/>
      <c r="T402" s="403"/>
      <c r="U402" s="403"/>
      <c r="V402" s="403"/>
      <c r="W402" s="275"/>
      <c r="X402" s="403"/>
      <c r="Y402" s="403"/>
      <c r="Z402" s="403"/>
      <c r="AA402" s="403"/>
      <c r="AB402" s="373"/>
    </row>
    <row r="403" spans="2:28" ht="16.149999999999999" customHeight="1">
      <c r="B403" s="87"/>
      <c r="C403" s="87"/>
      <c r="D403" s="87"/>
      <c r="E403" s="87"/>
      <c r="F403" s="87"/>
      <c r="G403" s="275" t="s">
        <v>991</v>
      </c>
      <c r="H403" s="275"/>
      <c r="I403" s="109" t="s">
        <v>117</v>
      </c>
      <c r="J403" s="404">
        <v>1</v>
      </c>
      <c r="K403" s="404"/>
      <c r="L403" s="404"/>
      <c r="M403" s="373" t="s">
        <v>992</v>
      </c>
      <c r="N403" s="373"/>
      <c r="O403" s="373"/>
      <c r="P403" s="373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</row>
    <row r="404" spans="2:28" ht="16.149999999999999" customHeight="1">
      <c r="B404" s="87"/>
      <c r="C404" s="87"/>
      <c r="D404" s="87"/>
      <c r="E404" s="87"/>
      <c r="F404" s="87"/>
      <c r="G404" s="275" t="s">
        <v>969</v>
      </c>
      <c r="H404" s="275"/>
      <c r="I404" s="109" t="s">
        <v>117</v>
      </c>
      <c r="J404" s="410" t="s">
        <v>993</v>
      </c>
      <c r="K404" s="410"/>
      <c r="L404" s="410"/>
      <c r="M404" s="87" t="s">
        <v>117</v>
      </c>
      <c r="N404" s="411">
        <v>10</v>
      </c>
      <c r="O404" s="411"/>
      <c r="P404" s="92" t="s">
        <v>909</v>
      </c>
      <c r="Q404" s="398">
        <v>27</v>
      </c>
      <c r="R404" s="398"/>
      <c r="S404" s="11" t="s">
        <v>913</v>
      </c>
      <c r="T404" s="398">
        <v>200</v>
      </c>
      <c r="U404" s="398"/>
      <c r="V404" s="93" t="s">
        <v>914</v>
      </c>
      <c r="W404" s="87" t="s">
        <v>117</v>
      </c>
      <c r="X404" s="403">
        <v>146.9693845669907</v>
      </c>
      <c r="Y404" s="403"/>
      <c r="Z404" s="403"/>
      <c r="AA404" s="403"/>
      <c r="AB404" s="87" t="s">
        <v>29</v>
      </c>
    </row>
    <row r="406" spans="2:28" ht="16.149999999999999" customHeight="1">
      <c r="B406" s="87"/>
      <c r="C406" s="87"/>
      <c r="D406" s="87"/>
      <c r="E406" s="87"/>
      <c r="F406" s="87" t="s">
        <v>994</v>
      </c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</row>
    <row r="407" spans="2:28" ht="16.149999999999999" customHeight="1">
      <c r="B407" s="87"/>
      <c r="C407" s="87"/>
      <c r="D407" s="87"/>
      <c r="E407" s="87"/>
      <c r="F407" s="275" t="s">
        <v>995</v>
      </c>
      <c r="G407" s="275"/>
      <c r="H407" s="124" t="s">
        <v>117</v>
      </c>
      <c r="I407" s="275" t="s">
        <v>946</v>
      </c>
      <c r="J407" s="275"/>
      <c r="K407" s="124" t="s">
        <v>117</v>
      </c>
      <c r="L407" s="403">
        <v>489.89794855663564</v>
      </c>
      <c r="M407" s="403"/>
      <c r="N407" s="403"/>
      <c r="O407" s="403"/>
      <c r="P407" s="109" t="s">
        <v>29</v>
      </c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</row>
    <row r="409" spans="2:28" ht="16.149999999999999" customHeight="1">
      <c r="B409" s="87"/>
      <c r="C409" s="87"/>
      <c r="D409" s="87"/>
      <c r="E409" s="11" t="s">
        <v>736</v>
      </c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</row>
    <row r="410" spans="2:28" ht="16.149999999999999" customHeight="1">
      <c r="B410" s="87"/>
      <c r="C410" s="87"/>
      <c r="D410" s="413" t="s">
        <v>981</v>
      </c>
      <c r="E410" s="373"/>
      <c r="F410" s="373"/>
      <c r="G410" s="373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  <c r="W410" s="373"/>
      <c r="X410" s="373"/>
      <c r="Y410" s="373"/>
      <c r="Z410" s="373"/>
      <c r="AA410" s="373"/>
      <c r="AB410" s="373"/>
    </row>
    <row r="411" spans="2:28" ht="16.149999999999999" customHeight="1">
      <c r="B411" s="87"/>
      <c r="C411" s="87"/>
      <c r="D411" s="373"/>
      <c r="E411" s="373"/>
      <c r="F411" s="373"/>
      <c r="G411" s="373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  <c r="W411" s="373"/>
      <c r="X411" s="373"/>
      <c r="Y411" s="373"/>
      <c r="Z411" s="373"/>
      <c r="AA411" s="373"/>
      <c r="AB411" s="373"/>
    </row>
    <row r="412" spans="2:28" ht="16.149999999999999" customHeight="1">
      <c r="B412" s="87"/>
      <c r="C412" s="87"/>
      <c r="D412" s="373"/>
      <c r="E412" s="373"/>
      <c r="F412" s="373"/>
      <c r="G412" s="373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  <c r="W412" s="373"/>
      <c r="X412" s="373"/>
      <c r="Y412" s="373"/>
      <c r="Z412" s="373"/>
      <c r="AA412" s="373"/>
      <c r="AB412" s="373"/>
    </row>
    <row r="413" spans="2:28" ht="16.149999999999999" customHeight="1">
      <c r="B413" s="87"/>
      <c r="C413" s="87"/>
      <c r="D413" s="373"/>
      <c r="E413" s="373"/>
      <c r="F413" s="373"/>
      <c r="G413" s="373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  <c r="W413" s="373"/>
      <c r="X413" s="373"/>
      <c r="Y413" s="373"/>
      <c r="Z413" s="373"/>
      <c r="AA413" s="373"/>
      <c r="AB413" s="373"/>
    </row>
    <row r="414" spans="2:28" ht="16.149999999999999" customHeight="1">
      <c r="B414" s="87"/>
      <c r="C414" s="87"/>
      <c r="D414" s="373"/>
      <c r="E414" s="373"/>
      <c r="F414" s="373"/>
      <c r="G414" s="373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  <c r="W414" s="373"/>
      <c r="X414" s="373"/>
      <c r="Y414" s="373"/>
      <c r="Z414" s="373"/>
      <c r="AA414" s="373"/>
      <c r="AB414" s="373"/>
    </row>
    <row r="415" spans="2:28" ht="16.149999999999999" customHeight="1">
      <c r="B415" s="87"/>
      <c r="C415" s="87"/>
      <c r="D415" s="373"/>
      <c r="E415" s="373"/>
      <c r="F415" s="373"/>
      <c r="G415" s="373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  <c r="W415" s="373"/>
      <c r="X415" s="373"/>
      <c r="Y415" s="373"/>
      <c r="Z415" s="373"/>
      <c r="AA415" s="373"/>
      <c r="AB415" s="373"/>
    </row>
    <row r="416" spans="2:28" ht="16.149999999999999" customHeight="1">
      <c r="B416" s="87"/>
      <c r="C416" s="87"/>
      <c r="D416" s="373"/>
      <c r="E416" s="373"/>
      <c r="F416" s="373"/>
      <c r="G416" s="373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  <c r="W416" s="373"/>
      <c r="X416" s="373"/>
      <c r="Y416" s="373"/>
      <c r="Z416" s="373"/>
      <c r="AA416" s="373"/>
      <c r="AB416" s="373"/>
    </row>
    <row r="417" spans="2:28" ht="16.149999999999999" customHeight="1">
      <c r="B417" s="87"/>
      <c r="C417" s="87"/>
      <c r="D417" s="373"/>
      <c r="E417" s="373"/>
      <c r="F417" s="373"/>
      <c r="G417" s="373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  <c r="W417" s="373"/>
      <c r="X417" s="373"/>
      <c r="Y417" s="373"/>
      <c r="Z417" s="373"/>
      <c r="AA417" s="373"/>
      <c r="AB417" s="373"/>
    </row>
    <row r="418" spans="2:28" ht="16.149999999999999" customHeight="1">
      <c r="B418" s="87"/>
      <c r="C418" s="87"/>
      <c r="D418" s="373"/>
      <c r="E418" s="373"/>
      <c r="F418" s="373"/>
      <c r="G418" s="373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  <c r="W418" s="373"/>
      <c r="X418" s="373"/>
      <c r="Y418" s="373"/>
      <c r="Z418" s="373"/>
      <c r="AA418" s="373"/>
      <c r="AB418" s="373"/>
    </row>
    <row r="419" spans="2:28" ht="16.149999999999999" customHeight="1">
      <c r="B419" s="87"/>
      <c r="C419" s="87"/>
      <c r="D419" s="373"/>
      <c r="E419" s="373"/>
      <c r="F419" s="373"/>
      <c r="G419" s="373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  <c r="W419" s="373"/>
      <c r="X419" s="373"/>
      <c r="Y419" s="373"/>
      <c r="Z419" s="373"/>
      <c r="AA419" s="373"/>
      <c r="AB419" s="373"/>
    </row>
    <row r="420" spans="2:28" ht="16.149999999999999" customHeight="1">
      <c r="B420" s="87"/>
      <c r="C420" s="87"/>
      <c r="D420" s="373"/>
      <c r="E420" s="373"/>
      <c r="F420" s="373"/>
      <c r="G420" s="373"/>
      <c r="H420" s="373"/>
      <c r="I420" s="373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3"/>
      <c r="U420" s="373"/>
      <c r="V420" s="373"/>
      <c r="W420" s="373"/>
      <c r="X420" s="373"/>
      <c r="Y420" s="373"/>
      <c r="Z420" s="373"/>
      <c r="AA420" s="373"/>
      <c r="AB420" s="373"/>
    </row>
    <row r="421" spans="2:28" ht="16.149999999999999" customHeight="1">
      <c r="B421" s="87"/>
      <c r="C421" s="87"/>
      <c r="D421" s="373"/>
      <c r="E421" s="373"/>
      <c r="F421" s="373"/>
      <c r="G421" s="373"/>
      <c r="H421" s="373"/>
      <c r="I421" s="373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3"/>
      <c r="U421" s="373"/>
      <c r="V421" s="373"/>
      <c r="W421" s="373"/>
      <c r="X421" s="373"/>
      <c r="Y421" s="373"/>
      <c r="Z421" s="373"/>
      <c r="AA421" s="373"/>
      <c r="AB421" s="373"/>
    </row>
    <row r="422" spans="2:28" ht="16.149999999999999" customHeight="1">
      <c r="B422" s="87"/>
      <c r="C422" s="87"/>
      <c r="D422" s="373"/>
      <c r="E422" s="373"/>
      <c r="F422" s="373"/>
      <c r="G422" s="373"/>
      <c r="H422" s="373"/>
      <c r="I422" s="373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3"/>
      <c r="U422" s="373"/>
      <c r="V422" s="373"/>
      <c r="W422" s="373"/>
      <c r="X422" s="373"/>
      <c r="Y422" s="373"/>
      <c r="Z422" s="373"/>
      <c r="AA422" s="373"/>
      <c r="AB422" s="373"/>
    </row>
    <row r="423" spans="2:28" ht="16.149999999999999" customHeight="1">
      <c r="B423" s="87"/>
      <c r="C423" s="87"/>
      <c r="D423" s="373"/>
      <c r="E423" s="373"/>
      <c r="F423" s="373"/>
      <c r="G423" s="373"/>
      <c r="H423" s="373"/>
      <c r="I423" s="373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3"/>
      <c r="U423" s="373"/>
      <c r="V423" s="373"/>
      <c r="W423" s="373"/>
      <c r="X423" s="373"/>
      <c r="Y423" s="373"/>
      <c r="Z423" s="373"/>
      <c r="AA423" s="373"/>
      <c r="AB423" s="373"/>
    </row>
    <row r="424" spans="2:28" ht="16.149999999999999" customHeight="1">
      <c r="B424" s="87"/>
      <c r="C424" s="87"/>
      <c r="D424" s="373"/>
      <c r="E424" s="373"/>
      <c r="F424" s="373"/>
      <c r="G424" s="373"/>
      <c r="H424" s="373"/>
      <c r="I424" s="373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3"/>
      <c r="U424" s="373"/>
      <c r="V424" s="373"/>
      <c r="W424" s="373"/>
      <c r="X424" s="373"/>
      <c r="Y424" s="373"/>
      <c r="Z424" s="373"/>
      <c r="AA424" s="373"/>
      <c r="AB424" s="373"/>
    </row>
    <row r="425" spans="2:28" ht="16.149999999999999" customHeight="1">
      <c r="B425" s="87"/>
      <c r="C425" s="87"/>
      <c r="D425" s="373"/>
      <c r="E425" s="373"/>
      <c r="F425" s="373"/>
      <c r="G425" s="373"/>
      <c r="H425" s="373"/>
      <c r="I425" s="373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3"/>
      <c r="U425" s="373"/>
      <c r="V425" s="373"/>
      <c r="W425" s="373"/>
      <c r="X425" s="373"/>
      <c r="Y425" s="373"/>
      <c r="Z425" s="373"/>
      <c r="AA425" s="373"/>
      <c r="AB425" s="373"/>
    </row>
    <row r="426" spans="2:28" ht="16.149999999999999" customHeight="1">
      <c r="B426" s="87"/>
      <c r="C426" s="87"/>
      <c r="D426" s="373"/>
      <c r="E426" s="373"/>
      <c r="F426" s="373"/>
      <c r="G426" s="373"/>
      <c r="H426" s="373"/>
      <c r="I426" s="373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3"/>
      <c r="U426" s="373"/>
      <c r="V426" s="373"/>
      <c r="W426" s="373"/>
      <c r="X426" s="373"/>
      <c r="Y426" s="373"/>
      <c r="Z426" s="373"/>
      <c r="AA426" s="373"/>
      <c r="AB426" s="373"/>
    </row>
    <row r="427" spans="2:28" ht="16.149999999999999" customHeight="1">
      <c r="B427" s="87"/>
      <c r="C427" s="87"/>
      <c r="D427" s="373"/>
      <c r="E427" s="373"/>
      <c r="F427" s="373"/>
      <c r="G427" s="373"/>
      <c r="H427" s="373"/>
      <c r="I427" s="373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3"/>
      <c r="U427" s="373"/>
      <c r="V427" s="373"/>
      <c r="W427" s="373"/>
      <c r="X427" s="373"/>
      <c r="Y427" s="373"/>
      <c r="Z427" s="373"/>
      <c r="AA427" s="373"/>
      <c r="AB427" s="373"/>
    </row>
    <row r="428" spans="2:28" ht="16.149999999999999" customHeight="1">
      <c r="B428" s="87"/>
      <c r="C428" s="87"/>
      <c r="D428" s="87"/>
      <c r="E428" s="87"/>
      <c r="F428" s="91" t="s">
        <v>73</v>
      </c>
      <c r="G428" s="408" t="s">
        <v>865</v>
      </c>
      <c r="H428" s="408"/>
      <c r="I428" s="109" t="s">
        <v>117</v>
      </c>
      <c r="J428" s="403">
        <v>200</v>
      </c>
      <c r="K428" s="403"/>
      <c r="L428" s="403"/>
      <c r="M428" s="87" t="s">
        <v>479</v>
      </c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</row>
    <row r="429" spans="2:28" ht="16.149999999999999" customHeight="1">
      <c r="B429" s="87"/>
      <c r="C429" s="87"/>
      <c r="D429" s="87"/>
      <c r="E429" s="87"/>
      <c r="F429" s="91" t="s">
        <v>73</v>
      </c>
      <c r="G429" s="408" t="s">
        <v>866</v>
      </c>
      <c r="H429" s="408"/>
      <c r="I429" s="109" t="s">
        <v>117</v>
      </c>
      <c r="J429" s="403">
        <v>150</v>
      </c>
      <c r="K429" s="403"/>
      <c r="L429" s="403"/>
      <c r="M429" s="87" t="s">
        <v>479</v>
      </c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</row>
    <row r="430" spans="2:28" ht="16.149999999999999" customHeight="1">
      <c r="B430" s="87"/>
      <c r="C430" s="87"/>
      <c r="D430" s="87"/>
      <c r="E430" s="87"/>
      <c r="F430" s="91" t="s">
        <v>73</v>
      </c>
      <c r="G430" s="408" t="s">
        <v>867</v>
      </c>
      <c r="H430" s="408"/>
      <c r="I430" s="109" t="s">
        <v>117</v>
      </c>
      <c r="J430" s="403">
        <v>1900.0000000000002</v>
      </c>
      <c r="K430" s="403"/>
      <c r="L430" s="403"/>
      <c r="M430" s="87" t="s">
        <v>479</v>
      </c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</row>
    <row r="431" spans="2:28" ht="16.149999999999999" customHeight="1">
      <c r="B431" s="87"/>
      <c r="C431" s="87"/>
      <c r="D431" s="87"/>
      <c r="E431" s="87"/>
      <c r="F431" s="91" t="s">
        <v>73</v>
      </c>
      <c r="G431" s="408" t="s">
        <v>868</v>
      </c>
      <c r="H431" s="408"/>
      <c r="I431" s="109" t="s">
        <v>117</v>
      </c>
      <c r="J431" s="403">
        <v>0</v>
      </c>
      <c r="K431" s="403"/>
      <c r="L431" s="403"/>
      <c r="M431" s="87" t="s">
        <v>479</v>
      </c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</row>
    <row r="432" spans="2:28" ht="16.149999999999999" customHeight="1"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</row>
    <row r="433" spans="2:28" ht="16.149999999999999" customHeight="1">
      <c r="B433" s="87"/>
      <c r="C433" s="87"/>
      <c r="D433" s="87"/>
      <c r="E433" s="87"/>
      <c r="F433" s="90" t="s">
        <v>869</v>
      </c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</row>
    <row r="434" spans="2:28" ht="16.149999999999999" customHeight="1">
      <c r="B434" s="87"/>
      <c r="C434" s="87"/>
      <c r="D434" s="87"/>
      <c r="E434" s="87"/>
      <c r="F434" s="91" t="s">
        <v>73</v>
      </c>
      <c r="G434" s="408" t="s">
        <v>870</v>
      </c>
      <c r="H434" s="408"/>
      <c r="I434" s="109" t="s">
        <v>117</v>
      </c>
      <c r="J434" s="403">
        <v>500</v>
      </c>
      <c r="K434" s="403"/>
      <c r="L434" s="403"/>
      <c r="M434" s="87" t="s">
        <v>479</v>
      </c>
      <c r="N434" s="87" t="s">
        <v>871</v>
      </c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</row>
    <row r="435" spans="2:28" ht="16.149999999999999" customHeight="1">
      <c r="B435" s="87"/>
      <c r="C435" s="87"/>
      <c r="D435" s="87"/>
      <c r="E435" s="87"/>
      <c r="F435" s="91" t="s">
        <v>73</v>
      </c>
      <c r="G435" s="408" t="s">
        <v>872</v>
      </c>
      <c r="H435" s="408"/>
      <c r="I435" s="109" t="s">
        <v>117</v>
      </c>
      <c r="J435" s="403">
        <v>17000</v>
      </c>
      <c r="K435" s="403"/>
      <c r="L435" s="403"/>
      <c r="M435" s="87" t="s">
        <v>479</v>
      </c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</row>
    <row r="436" spans="2:28" ht="16.149999999999999" customHeight="1">
      <c r="B436" s="87"/>
      <c r="C436" s="87"/>
      <c r="D436" s="87"/>
      <c r="E436" s="87"/>
      <c r="F436" s="91" t="s">
        <v>73</v>
      </c>
      <c r="G436" s="408" t="s">
        <v>873</v>
      </c>
      <c r="H436" s="408"/>
      <c r="I436" s="109" t="s">
        <v>117</v>
      </c>
      <c r="J436" s="403">
        <v>725</v>
      </c>
      <c r="K436" s="403"/>
      <c r="L436" s="403"/>
      <c r="M436" s="87" t="s">
        <v>479</v>
      </c>
      <c r="N436" s="87" t="s">
        <v>874</v>
      </c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</row>
    <row r="437" spans="2:28" ht="16.149999999999999" customHeight="1">
      <c r="B437" s="87"/>
      <c r="C437" s="87"/>
      <c r="D437" s="87"/>
      <c r="E437" s="87"/>
      <c r="F437" s="91" t="s">
        <v>73</v>
      </c>
      <c r="G437" s="408" t="s">
        <v>875</v>
      </c>
      <c r="H437" s="408"/>
      <c r="I437" s="109" t="s">
        <v>117</v>
      </c>
      <c r="J437" s="403">
        <v>725</v>
      </c>
      <c r="K437" s="403"/>
      <c r="L437" s="403"/>
      <c r="M437" s="87" t="s">
        <v>479</v>
      </c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</row>
    <row r="438" spans="2:28" ht="16.149999999999999" customHeight="1"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</row>
    <row r="439" spans="2:28" ht="16.149999999999999" customHeight="1">
      <c r="B439" s="87"/>
      <c r="C439" s="87"/>
      <c r="D439" s="87"/>
      <c r="E439" s="87"/>
      <c r="F439" s="87" t="s">
        <v>877</v>
      </c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</row>
    <row r="440" spans="2:28" ht="16.149999999999999" customHeight="1">
      <c r="B440" s="87"/>
      <c r="C440" s="87"/>
      <c r="D440" s="87"/>
      <c r="E440" s="87"/>
      <c r="F440" s="91" t="s">
        <v>73</v>
      </c>
      <c r="G440" s="87" t="s">
        <v>982</v>
      </c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</row>
    <row r="441" spans="2:28" ht="16.149999999999999" customHeight="1">
      <c r="B441" s="87"/>
      <c r="C441" s="87"/>
      <c r="D441" s="87"/>
      <c r="E441" s="87"/>
      <c r="F441" s="91"/>
      <c r="G441" s="87" t="s">
        <v>879</v>
      </c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</row>
    <row r="442" spans="2:28" ht="16.149999999999999" customHeight="1">
      <c r="B442" s="87"/>
      <c r="C442" s="87"/>
      <c r="D442" s="87"/>
      <c r="E442" s="87"/>
      <c r="F442" s="141" t="s">
        <v>685</v>
      </c>
      <c r="G442" s="87" t="s">
        <v>983</v>
      </c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109" t="s">
        <v>8</v>
      </c>
      <c r="V442" s="373" t="s">
        <v>881</v>
      </c>
      <c r="W442" s="373"/>
      <c r="X442" s="87" t="s">
        <v>117</v>
      </c>
      <c r="Y442" s="402">
        <v>1</v>
      </c>
      <c r="Z442" s="402"/>
      <c r="AA442" s="87" t="s">
        <v>783</v>
      </c>
      <c r="AB442" s="87"/>
    </row>
    <row r="444" spans="2:28" ht="16.149999999999999" customHeight="1">
      <c r="B444" s="87"/>
      <c r="C444" s="87"/>
      <c r="D444" s="87"/>
      <c r="E444" s="87"/>
      <c r="F444" s="87" t="s">
        <v>885</v>
      </c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</row>
    <row r="445" spans="2:28" ht="16.149999999999999" customHeight="1">
      <c r="B445" s="87"/>
      <c r="C445" s="87"/>
      <c r="D445" s="87"/>
      <c r="E445" s="87"/>
      <c r="F445" s="91" t="s">
        <v>73</v>
      </c>
      <c r="G445" s="406" t="s">
        <v>958</v>
      </c>
      <c r="H445" s="406"/>
      <c r="I445" s="124" t="s">
        <v>117</v>
      </c>
      <c r="J445" s="403">
        <v>449999.99999999994</v>
      </c>
      <c r="K445" s="403"/>
      <c r="L445" s="403"/>
      <c r="M445" s="403"/>
      <c r="N445" s="87" t="s">
        <v>886</v>
      </c>
      <c r="O445" s="109"/>
      <c r="P445" s="109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  <c r="AB445" s="87"/>
    </row>
    <row r="446" spans="2:28" ht="16.149999999999999" customHeight="1">
      <c r="B446" s="87"/>
      <c r="C446" s="87"/>
      <c r="D446" s="87"/>
      <c r="E446" s="87"/>
      <c r="F446" s="91" t="s">
        <v>73</v>
      </c>
      <c r="G446" s="406" t="s">
        <v>960</v>
      </c>
      <c r="H446" s="406"/>
      <c r="I446" s="109" t="s">
        <v>117</v>
      </c>
      <c r="J446" s="406" t="s">
        <v>984</v>
      </c>
      <c r="K446" s="406"/>
      <c r="L446" s="109" t="s">
        <v>117</v>
      </c>
      <c r="M446" s="406">
        <v>9</v>
      </c>
      <c r="N446" s="406"/>
      <c r="O446" s="109" t="s">
        <v>906</v>
      </c>
      <c r="P446" s="403">
        <v>200</v>
      </c>
      <c r="Q446" s="403"/>
      <c r="R446" s="403"/>
      <c r="S446" s="87" t="s">
        <v>890</v>
      </c>
      <c r="T446" s="109" t="s">
        <v>117</v>
      </c>
      <c r="U446" s="403">
        <v>360000</v>
      </c>
      <c r="V446" s="403"/>
      <c r="W446" s="403"/>
      <c r="X446" s="403"/>
      <c r="Y446" s="87" t="s">
        <v>886</v>
      </c>
      <c r="Z446" s="87"/>
      <c r="AA446" s="87"/>
      <c r="AB446" s="87"/>
    </row>
    <row r="447" spans="2:28" ht="16.149999999999999" customHeight="1">
      <c r="B447" s="87"/>
      <c r="C447" s="87"/>
      <c r="D447" s="87"/>
      <c r="E447" s="87"/>
      <c r="F447" s="91"/>
      <c r="G447" s="140" t="s">
        <v>958</v>
      </c>
      <c r="H447" s="140" t="s">
        <v>893</v>
      </c>
      <c r="I447" s="373" t="s">
        <v>985</v>
      </c>
      <c r="J447" s="373"/>
      <c r="K447" s="140" t="s">
        <v>117</v>
      </c>
      <c r="L447" s="402">
        <v>2</v>
      </c>
      <c r="M447" s="402"/>
      <c r="N447" s="140" t="s">
        <v>895</v>
      </c>
      <c r="O447" s="403">
        <v>360000</v>
      </c>
      <c r="P447" s="403"/>
      <c r="Q447" s="403"/>
      <c r="R447" s="403"/>
      <c r="S447" s="140" t="s">
        <v>117</v>
      </c>
      <c r="T447" s="403">
        <v>720000</v>
      </c>
      <c r="U447" s="403"/>
      <c r="V447" s="403"/>
      <c r="W447" s="403"/>
      <c r="X447" s="87" t="s">
        <v>886</v>
      </c>
      <c r="Y447" s="87"/>
      <c r="Z447" s="87"/>
      <c r="AA447" s="87"/>
      <c r="AB447" s="87"/>
    </row>
    <row r="448" spans="2:28" ht="16.149999999999999" customHeight="1">
      <c r="B448" s="87"/>
      <c r="C448" s="87"/>
      <c r="D448" s="87"/>
      <c r="E448" s="87"/>
      <c r="F448" s="91"/>
      <c r="G448" s="140"/>
      <c r="H448" s="88" t="s">
        <v>896</v>
      </c>
      <c r="I448" s="109" t="s">
        <v>117</v>
      </c>
      <c r="J448" s="373" t="s">
        <v>986</v>
      </c>
      <c r="K448" s="373"/>
      <c r="L448" s="109" t="s">
        <v>117</v>
      </c>
      <c r="M448" s="402">
        <v>2</v>
      </c>
      <c r="N448" s="402"/>
      <c r="O448" s="140" t="s">
        <v>895</v>
      </c>
      <c r="P448" s="402">
        <v>1</v>
      </c>
      <c r="Q448" s="402"/>
      <c r="R448" s="140" t="s">
        <v>117</v>
      </c>
      <c r="S448" s="402">
        <v>2</v>
      </c>
      <c r="T448" s="402"/>
      <c r="U448" s="109" t="s">
        <v>783</v>
      </c>
      <c r="V448" s="109"/>
      <c r="W448" s="109"/>
      <c r="X448" s="87"/>
      <c r="Y448" s="87"/>
      <c r="Z448" s="87"/>
      <c r="AA448" s="87"/>
      <c r="AB448" s="87"/>
    </row>
    <row r="449" spans="2:28" ht="16.149999999999999" customHeight="1">
      <c r="B449" s="87"/>
      <c r="C449" s="87"/>
      <c r="D449" s="87"/>
      <c r="E449" s="87"/>
      <c r="F449" s="91"/>
      <c r="G449" s="109" t="s">
        <v>685</v>
      </c>
      <c r="H449" s="140" t="s">
        <v>958</v>
      </c>
      <c r="I449" s="140" t="s">
        <v>117</v>
      </c>
      <c r="J449" s="373">
        <v>449999.99999999994</v>
      </c>
      <c r="K449" s="373"/>
      <c r="L449" s="373"/>
      <c r="M449" s="373"/>
      <c r="N449" s="87" t="s">
        <v>886</v>
      </c>
      <c r="O449" s="109"/>
      <c r="P449" s="109"/>
      <c r="Q449" s="109"/>
      <c r="R449" s="109"/>
      <c r="S449" s="140"/>
      <c r="T449" s="109"/>
      <c r="U449" s="109"/>
      <c r="V449" s="109"/>
      <c r="W449" s="109"/>
      <c r="X449" s="87"/>
      <c r="Y449" s="87"/>
      <c r="Z449" s="87"/>
      <c r="AA449" s="87"/>
      <c r="AB449" s="87"/>
    </row>
    <row r="451" spans="2:28" ht="16.149999999999999" customHeight="1">
      <c r="B451" s="87"/>
      <c r="C451" s="87"/>
      <c r="D451" s="87"/>
      <c r="E451" s="87"/>
      <c r="F451" s="87" t="s">
        <v>987</v>
      </c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</row>
    <row r="452" spans="2:28" ht="16.149999999999999" customHeight="1">
      <c r="B452" s="87"/>
      <c r="C452" s="87"/>
      <c r="D452" s="87"/>
      <c r="E452" s="87"/>
      <c r="F452" s="275" t="s">
        <v>946</v>
      </c>
      <c r="G452" s="275"/>
      <c r="H452" s="124" t="s">
        <v>117</v>
      </c>
      <c r="I452" s="406" t="s">
        <v>947</v>
      </c>
      <c r="J452" s="406"/>
      <c r="K452" s="124" t="s">
        <v>822</v>
      </c>
      <c r="L452" s="275" t="s">
        <v>948</v>
      </c>
      <c r="M452" s="275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  <c r="AB452" s="87"/>
    </row>
    <row r="453" spans="2:28" ht="16.149999999999999" customHeight="1">
      <c r="B453" s="87"/>
      <c r="C453" s="87"/>
      <c r="D453" s="87"/>
      <c r="E453" s="87"/>
      <c r="F453" s="124"/>
      <c r="G453" s="124"/>
      <c r="H453" s="124" t="s">
        <v>117</v>
      </c>
      <c r="I453" s="412">
        <v>2</v>
      </c>
      <c r="J453" s="412"/>
      <c r="K453" s="124" t="s">
        <v>822</v>
      </c>
      <c r="L453" s="403">
        <v>183.71173070873834</v>
      </c>
      <c r="M453" s="403"/>
      <c r="N453" s="403"/>
      <c r="O453" s="403"/>
      <c r="P453" s="124" t="s">
        <v>117</v>
      </c>
      <c r="Q453" s="403">
        <v>367.42346141747669</v>
      </c>
      <c r="R453" s="403"/>
      <c r="S453" s="403"/>
      <c r="T453" s="403"/>
      <c r="U453" s="109" t="s">
        <v>29</v>
      </c>
      <c r="V453" s="87"/>
      <c r="W453" s="87"/>
      <c r="X453" s="87"/>
      <c r="Y453" s="87"/>
      <c r="Z453" s="87"/>
      <c r="AA453" s="87"/>
      <c r="AB453" s="87"/>
    </row>
    <row r="454" spans="2:28" ht="16.149999999999999" customHeight="1">
      <c r="B454" s="87"/>
      <c r="C454" s="87"/>
      <c r="D454" s="87"/>
      <c r="E454" s="87"/>
      <c r="F454" s="87"/>
      <c r="G454" s="406" t="s">
        <v>947</v>
      </c>
      <c r="H454" s="406"/>
      <c r="I454" s="109" t="s">
        <v>117</v>
      </c>
      <c r="J454" s="404">
        <v>2</v>
      </c>
      <c r="K454" s="404"/>
      <c r="L454" s="404"/>
      <c r="M454" s="373" t="s">
        <v>988</v>
      </c>
      <c r="N454" s="373"/>
      <c r="O454" s="373"/>
      <c r="P454" s="373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</row>
    <row r="455" spans="2:28" ht="16.149999999999999" customHeight="1">
      <c r="B455" s="87"/>
      <c r="C455" s="87"/>
      <c r="D455" s="87"/>
      <c r="E455" s="87"/>
      <c r="F455" s="87"/>
      <c r="G455" s="275" t="s">
        <v>989</v>
      </c>
      <c r="H455" s="275"/>
      <c r="I455" s="275" t="s">
        <v>117</v>
      </c>
      <c r="J455" s="407" t="s">
        <v>954</v>
      </c>
      <c r="K455" s="407"/>
      <c r="L455" s="405" t="s">
        <v>895</v>
      </c>
      <c r="M455" s="405" t="s">
        <v>955</v>
      </c>
      <c r="N455" s="405"/>
      <c r="O455" s="405" t="s">
        <v>822</v>
      </c>
      <c r="P455" s="405" t="s">
        <v>956</v>
      </c>
      <c r="Q455" s="405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</row>
    <row r="456" spans="2:28" ht="16.149999999999999" customHeight="1">
      <c r="B456" s="87"/>
      <c r="C456" s="87"/>
      <c r="D456" s="87"/>
      <c r="E456" s="87"/>
      <c r="F456" s="87"/>
      <c r="G456" s="275"/>
      <c r="H456" s="275"/>
      <c r="I456" s="275"/>
      <c r="J456" s="652" t="s">
        <v>990</v>
      </c>
      <c r="K456" s="652"/>
      <c r="L456" s="405"/>
      <c r="M456" s="405"/>
      <c r="N456" s="405"/>
      <c r="O456" s="405"/>
      <c r="P456" s="405"/>
      <c r="Q456" s="405"/>
      <c r="R456" s="87"/>
      <c r="S456" s="87"/>
      <c r="T456" s="87"/>
      <c r="U456" s="87"/>
      <c r="V456" s="87"/>
      <c r="W456" s="87"/>
      <c r="X456" s="87"/>
      <c r="Y456" s="87"/>
      <c r="Z456" s="87"/>
      <c r="AA456" s="87"/>
      <c r="AB456" s="87"/>
    </row>
    <row r="457" spans="2:28" ht="16.149999999999999" customHeight="1">
      <c r="B457" s="87"/>
      <c r="C457" s="87"/>
      <c r="D457" s="87"/>
      <c r="E457" s="87"/>
      <c r="F457" s="87"/>
      <c r="G457" s="124"/>
      <c r="H457" s="124"/>
      <c r="I457" s="275" t="s">
        <v>117</v>
      </c>
      <c r="J457" s="377">
        <v>449999.99999999994</v>
      </c>
      <c r="K457" s="377"/>
      <c r="L457" s="377"/>
      <c r="M457" s="377"/>
      <c r="N457" s="405" t="s">
        <v>895</v>
      </c>
      <c r="O457" s="351">
        <v>1</v>
      </c>
      <c r="P457" s="351"/>
      <c r="Q457" s="351"/>
      <c r="R457" s="405" t="s">
        <v>895</v>
      </c>
      <c r="S457" s="403">
        <v>146.9693845669907</v>
      </c>
      <c r="T457" s="403"/>
      <c r="U457" s="403"/>
      <c r="V457" s="403"/>
      <c r="W457" s="275" t="s">
        <v>117</v>
      </c>
      <c r="X457" s="403">
        <v>183.71173070873834</v>
      </c>
      <c r="Y457" s="403"/>
      <c r="Z457" s="403"/>
      <c r="AA457" s="403"/>
      <c r="AB457" s="373" t="s">
        <v>29</v>
      </c>
    </row>
    <row r="458" spans="2:28" ht="16.149999999999999" customHeight="1">
      <c r="B458" s="87"/>
      <c r="C458" s="87"/>
      <c r="D458" s="87"/>
      <c r="E458" s="87"/>
      <c r="F458" s="87"/>
      <c r="G458" s="88"/>
      <c r="H458" s="88"/>
      <c r="I458" s="275"/>
      <c r="J458" s="647">
        <v>360000</v>
      </c>
      <c r="K458" s="647"/>
      <c r="L458" s="647"/>
      <c r="M458" s="647"/>
      <c r="N458" s="405"/>
      <c r="O458" s="351"/>
      <c r="P458" s="351"/>
      <c r="Q458" s="351"/>
      <c r="R458" s="405"/>
      <c r="S458" s="403"/>
      <c r="T458" s="403"/>
      <c r="U458" s="403"/>
      <c r="V458" s="403"/>
      <c r="W458" s="275"/>
      <c r="X458" s="403"/>
      <c r="Y458" s="403"/>
      <c r="Z458" s="403"/>
      <c r="AA458" s="403"/>
      <c r="AB458" s="373"/>
    </row>
    <row r="459" spans="2:28" ht="16.149999999999999" customHeight="1">
      <c r="B459" s="87"/>
      <c r="C459" s="87"/>
      <c r="D459" s="87"/>
      <c r="E459" s="87"/>
      <c r="F459" s="87"/>
      <c r="G459" s="275" t="s">
        <v>991</v>
      </c>
      <c r="H459" s="275"/>
      <c r="I459" s="109" t="s">
        <v>117</v>
      </c>
      <c r="J459" s="404">
        <v>1</v>
      </c>
      <c r="K459" s="404"/>
      <c r="L459" s="404"/>
      <c r="M459" s="373" t="s">
        <v>992</v>
      </c>
      <c r="N459" s="373"/>
      <c r="O459" s="373"/>
      <c r="P459" s="373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  <c r="AB459" s="87"/>
    </row>
    <row r="460" spans="2:28" ht="16.149999999999999" customHeight="1">
      <c r="B460" s="87"/>
      <c r="C460" s="87"/>
      <c r="D460" s="87"/>
      <c r="E460" s="87"/>
      <c r="F460" s="87"/>
      <c r="G460" s="275" t="s">
        <v>969</v>
      </c>
      <c r="H460" s="275"/>
      <c r="I460" s="109" t="s">
        <v>117</v>
      </c>
      <c r="J460" s="410" t="s">
        <v>993</v>
      </c>
      <c r="K460" s="410"/>
      <c r="L460" s="410"/>
      <c r="M460" s="87" t="s">
        <v>117</v>
      </c>
      <c r="N460" s="411">
        <v>10</v>
      </c>
      <c r="O460" s="411"/>
      <c r="P460" s="92" t="s">
        <v>909</v>
      </c>
      <c r="Q460" s="398">
        <v>27</v>
      </c>
      <c r="R460" s="398"/>
      <c r="S460" s="11" t="s">
        <v>913</v>
      </c>
      <c r="T460" s="398">
        <v>200</v>
      </c>
      <c r="U460" s="398"/>
      <c r="V460" s="93" t="s">
        <v>914</v>
      </c>
      <c r="W460" s="87" t="s">
        <v>117</v>
      </c>
      <c r="X460" s="403">
        <v>146.9693845669907</v>
      </c>
      <c r="Y460" s="403"/>
      <c r="Z460" s="403"/>
      <c r="AA460" s="403"/>
      <c r="AB460" s="87" t="s">
        <v>29</v>
      </c>
    </row>
    <row r="462" spans="2:28" ht="16.149999999999999" customHeight="1">
      <c r="B462" s="87"/>
      <c r="C462" s="87"/>
      <c r="D462" s="87"/>
      <c r="E462" s="87"/>
      <c r="F462" s="87" t="s">
        <v>994</v>
      </c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  <c r="AB462" s="87"/>
    </row>
    <row r="463" spans="2:28" ht="16.149999999999999" customHeight="1">
      <c r="B463" s="87"/>
      <c r="C463" s="87"/>
      <c r="D463" s="87"/>
      <c r="E463" s="87"/>
      <c r="F463" s="275" t="s">
        <v>996</v>
      </c>
      <c r="G463" s="275"/>
      <c r="H463" s="124" t="s">
        <v>117</v>
      </c>
      <c r="I463" s="275" t="s">
        <v>946</v>
      </c>
      <c r="J463" s="275"/>
      <c r="K463" s="124" t="s">
        <v>117</v>
      </c>
      <c r="L463" s="403">
        <v>367.42346141747669</v>
      </c>
      <c r="M463" s="403"/>
      <c r="N463" s="403"/>
      <c r="O463" s="403"/>
      <c r="P463" s="109" t="s">
        <v>29</v>
      </c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  <c r="AB463" s="87"/>
    </row>
    <row r="465" spans="2:28" ht="16.149999999999999" customHeight="1">
      <c r="B465" s="87"/>
      <c r="C465" s="87"/>
      <c r="D465" s="87" t="s">
        <v>997</v>
      </c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</row>
    <row r="466" spans="2:28" ht="16.149999999999999" customHeight="1">
      <c r="B466" s="87"/>
      <c r="C466" s="87"/>
      <c r="D466" s="87"/>
      <c r="E466" s="11" t="s">
        <v>733</v>
      </c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</row>
    <row r="467" spans="2:28" ht="16.149999999999999" customHeight="1">
      <c r="B467" s="87"/>
      <c r="C467" s="87"/>
      <c r="D467" s="87"/>
      <c r="E467" s="11"/>
      <c r="F467" s="275" t="s">
        <v>998</v>
      </c>
      <c r="G467" s="275"/>
      <c r="H467" s="275" t="s">
        <v>117</v>
      </c>
      <c r="I467" s="275" t="s">
        <v>811</v>
      </c>
      <c r="J467" s="275"/>
      <c r="K467" s="373" t="s">
        <v>895</v>
      </c>
      <c r="L467" s="275" t="s">
        <v>896</v>
      </c>
      <c r="M467" s="275"/>
      <c r="N467" s="275" t="s">
        <v>117</v>
      </c>
      <c r="O467" s="403">
        <v>786.60185598290855</v>
      </c>
      <c r="P467" s="403"/>
      <c r="Q467" s="403"/>
      <c r="R467" s="403"/>
      <c r="S467" s="373" t="s">
        <v>895</v>
      </c>
      <c r="T467" s="402">
        <v>3</v>
      </c>
      <c r="U467" s="402"/>
      <c r="V467" s="275" t="s">
        <v>117</v>
      </c>
      <c r="W467" s="403">
        <v>98.325231997863568</v>
      </c>
      <c r="X467" s="403"/>
      <c r="Y467" s="403"/>
      <c r="Z467" s="403"/>
      <c r="AA467" s="373" t="s">
        <v>29</v>
      </c>
      <c r="AB467" s="87"/>
    </row>
    <row r="468" spans="2:28" ht="16.149999999999999" customHeight="1">
      <c r="B468" s="87"/>
      <c r="C468" s="87"/>
      <c r="D468" s="87"/>
      <c r="E468" s="11"/>
      <c r="F468" s="275"/>
      <c r="G468" s="275"/>
      <c r="H468" s="275"/>
      <c r="I468" s="275"/>
      <c r="J468" s="275"/>
      <c r="K468" s="373"/>
      <c r="L468" s="618" t="s">
        <v>935</v>
      </c>
      <c r="M468" s="618"/>
      <c r="N468" s="275"/>
      <c r="O468" s="403"/>
      <c r="P468" s="403"/>
      <c r="Q468" s="403"/>
      <c r="R468" s="403"/>
      <c r="S468" s="373"/>
      <c r="T468" s="618">
        <v>24</v>
      </c>
      <c r="U468" s="618"/>
      <c r="V468" s="275"/>
      <c r="W468" s="403"/>
      <c r="X468" s="403"/>
      <c r="Y468" s="403"/>
      <c r="Z468" s="403"/>
      <c r="AA468" s="373"/>
      <c r="AB468" s="87"/>
    </row>
    <row r="469" spans="2:28" ht="16.149999999999999" customHeight="1">
      <c r="B469" s="87"/>
      <c r="C469" s="87"/>
      <c r="D469" s="87"/>
      <c r="E469" s="11" t="s">
        <v>736</v>
      </c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</row>
    <row r="470" spans="2:28" ht="16.149999999999999" customHeight="1">
      <c r="B470" s="87"/>
      <c r="C470" s="87"/>
      <c r="D470" s="87"/>
      <c r="E470" s="11"/>
      <c r="F470" s="275" t="s">
        <v>999</v>
      </c>
      <c r="G470" s="275"/>
      <c r="H470" s="275" t="s">
        <v>117</v>
      </c>
      <c r="I470" s="275" t="s">
        <v>812</v>
      </c>
      <c r="J470" s="275"/>
      <c r="K470" s="373" t="s">
        <v>895</v>
      </c>
      <c r="L470" s="275" t="s">
        <v>896</v>
      </c>
      <c r="M470" s="275"/>
      <c r="N470" s="275" t="s">
        <v>117</v>
      </c>
      <c r="O470" s="403">
        <v>738.92643285595159</v>
      </c>
      <c r="P470" s="403"/>
      <c r="Q470" s="403"/>
      <c r="R470" s="403"/>
      <c r="S470" s="373" t="s">
        <v>895</v>
      </c>
      <c r="T470" s="402">
        <v>2</v>
      </c>
      <c r="U470" s="402"/>
      <c r="V470" s="275" t="s">
        <v>117</v>
      </c>
      <c r="W470" s="403">
        <v>92.365804106993949</v>
      </c>
      <c r="X470" s="403"/>
      <c r="Y470" s="403"/>
      <c r="Z470" s="403"/>
      <c r="AA470" s="373" t="s">
        <v>29</v>
      </c>
      <c r="AB470" s="87"/>
    </row>
    <row r="471" spans="2:28" ht="16.149999999999999" customHeight="1">
      <c r="B471" s="87"/>
      <c r="C471" s="87"/>
      <c r="D471" s="87"/>
      <c r="E471" s="87"/>
      <c r="F471" s="275"/>
      <c r="G471" s="275"/>
      <c r="H471" s="275"/>
      <c r="I471" s="275"/>
      <c r="J471" s="275"/>
      <c r="K471" s="373"/>
      <c r="L471" s="618" t="s">
        <v>938</v>
      </c>
      <c r="M471" s="618"/>
      <c r="N471" s="275"/>
      <c r="O471" s="403"/>
      <c r="P471" s="403"/>
      <c r="Q471" s="403"/>
      <c r="R471" s="403"/>
      <c r="S471" s="373"/>
      <c r="T471" s="618">
        <v>16</v>
      </c>
      <c r="U471" s="618"/>
      <c r="V471" s="275"/>
      <c r="W471" s="403"/>
      <c r="X471" s="403"/>
      <c r="Y471" s="403"/>
      <c r="Z471" s="403"/>
      <c r="AA471" s="373"/>
      <c r="AB471" s="87"/>
    </row>
    <row r="473" spans="2:28" ht="16.149999999999999" customHeight="1">
      <c r="B473" s="87"/>
      <c r="C473" s="87"/>
      <c r="D473" s="87" t="s">
        <v>939</v>
      </c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</row>
    <row r="474" spans="2:28" ht="16.149999999999999" customHeight="1">
      <c r="B474" s="87"/>
      <c r="C474" s="87"/>
      <c r="D474" s="87"/>
      <c r="E474" s="11" t="s">
        <v>733</v>
      </c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  <c r="AB474" s="87"/>
    </row>
    <row r="475" spans="2:28" ht="16.149999999999999" customHeight="1">
      <c r="B475" s="87"/>
      <c r="C475" s="87"/>
      <c r="D475" s="87"/>
      <c r="E475" s="87"/>
      <c r="F475" s="399" t="s">
        <v>1000</v>
      </c>
      <c r="G475" s="399"/>
      <c r="H475" s="275" t="s">
        <v>123</v>
      </c>
      <c r="I475" s="400">
        <v>489.89794855663564</v>
      </c>
      <c r="J475" s="400"/>
      <c r="K475" s="400"/>
      <c r="L475" s="400"/>
      <c r="M475" s="275" t="s">
        <v>123</v>
      </c>
      <c r="N475" s="277">
        <v>4.9824235204172238</v>
      </c>
      <c r="O475" s="277"/>
      <c r="P475" s="277"/>
      <c r="Q475" s="277"/>
      <c r="R475" s="275" t="str">
        <f>IF(N475&lt;1,"&lt;","&gt;")</f>
        <v>&gt;</v>
      </c>
      <c r="S475" s="349">
        <v>1</v>
      </c>
      <c r="T475" s="277" t="s">
        <v>685</v>
      </c>
      <c r="U475" s="350" t="str">
        <f>IF(N475="-","-",IF(N475&lt;1,"N.G","OK"))</f>
        <v>OK</v>
      </c>
      <c r="V475" s="350"/>
      <c r="W475" s="87"/>
      <c r="X475" s="87"/>
      <c r="Y475" s="87"/>
      <c r="Z475" s="87"/>
      <c r="AA475" s="87"/>
      <c r="AB475" s="87"/>
    </row>
    <row r="476" spans="2:28" ht="16.149999999999999" customHeight="1">
      <c r="B476" s="87"/>
      <c r="C476" s="87"/>
      <c r="D476" s="87"/>
      <c r="E476" s="87"/>
      <c r="F476" s="618" t="s">
        <v>1001</v>
      </c>
      <c r="G476" s="618"/>
      <c r="H476" s="275"/>
      <c r="I476" s="643">
        <v>98.325231997863568</v>
      </c>
      <c r="J476" s="643"/>
      <c r="K476" s="643"/>
      <c r="L476" s="643"/>
      <c r="M476" s="275"/>
      <c r="N476" s="277"/>
      <c r="O476" s="277"/>
      <c r="P476" s="277"/>
      <c r="Q476" s="277"/>
      <c r="R476" s="275"/>
      <c r="S476" s="349"/>
      <c r="T476" s="277"/>
      <c r="U476" s="350"/>
      <c r="V476" s="350"/>
      <c r="W476" s="87"/>
      <c r="X476" s="87"/>
      <c r="Y476" s="87"/>
      <c r="Z476" s="87"/>
      <c r="AA476" s="87"/>
      <c r="AB476" s="87"/>
    </row>
    <row r="477" spans="2:28" ht="16.149999999999999" customHeight="1">
      <c r="B477" s="87"/>
      <c r="C477" s="87"/>
      <c r="D477" s="87"/>
      <c r="E477" s="11" t="s">
        <v>736</v>
      </c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</row>
    <row r="478" spans="2:28" ht="16.149999999999999" customHeight="1">
      <c r="B478" s="87"/>
      <c r="C478" s="87"/>
      <c r="D478" s="87"/>
      <c r="E478" s="87"/>
      <c r="F478" s="399" t="s">
        <v>1002</v>
      </c>
      <c r="G478" s="399"/>
      <c r="H478" s="275" t="s">
        <v>123</v>
      </c>
      <c r="I478" s="400">
        <v>367.42346141747669</v>
      </c>
      <c r="J478" s="400"/>
      <c r="K478" s="400"/>
      <c r="L478" s="400"/>
      <c r="M478" s="275" t="s">
        <v>123</v>
      </c>
      <c r="N478" s="277">
        <v>3.977916556563116</v>
      </c>
      <c r="O478" s="277"/>
      <c r="P478" s="277"/>
      <c r="Q478" s="277"/>
      <c r="R478" s="275" t="str">
        <f>IF(N478&lt;1,"&lt;","&gt;")</f>
        <v>&gt;</v>
      </c>
      <c r="S478" s="349">
        <v>1</v>
      </c>
      <c r="T478" s="277" t="s">
        <v>685</v>
      </c>
      <c r="U478" s="350" t="str">
        <f>IF(N478="-","-",IF(N478&lt;1,"N.G","OK"))</f>
        <v>OK</v>
      </c>
      <c r="V478" s="350"/>
      <c r="W478" s="87"/>
      <c r="X478" s="87"/>
      <c r="Y478" s="87"/>
      <c r="Z478" s="87"/>
      <c r="AA478" s="87"/>
      <c r="AB478" s="87"/>
    </row>
    <row r="479" spans="2:28" ht="16.149999999999999" customHeight="1">
      <c r="B479" s="87"/>
      <c r="C479" s="87"/>
      <c r="D479" s="87"/>
      <c r="E479" s="87"/>
      <c r="F479" s="618" t="s">
        <v>1003</v>
      </c>
      <c r="G479" s="618"/>
      <c r="H479" s="275"/>
      <c r="I479" s="643">
        <v>92.365804106993949</v>
      </c>
      <c r="J479" s="643"/>
      <c r="K479" s="643"/>
      <c r="L479" s="643"/>
      <c r="M479" s="275"/>
      <c r="N479" s="277"/>
      <c r="O479" s="277"/>
      <c r="P479" s="277"/>
      <c r="Q479" s="277"/>
      <c r="R479" s="275"/>
      <c r="S479" s="349"/>
      <c r="T479" s="277"/>
      <c r="U479" s="350"/>
      <c r="V479" s="350"/>
      <c r="W479" s="87"/>
      <c r="X479" s="87"/>
      <c r="Y479" s="87"/>
      <c r="Z479" s="87"/>
      <c r="AA479" s="87"/>
      <c r="AB479" s="87"/>
    </row>
    <row r="481" spans="2:28" ht="16.149999999999999" customHeight="1">
      <c r="B481" s="3" t="s">
        <v>1062</v>
      </c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</row>
    <row r="482" spans="2:28" ht="16.149999999999999" customHeight="1">
      <c r="B482" s="653" t="s">
        <v>19</v>
      </c>
      <c r="C482" s="654"/>
      <c r="D482" s="654"/>
      <c r="E482" s="654"/>
      <c r="F482" s="655"/>
      <c r="G482" s="653" t="s">
        <v>306</v>
      </c>
      <c r="H482" s="654"/>
      <c r="I482" s="654"/>
      <c r="J482" s="655"/>
      <c r="K482" s="653" t="s">
        <v>1063</v>
      </c>
      <c r="L482" s="654"/>
      <c r="M482" s="654"/>
      <c r="N482" s="654"/>
      <c r="O482" s="655"/>
      <c r="P482" s="653" t="s">
        <v>1064</v>
      </c>
      <c r="Q482" s="654"/>
      <c r="R482" s="654"/>
      <c r="S482" s="654"/>
      <c r="T482" s="655"/>
      <c r="U482" s="653" t="s">
        <v>720</v>
      </c>
      <c r="V482" s="654"/>
      <c r="W482" s="654"/>
      <c r="X482" s="655"/>
      <c r="Y482" s="653" t="s">
        <v>721</v>
      </c>
      <c r="Z482" s="654"/>
      <c r="AA482" s="654"/>
      <c r="AB482" s="655"/>
    </row>
    <row r="483" spans="2:28" ht="16.149999999999999" customHeight="1">
      <c r="B483" s="656" t="s">
        <v>1065</v>
      </c>
      <c r="C483" s="657"/>
      <c r="D483" s="658" t="s">
        <v>61</v>
      </c>
      <c r="E483" s="659"/>
      <c r="F483" s="660"/>
      <c r="G483" s="661" t="s">
        <v>616</v>
      </c>
      <c r="H483" s="662"/>
      <c r="I483" s="662"/>
      <c r="J483" s="663"/>
      <c r="K483" s="664">
        <v>2800</v>
      </c>
      <c r="L483" s="665"/>
      <c r="M483" s="665"/>
      <c r="N483" s="665"/>
      <c r="O483" s="666"/>
      <c r="P483" s="664">
        <v>786.60185598290855</v>
      </c>
      <c r="Q483" s="665"/>
      <c r="R483" s="665"/>
      <c r="S483" s="665"/>
      <c r="T483" s="666"/>
      <c r="U483" s="664">
        <v>3.5596152980102289</v>
      </c>
      <c r="V483" s="665"/>
      <c r="W483" s="665"/>
      <c r="X483" s="666"/>
      <c r="Y483" s="667" t="str">
        <f t="shared" ref="Y483:Y492" si="0">IF(U483="-","-",IF(U483&lt;1,"N.G","OK"))</f>
        <v>OK</v>
      </c>
      <c r="Z483" s="668"/>
      <c r="AA483" s="668"/>
      <c r="AB483" s="669"/>
    </row>
    <row r="484" spans="2:28" ht="16.149999999999999" customHeight="1">
      <c r="B484" s="394"/>
      <c r="C484" s="396"/>
      <c r="D484" s="383"/>
      <c r="E484" s="384"/>
      <c r="F484" s="385"/>
      <c r="G484" s="661" t="s">
        <v>730</v>
      </c>
      <c r="H484" s="662"/>
      <c r="I484" s="662"/>
      <c r="J484" s="663"/>
      <c r="K484" s="664">
        <v>2800</v>
      </c>
      <c r="L484" s="665"/>
      <c r="M484" s="665"/>
      <c r="N484" s="665"/>
      <c r="O484" s="666"/>
      <c r="P484" s="664">
        <v>738.92643285595159</v>
      </c>
      <c r="Q484" s="665"/>
      <c r="R484" s="665"/>
      <c r="S484" s="665"/>
      <c r="T484" s="666"/>
      <c r="U484" s="664">
        <v>3.7892811455911741</v>
      </c>
      <c r="V484" s="665"/>
      <c r="W484" s="665"/>
      <c r="X484" s="666"/>
      <c r="Y484" s="667" t="str">
        <f t="shared" si="0"/>
        <v>OK</v>
      </c>
      <c r="Z484" s="668"/>
      <c r="AA484" s="668"/>
      <c r="AB484" s="669"/>
    </row>
    <row r="485" spans="2:28" ht="16.149999999999999" customHeight="1">
      <c r="B485" s="394"/>
      <c r="C485" s="396"/>
      <c r="D485" s="658" t="s">
        <v>63</v>
      </c>
      <c r="E485" s="659"/>
      <c r="F485" s="660"/>
      <c r="G485" s="661" t="s">
        <v>616</v>
      </c>
      <c r="H485" s="662"/>
      <c r="I485" s="662"/>
      <c r="J485" s="663"/>
      <c r="K485" s="664">
        <v>60</v>
      </c>
      <c r="L485" s="665"/>
      <c r="M485" s="665"/>
      <c r="N485" s="665"/>
      <c r="O485" s="666"/>
      <c r="P485" s="664">
        <v>59.344089692598352</v>
      </c>
      <c r="Q485" s="665"/>
      <c r="R485" s="665"/>
      <c r="S485" s="665"/>
      <c r="T485" s="666"/>
      <c r="U485" s="664">
        <v>1.0110526643984137</v>
      </c>
      <c r="V485" s="665"/>
      <c r="W485" s="665"/>
      <c r="X485" s="666"/>
      <c r="Y485" s="667" t="str">
        <f t="shared" si="0"/>
        <v>OK</v>
      </c>
      <c r="Z485" s="668"/>
      <c r="AA485" s="668"/>
      <c r="AB485" s="669"/>
    </row>
    <row r="486" spans="2:28" ht="16.149999999999999" customHeight="1">
      <c r="B486" s="395"/>
      <c r="C486" s="397"/>
      <c r="D486" s="383"/>
      <c r="E486" s="384"/>
      <c r="F486" s="385"/>
      <c r="G486" s="661" t="s">
        <v>730</v>
      </c>
      <c r="H486" s="662"/>
      <c r="I486" s="662"/>
      <c r="J486" s="663"/>
      <c r="K486" s="664">
        <v>60</v>
      </c>
      <c r="L486" s="665"/>
      <c r="M486" s="665"/>
      <c r="N486" s="665"/>
      <c r="O486" s="666"/>
      <c r="P486" s="664">
        <v>55.771520503812624</v>
      </c>
      <c r="Q486" s="665"/>
      <c r="R486" s="665"/>
      <c r="S486" s="665"/>
      <c r="T486" s="666"/>
      <c r="U486" s="664">
        <v>1.0758178987768197</v>
      </c>
      <c r="V486" s="665"/>
      <c r="W486" s="665"/>
      <c r="X486" s="666"/>
      <c r="Y486" s="667" t="str">
        <f t="shared" si="0"/>
        <v>OK</v>
      </c>
      <c r="Z486" s="668"/>
      <c r="AA486" s="668"/>
      <c r="AB486" s="669"/>
    </row>
    <row r="487" spans="2:28" ht="16.149999999999999" customHeight="1">
      <c r="B487" s="656" t="s">
        <v>1066</v>
      </c>
      <c r="C487" s="657" t="s">
        <v>1067</v>
      </c>
      <c r="D487" s="658" t="s">
        <v>67</v>
      </c>
      <c r="E487" s="659"/>
      <c r="F487" s="660"/>
      <c r="G487" s="661" t="s">
        <v>616</v>
      </c>
      <c r="H487" s="662"/>
      <c r="I487" s="662"/>
      <c r="J487" s="663"/>
      <c r="K487" s="664">
        <v>7481.0117541403033</v>
      </c>
      <c r="L487" s="665"/>
      <c r="M487" s="665"/>
      <c r="N487" s="665"/>
      <c r="O487" s="666"/>
      <c r="P487" s="664">
        <v>786.60185598290855</v>
      </c>
      <c r="Q487" s="665"/>
      <c r="R487" s="665"/>
      <c r="S487" s="665"/>
      <c r="T487" s="666"/>
      <c r="U487" s="664">
        <v>9.5105442445114861</v>
      </c>
      <c r="V487" s="665"/>
      <c r="W487" s="665"/>
      <c r="X487" s="666"/>
      <c r="Y487" s="667" t="str">
        <f t="shared" si="0"/>
        <v>OK</v>
      </c>
      <c r="Z487" s="668"/>
      <c r="AA487" s="668"/>
      <c r="AB487" s="669"/>
    </row>
    <row r="488" spans="2:28" ht="16.149999999999999" customHeight="1">
      <c r="B488" s="394"/>
      <c r="C488" s="396"/>
      <c r="D488" s="383"/>
      <c r="E488" s="384"/>
      <c r="F488" s="385"/>
      <c r="G488" s="661" t="s">
        <v>730</v>
      </c>
      <c r="H488" s="662"/>
      <c r="I488" s="662"/>
      <c r="J488" s="663"/>
      <c r="K488" s="664">
        <v>7481.0117541403033</v>
      </c>
      <c r="L488" s="665"/>
      <c r="M488" s="665"/>
      <c r="N488" s="665"/>
      <c r="O488" s="666"/>
      <c r="P488" s="664">
        <v>738.92643285595159</v>
      </c>
      <c r="Q488" s="665"/>
      <c r="R488" s="665"/>
      <c r="S488" s="665"/>
      <c r="T488" s="666"/>
      <c r="U488" s="664">
        <v>10.124163139253502</v>
      </c>
      <c r="V488" s="665"/>
      <c r="W488" s="665"/>
      <c r="X488" s="666"/>
      <c r="Y488" s="667" t="str">
        <f t="shared" si="0"/>
        <v>OK</v>
      </c>
      <c r="Z488" s="668"/>
      <c r="AA488" s="668"/>
      <c r="AB488" s="669"/>
    </row>
    <row r="489" spans="2:28" ht="16.149999999999999" customHeight="1">
      <c r="B489" s="394"/>
      <c r="C489" s="396"/>
      <c r="D489" s="670" t="s">
        <v>1068</v>
      </c>
      <c r="E489" s="659"/>
      <c r="F489" s="660"/>
      <c r="G489" s="671" t="s">
        <v>616</v>
      </c>
      <c r="H489" s="671"/>
      <c r="I489" s="671"/>
      <c r="J489" s="671"/>
      <c r="K489" s="664">
        <v>3114.2975665160398</v>
      </c>
      <c r="L489" s="665"/>
      <c r="M489" s="665"/>
      <c r="N489" s="665"/>
      <c r="O489" s="666"/>
      <c r="P489" s="664">
        <v>786.60185598290855</v>
      </c>
      <c r="Q489" s="665"/>
      <c r="R489" s="665"/>
      <c r="S489" s="665"/>
      <c r="T489" s="666"/>
      <c r="U489" s="664">
        <v>3.9591790215451872</v>
      </c>
      <c r="V489" s="665"/>
      <c r="W489" s="665"/>
      <c r="X489" s="666"/>
      <c r="Y489" s="667" t="str">
        <f t="shared" si="0"/>
        <v>OK</v>
      </c>
      <c r="Z489" s="668"/>
      <c r="AA489" s="668"/>
      <c r="AB489" s="669"/>
    </row>
    <row r="490" spans="2:28" ht="16.149999999999999" customHeight="1">
      <c r="B490" s="394"/>
      <c r="C490" s="396"/>
      <c r="D490" s="384"/>
      <c r="E490" s="384"/>
      <c r="F490" s="385"/>
      <c r="G490" s="671" t="s">
        <v>730</v>
      </c>
      <c r="H490" s="671"/>
      <c r="I490" s="671"/>
      <c r="J490" s="671"/>
      <c r="K490" s="664">
        <v>305.38074200246103</v>
      </c>
      <c r="L490" s="665"/>
      <c r="M490" s="665"/>
      <c r="N490" s="665"/>
      <c r="O490" s="666"/>
      <c r="P490" s="664">
        <v>92.365804106993949</v>
      </c>
      <c r="Q490" s="665"/>
      <c r="R490" s="665"/>
      <c r="S490" s="665"/>
      <c r="T490" s="666"/>
      <c r="U490" s="664">
        <v>3.3062099654187667</v>
      </c>
      <c r="V490" s="665"/>
      <c r="W490" s="665"/>
      <c r="X490" s="666"/>
      <c r="Y490" s="667" t="str">
        <f t="shared" si="0"/>
        <v>OK</v>
      </c>
      <c r="Z490" s="668"/>
      <c r="AA490" s="668"/>
      <c r="AB490" s="669"/>
    </row>
    <row r="491" spans="2:28" ht="16.149999999999999" customHeight="1">
      <c r="B491" s="394"/>
      <c r="C491" s="396"/>
      <c r="D491" s="670" t="s">
        <v>1069</v>
      </c>
      <c r="E491" s="659"/>
      <c r="F491" s="660"/>
      <c r="G491" s="671" t="s">
        <v>616</v>
      </c>
      <c r="H491" s="671"/>
      <c r="I491" s="671"/>
      <c r="J491" s="671"/>
      <c r="K491" s="664">
        <v>489.89794855663564</v>
      </c>
      <c r="L491" s="665"/>
      <c r="M491" s="665"/>
      <c r="N491" s="665"/>
      <c r="O491" s="666"/>
      <c r="P491" s="664">
        <v>98.325231997863568</v>
      </c>
      <c r="Q491" s="665"/>
      <c r="R491" s="665"/>
      <c r="S491" s="665"/>
      <c r="T491" s="666"/>
      <c r="U491" s="664">
        <v>4.9824235204172238</v>
      </c>
      <c r="V491" s="665"/>
      <c r="W491" s="665"/>
      <c r="X491" s="666"/>
      <c r="Y491" s="667" t="str">
        <f t="shared" si="0"/>
        <v>OK</v>
      </c>
      <c r="Z491" s="668"/>
      <c r="AA491" s="668"/>
      <c r="AB491" s="669"/>
    </row>
    <row r="492" spans="2:28" ht="16.149999999999999" customHeight="1">
      <c r="B492" s="395"/>
      <c r="C492" s="397"/>
      <c r="D492" s="384"/>
      <c r="E492" s="384"/>
      <c r="F492" s="385"/>
      <c r="G492" s="671" t="s">
        <v>730</v>
      </c>
      <c r="H492" s="671"/>
      <c r="I492" s="671"/>
      <c r="J492" s="671"/>
      <c r="K492" s="664">
        <v>367.42346141747669</v>
      </c>
      <c r="L492" s="665"/>
      <c r="M492" s="665"/>
      <c r="N492" s="665"/>
      <c r="O492" s="666"/>
      <c r="P492" s="664">
        <v>92.365804106993949</v>
      </c>
      <c r="Q492" s="665"/>
      <c r="R492" s="665"/>
      <c r="S492" s="665"/>
      <c r="T492" s="666"/>
      <c r="U492" s="664">
        <v>3.977916556563116</v>
      </c>
      <c r="V492" s="665"/>
      <c r="W492" s="665"/>
      <c r="X492" s="666"/>
      <c r="Y492" s="667" t="str">
        <f t="shared" si="0"/>
        <v>OK</v>
      </c>
      <c r="Z492" s="668"/>
      <c r="AA492" s="668"/>
      <c r="AB492" s="669"/>
    </row>
  </sheetData>
  <mergeCells count="923">
    <mergeCell ref="A2:AC3"/>
    <mergeCell ref="E8:H8"/>
    <mergeCell ref="I8:L8"/>
    <mergeCell ref="M8:P8"/>
    <mergeCell ref="Q8:T8"/>
    <mergeCell ref="U8:X8"/>
    <mergeCell ref="E9:H9"/>
    <mergeCell ref="I9:L9"/>
    <mergeCell ref="M9:P9"/>
    <mergeCell ref="Q9:T9"/>
    <mergeCell ref="U9:X9"/>
    <mergeCell ref="E10:H10"/>
    <mergeCell ref="I10:L10"/>
    <mergeCell ref="M10:P10"/>
    <mergeCell ref="Q10:T10"/>
    <mergeCell ref="U10:X10"/>
    <mergeCell ref="E15:H15"/>
    <mergeCell ref="I15:L15"/>
    <mergeCell ref="M15:P15"/>
    <mergeCell ref="Q15:T15"/>
    <mergeCell ref="U15:X15"/>
    <mergeCell ref="F19:G19"/>
    <mergeCell ref="I19:J19"/>
    <mergeCell ref="L19:O19"/>
    <mergeCell ref="E13:H13"/>
    <mergeCell ref="I13:L13"/>
    <mergeCell ref="M13:P13"/>
    <mergeCell ref="Q13:T13"/>
    <mergeCell ref="U13:X13"/>
    <mergeCell ref="E14:H14"/>
    <mergeCell ref="I14:L14"/>
    <mergeCell ref="M14:P14"/>
    <mergeCell ref="Q14:T14"/>
    <mergeCell ref="U14:X14"/>
    <mergeCell ref="G28:H28"/>
    <mergeCell ref="J28:M28"/>
    <mergeCell ref="E29:H29"/>
    <mergeCell ref="J29:M29"/>
    <mergeCell ref="E30:H30"/>
    <mergeCell ref="J30:M30"/>
    <mergeCell ref="F21:G21"/>
    <mergeCell ref="I21:J21"/>
    <mergeCell ref="L21:O21"/>
    <mergeCell ref="G26:H26"/>
    <mergeCell ref="J26:M26"/>
    <mergeCell ref="G27:H27"/>
    <mergeCell ref="J27:M27"/>
    <mergeCell ref="I37:AA38"/>
    <mergeCell ref="K39:N39"/>
    <mergeCell ref="P39:S39"/>
    <mergeCell ref="V39:Y39"/>
    <mergeCell ref="F33:G34"/>
    <mergeCell ref="H33:H34"/>
    <mergeCell ref="I33:AA34"/>
    <mergeCell ref="K35:N35"/>
    <mergeCell ref="P35:S35"/>
    <mergeCell ref="V35:Y35"/>
    <mergeCell ref="G41:H41"/>
    <mergeCell ref="G42:H42"/>
    <mergeCell ref="G43:H43"/>
    <mergeCell ref="E44:H44"/>
    <mergeCell ref="E45:H45"/>
    <mergeCell ref="F51:G51"/>
    <mergeCell ref="H51:H52"/>
    <mergeCell ref="F37:G38"/>
    <mergeCell ref="H37:H38"/>
    <mergeCell ref="U51:V52"/>
    <mergeCell ref="F52:G52"/>
    <mergeCell ref="I52:L52"/>
    <mergeCell ref="F54:G54"/>
    <mergeCell ref="H54:H55"/>
    <mergeCell ref="I54:L54"/>
    <mergeCell ref="M54:M55"/>
    <mergeCell ref="N54:Q55"/>
    <mergeCell ref="R54:R55"/>
    <mergeCell ref="S54:S55"/>
    <mergeCell ref="I51:L51"/>
    <mergeCell ref="M51:M52"/>
    <mergeCell ref="N51:Q52"/>
    <mergeCell ref="R51:R52"/>
    <mergeCell ref="S51:S52"/>
    <mergeCell ref="T51:T52"/>
    <mergeCell ref="F66:G66"/>
    <mergeCell ref="K66:N66"/>
    <mergeCell ref="F68:G68"/>
    <mergeCell ref="K68:N68"/>
    <mergeCell ref="F72:G72"/>
    <mergeCell ref="I72:K72"/>
    <mergeCell ref="M72:P72"/>
    <mergeCell ref="T54:T55"/>
    <mergeCell ref="U54:V55"/>
    <mergeCell ref="F55:G55"/>
    <mergeCell ref="I55:L55"/>
    <mergeCell ref="H60:K60"/>
    <mergeCell ref="H62:K62"/>
    <mergeCell ref="R78:R79"/>
    <mergeCell ref="S78:S79"/>
    <mergeCell ref="T78:T79"/>
    <mergeCell ref="U78:V79"/>
    <mergeCell ref="F79:G79"/>
    <mergeCell ref="I79:L79"/>
    <mergeCell ref="F74:G74"/>
    <mergeCell ref="I74:K74"/>
    <mergeCell ref="M74:P74"/>
    <mergeCell ref="F78:G78"/>
    <mergeCell ref="H78:H79"/>
    <mergeCell ref="I78:L78"/>
    <mergeCell ref="M78:M79"/>
    <mergeCell ref="N78:Q79"/>
    <mergeCell ref="S81:S82"/>
    <mergeCell ref="T81:T82"/>
    <mergeCell ref="U81:V82"/>
    <mergeCell ref="F82:G82"/>
    <mergeCell ref="I82:L82"/>
    <mergeCell ref="E87:F87"/>
    <mergeCell ref="G87:J87"/>
    <mergeCell ref="K87:L87"/>
    <mergeCell ref="M87:N87"/>
    <mergeCell ref="O87:R87"/>
    <mergeCell ref="F81:G81"/>
    <mergeCell ref="H81:H82"/>
    <mergeCell ref="I81:L81"/>
    <mergeCell ref="M81:M82"/>
    <mergeCell ref="N81:Q82"/>
    <mergeCell ref="R81:R82"/>
    <mergeCell ref="S87:T87"/>
    <mergeCell ref="U87:V87"/>
    <mergeCell ref="W87:Y87"/>
    <mergeCell ref="Z87:AA87"/>
    <mergeCell ref="E88:F88"/>
    <mergeCell ref="G88:J88"/>
    <mergeCell ref="K88:L88"/>
    <mergeCell ref="M88:N88"/>
    <mergeCell ref="O88:R88"/>
    <mergeCell ref="S88:T88"/>
    <mergeCell ref="U88:V88"/>
    <mergeCell ref="W88:Y88"/>
    <mergeCell ref="Z88:AA88"/>
    <mergeCell ref="E89:F89"/>
    <mergeCell ref="G89:J89"/>
    <mergeCell ref="K89:L89"/>
    <mergeCell ref="M89:N89"/>
    <mergeCell ref="O89:R89"/>
    <mergeCell ref="S89:T89"/>
    <mergeCell ref="U89:V89"/>
    <mergeCell ref="Z89:AA89"/>
    <mergeCell ref="E90:G90"/>
    <mergeCell ref="I90:J90"/>
    <mergeCell ref="L90:Q90"/>
    <mergeCell ref="E92:F92"/>
    <mergeCell ref="G92:I92"/>
    <mergeCell ref="J92:K92"/>
    <mergeCell ref="L92:M92"/>
    <mergeCell ref="N92:Q92"/>
    <mergeCell ref="R94:S94"/>
    <mergeCell ref="R92:S92"/>
    <mergeCell ref="E93:F93"/>
    <mergeCell ref="G93:I93"/>
    <mergeCell ref="J93:K93"/>
    <mergeCell ref="L93:M93"/>
    <mergeCell ref="N93:Q93"/>
    <mergeCell ref="R93:S93"/>
    <mergeCell ref="W89:Y89"/>
    <mergeCell ref="E95:L95"/>
    <mergeCell ref="N95:P95"/>
    <mergeCell ref="F100:G100"/>
    <mergeCell ref="I100:J100"/>
    <mergeCell ref="I101:J101"/>
    <mergeCell ref="L101:M101"/>
    <mergeCell ref="O101:P101"/>
    <mergeCell ref="E94:F94"/>
    <mergeCell ref="G94:I94"/>
    <mergeCell ref="J94:K94"/>
    <mergeCell ref="L94:M94"/>
    <mergeCell ref="N94:Q94"/>
    <mergeCell ref="R101:U101"/>
    <mergeCell ref="W101:Z101"/>
    <mergeCell ref="I102:L102"/>
    <mergeCell ref="F105:G105"/>
    <mergeCell ref="I105:J105"/>
    <mergeCell ref="I106:J106"/>
    <mergeCell ref="L106:M106"/>
    <mergeCell ref="O106:P106"/>
    <mergeCell ref="R106:U106"/>
    <mergeCell ref="W106:Z106"/>
    <mergeCell ref="P113:P114"/>
    <mergeCell ref="F116:G117"/>
    <mergeCell ref="H116:H117"/>
    <mergeCell ref="I116:J117"/>
    <mergeCell ref="K116:K117"/>
    <mergeCell ref="L116:O117"/>
    <mergeCell ref="P116:P117"/>
    <mergeCell ref="I107:L107"/>
    <mergeCell ref="F113:G114"/>
    <mergeCell ref="H113:H114"/>
    <mergeCell ref="I113:J114"/>
    <mergeCell ref="K113:K114"/>
    <mergeCell ref="L113:O114"/>
    <mergeCell ref="R124:R125"/>
    <mergeCell ref="S124:S125"/>
    <mergeCell ref="T124:T125"/>
    <mergeCell ref="U124:V125"/>
    <mergeCell ref="F125:G125"/>
    <mergeCell ref="I125:L125"/>
    <mergeCell ref="S121:S122"/>
    <mergeCell ref="T121:T122"/>
    <mergeCell ref="U121:V122"/>
    <mergeCell ref="F122:G122"/>
    <mergeCell ref="I122:L122"/>
    <mergeCell ref="F124:G124"/>
    <mergeCell ref="H124:H125"/>
    <mergeCell ref="I124:L124"/>
    <mergeCell ref="M124:M125"/>
    <mergeCell ref="N124:Q125"/>
    <mergeCell ref="F121:G121"/>
    <mergeCell ref="H121:H122"/>
    <mergeCell ref="I121:L121"/>
    <mergeCell ref="M121:M122"/>
    <mergeCell ref="N121:Q122"/>
    <mergeCell ref="R121:R122"/>
    <mergeCell ref="O129:P130"/>
    <mergeCell ref="I130:J130"/>
    <mergeCell ref="H131:I131"/>
    <mergeCell ref="H133:I133"/>
    <mergeCell ref="K135:N135"/>
    <mergeCell ref="H136:I136"/>
    <mergeCell ref="F129:G130"/>
    <mergeCell ref="H129:H130"/>
    <mergeCell ref="I129:J129"/>
    <mergeCell ref="K129:K130"/>
    <mergeCell ref="L129:M130"/>
    <mergeCell ref="N129:N130"/>
    <mergeCell ref="H151:I151"/>
    <mergeCell ref="D158:AB175"/>
    <mergeCell ref="G177:H177"/>
    <mergeCell ref="J177:L177"/>
    <mergeCell ref="G178:H178"/>
    <mergeCell ref="J178:L178"/>
    <mergeCell ref="H139:I139"/>
    <mergeCell ref="H144:I144"/>
    <mergeCell ref="H145:I145"/>
    <mergeCell ref="H147:I147"/>
    <mergeCell ref="H148:I148"/>
    <mergeCell ref="H149:I149"/>
    <mergeCell ref="M181:O181"/>
    <mergeCell ref="Q181:S181"/>
    <mergeCell ref="T186:U186"/>
    <mergeCell ref="W186:X186"/>
    <mergeCell ref="G189:H189"/>
    <mergeCell ref="R189:T189"/>
    <mergeCell ref="V189:X189"/>
    <mergeCell ref="G179:H179"/>
    <mergeCell ref="J179:L179"/>
    <mergeCell ref="G180:H180"/>
    <mergeCell ref="J180:L180"/>
    <mergeCell ref="G181:H181"/>
    <mergeCell ref="J181:K181"/>
    <mergeCell ref="M195:N195"/>
    <mergeCell ref="P195:R195"/>
    <mergeCell ref="M196:N196"/>
    <mergeCell ref="P196:R196"/>
    <mergeCell ref="M197:N197"/>
    <mergeCell ref="P197:R197"/>
    <mergeCell ref="J190:L190"/>
    <mergeCell ref="G193:H193"/>
    <mergeCell ref="J193:M193"/>
    <mergeCell ref="G194:H194"/>
    <mergeCell ref="J194:K194"/>
    <mergeCell ref="M194:O194"/>
    <mergeCell ref="G204:H204"/>
    <mergeCell ref="J204:M204"/>
    <mergeCell ref="O204:Q204"/>
    <mergeCell ref="M198:N198"/>
    <mergeCell ref="P198:R198"/>
    <mergeCell ref="M199:N199"/>
    <mergeCell ref="P199:R199"/>
    <mergeCell ref="M200:N200"/>
    <mergeCell ref="P200:R200"/>
    <mergeCell ref="S204:V204"/>
    <mergeCell ref="I205:J205"/>
    <mergeCell ref="L205:M205"/>
    <mergeCell ref="O205:R205"/>
    <mergeCell ref="T205:W205"/>
    <mergeCell ref="J206:K206"/>
    <mergeCell ref="M201:N201"/>
    <mergeCell ref="P201:R201"/>
    <mergeCell ref="M202:N202"/>
    <mergeCell ref="P202:R202"/>
    <mergeCell ref="M203:P203"/>
    <mergeCell ref="H212:H213"/>
    <mergeCell ref="I212:L212"/>
    <mergeCell ref="M212:M213"/>
    <mergeCell ref="N212:Q213"/>
    <mergeCell ref="J207:M207"/>
    <mergeCell ref="F210:G211"/>
    <mergeCell ref="H210:H211"/>
    <mergeCell ref="I210:J210"/>
    <mergeCell ref="K210:K211"/>
    <mergeCell ref="L210:M211"/>
    <mergeCell ref="R212:R213"/>
    <mergeCell ref="S212:V213"/>
    <mergeCell ref="W212:W213"/>
    <mergeCell ref="X212:AA213"/>
    <mergeCell ref="AB212:AB213"/>
    <mergeCell ref="I213:L213"/>
    <mergeCell ref="N210:N211"/>
    <mergeCell ref="O210:P211"/>
    <mergeCell ref="I211:J211"/>
    <mergeCell ref="S216:S217"/>
    <mergeCell ref="U214:W215"/>
    <mergeCell ref="X214:AA215"/>
    <mergeCell ref="L215:M215"/>
    <mergeCell ref="Q215:S215"/>
    <mergeCell ref="F216:F217"/>
    <mergeCell ref="G216:G217"/>
    <mergeCell ref="H216:H217"/>
    <mergeCell ref="I216:I217"/>
    <mergeCell ref="J216:J217"/>
    <mergeCell ref="K216:K217"/>
    <mergeCell ref="G214:H215"/>
    <mergeCell ref="I214:K215"/>
    <mergeCell ref="L214:M214"/>
    <mergeCell ref="N214:P215"/>
    <mergeCell ref="Q214:S214"/>
    <mergeCell ref="T214:T215"/>
    <mergeCell ref="Y218:Z219"/>
    <mergeCell ref="AA218:AA219"/>
    <mergeCell ref="AB218:AB219"/>
    <mergeCell ref="Z216:Z217"/>
    <mergeCell ref="I218:I219"/>
    <mergeCell ref="J218:K219"/>
    <mergeCell ref="L218:L219"/>
    <mergeCell ref="M218:N218"/>
    <mergeCell ref="O218:O219"/>
    <mergeCell ref="P218:P219"/>
    <mergeCell ref="Q218:Q219"/>
    <mergeCell ref="R218:S219"/>
    <mergeCell ref="T218:T219"/>
    <mergeCell ref="T216:T217"/>
    <mergeCell ref="U216:U217"/>
    <mergeCell ref="V216:V217"/>
    <mergeCell ref="W216:W217"/>
    <mergeCell ref="X216:X217"/>
    <mergeCell ref="Y216:Y217"/>
    <mergeCell ref="L216:M217"/>
    <mergeCell ref="N216:N217"/>
    <mergeCell ref="P216:P217"/>
    <mergeCell ref="Q216:Q217"/>
    <mergeCell ref="R216:R217"/>
    <mergeCell ref="M219:N219"/>
    <mergeCell ref="I220:I221"/>
    <mergeCell ref="J220:K221"/>
    <mergeCell ref="L220:L221"/>
    <mergeCell ref="M220:N220"/>
    <mergeCell ref="O220:O221"/>
    <mergeCell ref="U218:U219"/>
    <mergeCell ref="V218:W219"/>
    <mergeCell ref="X218:X219"/>
    <mergeCell ref="X220:X221"/>
    <mergeCell ref="Y220:Z221"/>
    <mergeCell ref="AA220:AA221"/>
    <mergeCell ref="AB220:AB221"/>
    <mergeCell ref="M221:N221"/>
    <mergeCell ref="I222:I223"/>
    <mergeCell ref="J222:K223"/>
    <mergeCell ref="L222:L223"/>
    <mergeCell ref="M222:N222"/>
    <mergeCell ref="O222:O223"/>
    <mergeCell ref="P220:P221"/>
    <mergeCell ref="Q220:Q221"/>
    <mergeCell ref="R220:S221"/>
    <mergeCell ref="T220:T221"/>
    <mergeCell ref="U220:U221"/>
    <mergeCell ref="V220:W221"/>
    <mergeCell ref="X222:X223"/>
    <mergeCell ref="Y222:Z223"/>
    <mergeCell ref="AA222:AA223"/>
    <mergeCell ref="AB222:AB223"/>
    <mergeCell ref="M223:N223"/>
    <mergeCell ref="I224:I225"/>
    <mergeCell ref="J224:K225"/>
    <mergeCell ref="L224:L225"/>
    <mergeCell ref="M224:N224"/>
    <mergeCell ref="O224:O225"/>
    <mergeCell ref="P222:P223"/>
    <mergeCell ref="Q222:Q223"/>
    <mergeCell ref="R222:S223"/>
    <mergeCell ref="T222:T223"/>
    <mergeCell ref="U222:U223"/>
    <mergeCell ref="V222:W223"/>
    <mergeCell ref="X224:X225"/>
    <mergeCell ref="Y224:Z225"/>
    <mergeCell ref="AA224:AA225"/>
    <mergeCell ref="AB224:AB225"/>
    <mergeCell ref="M225:N225"/>
    <mergeCell ref="I226:I227"/>
    <mergeCell ref="J226:K227"/>
    <mergeCell ref="L226:L227"/>
    <mergeCell ref="M226:N226"/>
    <mergeCell ref="O226:O227"/>
    <mergeCell ref="P224:P225"/>
    <mergeCell ref="Q224:Q225"/>
    <mergeCell ref="R224:S225"/>
    <mergeCell ref="T224:T225"/>
    <mergeCell ref="U224:U225"/>
    <mergeCell ref="V224:W225"/>
    <mergeCell ref="X226:X227"/>
    <mergeCell ref="Y226:Z227"/>
    <mergeCell ref="AA226:AA227"/>
    <mergeCell ref="AB226:AB227"/>
    <mergeCell ref="M227:N227"/>
    <mergeCell ref="I228:I229"/>
    <mergeCell ref="J228:K229"/>
    <mergeCell ref="L228:L229"/>
    <mergeCell ref="M228:N228"/>
    <mergeCell ref="O228:O229"/>
    <mergeCell ref="P226:P227"/>
    <mergeCell ref="Q226:Q227"/>
    <mergeCell ref="R226:S227"/>
    <mergeCell ref="T226:T227"/>
    <mergeCell ref="U226:U227"/>
    <mergeCell ref="V226:W227"/>
    <mergeCell ref="X228:X229"/>
    <mergeCell ref="Y228:Z229"/>
    <mergeCell ref="AA228:AA229"/>
    <mergeCell ref="AB228:AB229"/>
    <mergeCell ref="M229:N229"/>
    <mergeCell ref="I230:I231"/>
    <mergeCell ref="J230:K231"/>
    <mergeCell ref="L230:L231"/>
    <mergeCell ref="M230:N230"/>
    <mergeCell ref="O230:O231"/>
    <mergeCell ref="P228:P229"/>
    <mergeCell ref="Q228:Q229"/>
    <mergeCell ref="R228:S229"/>
    <mergeCell ref="T228:T229"/>
    <mergeCell ref="U228:U229"/>
    <mergeCell ref="V228:W229"/>
    <mergeCell ref="X230:X231"/>
    <mergeCell ref="Y230:Z231"/>
    <mergeCell ref="AA230:AA231"/>
    <mergeCell ref="AB230:AB231"/>
    <mergeCell ref="M231:N231"/>
    <mergeCell ref="I232:I233"/>
    <mergeCell ref="J232:K233"/>
    <mergeCell ref="L232:L233"/>
    <mergeCell ref="M232:N232"/>
    <mergeCell ref="O232:O233"/>
    <mergeCell ref="P230:P231"/>
    <mergeCell ref="Q230:Q231"/>
    <mergeCell ref="R230:S231"/>
    <mergeCell ref="T230:T231"/>
    <mergeCell ref="U230:U231"/>
    <mergeCell ref="V230:W231"/>
    <mergeCell ref="AA232:AA233"/>
    <mergeCell ref="AB232:AB233"/>
    <mergeCell ref="M233:N233"/>
    <mergeCell ref="J234:M234"/>
    <mergeCell ref="P232:P233"/>
    <mergeCell ref="Q232:Q233"/>
    <mergeCell ref="R232:S233"/>
    <mergeCell ref="T232:T233"/>
    <mergeCell ref="U232:U233"/>
    <mergeCell ref="V232:W233"/>
    <mergeCell ref="E236:F236"/>
    <mergeCell ref="H236:K236"/>
    <mergeCell ref="M236:P236"/>
    <mergeCell ref="R236:U236"/>
    <mergeCell ref="F239:G239"/>
    <mergeCell ref="I239:J239"/>
    <mergeCell ref="L239:O239"/>
    <mergeCell ref="X232:X233"/>
    <mergeCell ref="Y232:Z233"/>
    <mergeCell ref="G263:H263"/>
    <mergeCell ref="J263:L263"/>
    <mergeCell ref="G266:H266"/>
    <mergeCell ref="J266:L266"/>
    <mergeCell ref="G267:H267"/>
    <mergeCell ref="J267:L267"/>
    <mergeCell ref="D242:AB259"/>
    <mergeCell ref="G260:H260"/>
    <mergeCell ref="J260:L260"/>
    <mergeCell ref="G261:H261"/>
    <mergeCell ref="J261:L261"/>
    <mergeCell ref="G262:H262"/>
    <mergeCell ref="J262:L262"/>
    <mergeCell ref="M270:O270"/>
    <mergeCell ref="Q270:S270"/>
    <mergeCell ref="T275:U275"/>
    <mergeCell ref="W275:X275"/>
    <mergeCell ref="G278:H278"/>
    <mergeCell ref="R278:T278"/>
    <mergeCell ref="V278:X278"/>
    <mergeCell ref="G268:H268"/>
    <mergeCell ref="J268:L268"/>
    <mergeCell ref="G269:H269"/>
    <mergeCell ref="J269:L269"/>
    <mergeCell ref="G270:H270"/>
    <mergeCell ref="J270:K270"/>
    <mergeCell ref="G292:H292"/>
    <mergeCell ref="J292:M292"/>
    <mergeCell ref="O292:Q292"/>
    <mergeCell ref="J279:L279"/>
    <mergeCell ref="G288:H288"/>
    <mergeCell ref="J288:M288"/>
    <mergeCell ref="G289:H289"/>
    <mergeCell ref="J289:K289"/>
    <mergeCell ref="M289:O289"/>
    <mergeCell ref="S292:V292"/>
    <mergeCell ref="I293:J293"/>
    <mergeCell ref="L293:M293"/>
    <mergeCell ref="O293:R293"/>
    <mergeCell ref="T293:W293"/>
    <mergeCell ref="J294:K294"/>
    <mergeCell ref="M290:N290"/>
    <mergeCell ref="P290:R290"/>
    <mergeCell ref="M291:P291"/>
    <mergeCell ref="H300:H301"/>
    <mergeCell ref="I300:L300"/>
    <mergeCell ref="M300:M301"/>
    <mergeCell ref="N300:Q301"/>
    <mergeCell ref="J295:M295"/>
    <mergeCell ref="F298:G299"/>
    <mergeCell ref="H298:H299"/>
    <mergeCell ref="I298:J298"/>
    <mergeCell ref="K298:K299"/>
    <mergeCell ref="L298:M299"/>
    <mergeCell ref="R300:R301"/>
    <mergeCell ref="S300:V301"/>
    <mergeCell ref="W300:W301"/>
    <mergeCell ref="X300:AA301"/>
    <mergeCell ref="AB300:AB301"/>
    <mergeCell ref="I301:L301"/>
    <mergeCell ref="N298:N299"/>
    <mergeCell ref="O298:P299"/>
    <mergeCell ref="I299:J299"/>
    <mergeCell ref="S304:S305"/>
    <mergeCell ref="U302:W303"/>
    <mergeCell ref="X302:AA303"/>
    <mergeCell ref="L303:M303"/>
    <mergeCell ref="Q303:S303"/>
    <mergeCell ref="F304:F305"/>
    <mergeCell ref="G304:G305"/>
    <mergeCell ref="H304:H305"/>
    <mergeCell ref="I304:I305"/>
    <mergeCell ref="J304:J305"/>
    <mergeCell ref="K304:K305"/>
    <mergeCell ref="G302:H303"/>
    <mergeCell ref="I302:K303"/>
    <mergeCell ref="L302:M302"/>
    <mergeCell ref="N302:P303"/>
    <mergeCell ref="Q302:S302"/>
    <mergeCell ref="T302:T303"/>
    <mergeCell ref="Y306:Z307"/>
    <mergeCell ref="AA306:AA307"/>
    <mergeCell ref="AB306:AB307"/>
    <mergeCell ref="Z304:Z305"/>
    <mergeCell ref="I306:I307"/>
    <mergeCell ref="J306:K307"/>
    <mergeCell ref="L306:L307"/>
    <mergeCell ref="M306:N306"/>
    <mergeCell ref="O306:O307"/>
    <mergeCell ref="P306:P307"/>
    <mergeCell ref="Q306:Q307"/>
    <mergeCell ref="R306:S307"/>
    <mergeCell ref="T306:T307"/>
    <mergeCell ref="T304:T305"/>
    <mergeCell ref="U304:U305"/>
    <mergeCell ref="V304:V305"/>
    <mergeCell ref="W304:W305"/>
    <mergeCell ref="X304:X305"/>
    <mergeCell ref="Y304:Y305"/>
    <mergeCell ref="L304:M305"/>
    <mergeCell ref="N304:N305"/>
    <mergeCell ref="P304:P305"/>
    <mergeCell ref="Q304:Q305"/>
    <mergeCell ref="R304:R305"/>
    <mergeCell ref="M307:N307"/>
    <mergeCell ref="J308:M308"/>
    <mergeCell ref="E310:F310"/>
    <mergeCell ref="H310:K310"/>
    <mergeCell ref="M310:P310"/>
    <mergeCell ref="R310:U310"/>
    <mergeCell ref="U306:U307"/>
    <mergeCell ref="V306:W307"/>
    <mergeCell ref="X306:X307"/>
    <mergeCell ref="S317:S318"/>
    <mergeCell ref="T317:U317"/>
    <mergeCell ref="V317:V318"/>
    <mergeCell ref="W317:Z318"/>
    <mergeCell ref="AA317:AA318"/>
    <mergeCell ref="L318:M318"/>
    <mergeCell ref="T318:U318"/>
    <mergeCell ref="F313:G313"/>
    <mergeCell ref="I313:J313"/>
    <mergeCell ref="L313:O313"/>
    <mergeCell ref="F317:G318"/>
    <mergeCell ref="H317:H318"/>
    <mergeCell ref="I317:J318"/>
    <mergeCell ref="K317:K318"/>
    <mergeCell ref="L317:M317"/>
    <mergeCell ref="N317:N318"/>
    <mergeCell ref="O317:R318"/>
    <mergeCell ref="O320:R321"/>
    <mergeCell ref="S320:S321"/>
    <mergeCell ref="T320:U320"/>
    <mergeCell ref="V320:V321"/>
    <mergeCell ref="W320:Z321"/>
    <mergeCell ref="AA320:AA321"/>
    <mergeCell ref="T321:U321"/>
    <mergeCell ref="F320:G321"/>
    <mergeCell ref="H320:H321"/>
    <mergeCell ref="I320:J321"/>
    <mergeCell ref="K320:K321"/>
    <mergeCell ref="L320:M320"/>
    <mergeCell ref="N320:N321"/>
    <mergeCell ref="L321:M321"/>
    <mergeCell ref="U328:V329"/>
    <mergeCell ref="F329:G329"/>
    <mergeCell ref="I329:L329"/>
    <mergeCell ref="S325:S326"/>
    <mergeCell ref="T325:T326"/>
    <mergeCell ref="U325:V326"/>
    <mergeCell ref="F326:G326"/>
    <mergeCell ref="I326:L326"/>
    <mergeCell ref="F328:G328"/>
    <mergeCell ref="H328:H329"/>
    <mergeCell ref="I328:L328"/>
    <mergeCell ref="M328:M329"/>
    <mergeCell ref="N328:Q329"/>
    <mergeCell ref="F325:G325"/>
    <mergeCell ref="H325:H326"/>
    <mergeCell ref="I325:L325"/>
    <mergeCell ref="M325:M326"/>
    <mergeCell ref="N325:Q326"/>
    <mergeCell ref="R325:R326"/>
    <mergeCell ref="F333:G334"/>
    <mergeCell ref="H333:H334"/>
    <mergeCell ref="I333:J334"/>
    <mergeCell ref="K333:K334"/>
    <mergeCell ref="L333:M334"/>
    <mergeCell ref="H335:I335"/>
    <mergeCell ref="R328:R329"/>
    <mergeCell ref="S328:S329"/>
    <mergeCell ref="T328:T329"/>
    <mergeCell ref="H340:I340"/>
    <mergeCell ref="H341:I341"/>
    <mergeCell ref="H343:I343"/>
    <mergeCell ref="H346:I346"/>
    <mergeCell ref="H351:I351"/>
    <mergeCell ref="H352:I352"/>
    <mergeCell ref="S336:T336"/>
    <mergeCell ref="S337:T337"/>
    <mergeCell ref="H338:I339"/>
    <mergeCell ref="J338:J339"/>
    <mergeCell ref="K338:L338"/>
    <mergeCell ref="M338:M339"/>
    <mergeCell ref="N338:O339"/>
    <mergeCell ref="P338:P339"/>
    <mergeCell ref="Q338:R339"/>
    <mergeCell ref="K339:L339"/>
    <mergeCell ref="V386:W386"/>
    <mergeCell ref="Y386:Z386"/>
    <mergeCell ref="G375:H375"/>
    <mergeCell ref="J375:L375"/>
    <mergeCell ref="G378:H378"/>
    <mergeCell ref="J378:L378"/>
    <mergeCell ref="G379:H379"/>
    <mergeCell ref="J379:L379"/>
    <mergeCell ref="D354:AB371"/>
    <mergeCell ref="G372:H372"/>
    <mergeCell ref="J372:L372"/>
    <mergeCell ref="G373:H373"/>
    <mergeCell ref="J373:L373"/>
    <mergeCell ref="G374:H374"/>
    <mergeCell ref="J374:L374"/>
    <mergeCell ref="G389:H389"/>
    <mergeCell ref="J389:M389"/>
    <mergeCell ref="G390:H390"/>
    <mergeCell ref="J390:K390"/>
    <mergeCell ref="M390:N390"/>
    <mergeCell ref="P390:R390"/>
    <mergeCell ref="G380:H380"/>
    <mergeCell ref="J380:L380"/>
    <mergeCell ref="G381:H381"/>
    <mergeCell ref="J381:L381"/>
    <mergeCell ref="J393:M393"/>
    <mergeCell ref="F396:G396"/>
    <mergeCell ref="I396:J396"/>
    <mergeCell ref="L396:M396"/>
    <mergeCell ref="I397:J397"/>
    <mergeCell ref="L397:O397"/>
    <mergeCell ref="U390:X390"/>
    <mergeCell ref="I391:J391"/>
    <mergeCell ref="L391:M391"/>
    <mergeCell ref="O391:R391"/>
    <mergeCell ref="T391:W391"/>
    <mergeCell ref="J392:K392"/>
    <mergeCell ref="M392:N392"/>
    <mergeCell ref="P392:Q392"/>
    <mergeCell ref="S392:T392"/>
    <mergeCell ref="Q397:T397"/>
    <mergeCell ref="G398:H398"/>
    <mergeCell ref="J398:L398"/>
    <mergeCell ref="M398:P398"/>
    <mergeCell ref="G399:H400"/>
    <mergeCell ref="I399:I400"/>
    <mergeCell ref="J399:K399"/>
    <mergeCell ref="L399:L400"/>
    <mergeCell ref="M399:N400"/>
    <mergeCell ref="O399:O400"/>
    <mergeCell ref="R401:R402"/>
    <mergeCell ref="S401:V402"/>
    <mergeCell ref="W401:W402"/>
    <mergeCell ref="X401:AA402"/>
    <mergeCell ref="AB401:AB402"/>
    <mergeCell ref="J402:M402"/>
    <mergeCell ref="P399:Q400"/>
    <mergeCell ref="J400:K400"/>
    <mergeCell ref="I401:I402"/>
    <mergeCell ref="J401:M401"/>
    <mergeCell ref="N401:N402"/>
    <mergeCell ref="O401:Q402"/>
    <mergeCell ref="Q404:R404"/>
    <mergeCell ref="T404:U404"/>
    <mergeCell ref="X404:AA404"/>
    <mergeCell ref="F407:G407"/>
    <mergeCell ref="I407:J407"/>
    <mergeCell ref="L407:O407"/>
    <mergeCell ref="G403:H403"/>
    <mergeCell ref="J403:L403"/>
    <mergeCell ref="M403:P403"/>
    <mergeCell ref="G404:H404"/>
    <mergeCell ref="J404:L404"/>
    <mergeCell ref="N404:O404"/>
    <mergeCell ref="V442:W442"/>
    <mergeCell ref="Y442:Z442"/>
    <mergeCell ref="G431:H431"/>
    <mergeCell ref="J431:L431"/>
    <mergeCell ref="G434:H434"/>
    <mergeCell ref="J434:L434"/>
    <mergeCell ref="G435:H435"/>
    <mergeCell ref="J435:L435"/>
    <mergeCell ref="D410:AB427"/>
    <mergeCell ref="G428:H428"/>
    <mergeCell ref="J428:L428"/>
    <mergeCell ref="G429:H429"/>
    <mergeCell ref="J429:L429"/>
    <mergeCell ref="G430:H430"/>
    <mergeCell ref="J430:L430"/>
    <mergeCell ref="G445:H445"/>
    <mergeCell ref="J445:M445"/>
    <mergeCell ref="G446:H446"/>
    <mergeCell ref="J446:K446"/>
    <mergeCell ref="M446:N446"/>
    <mergeCell ref="P446:R446"/>
    <mergeCell ref="G436:H436"/>
    <mergeCell ref="J436:L436"/>
    <mergeCell ref="G437:H437"/>
    <mergeCell ref="J437:L437"/>
    <mergeCell ref="J449:M449"/>
    <mergeCell ref="F452:G452"/>
    <mergeCell ref="I452:J452"/>
    <mergeCell ref="L452:M452"/>
    <mergeCell ref="I453:J453"/>
    <mergeCell ref="L453:O453"/>
    <mergeCell ref="U446:X446"/>
    <mergeCell ref="I447:J447"/>
    <mergeCell ref="L447:M447"/>
    <mergeCell ref="O447:R447"/>
    <mergeCell ref="T447:W447"/>
    <mergeCell ref="J448:K448"/>
    <mergeCell ref="M448:N448"/>
    <mergeCell ref="P448:Q448"/>
    <mergeCell ref="S448:T448"/>
    <mergeCell ref="Q453:T453"/>
    <mergeCell ref="G454:H454"/>
    <mergeCell ref="J454:L454"/>
    <mergeCell ref="M454:P454"/>
    <mergeCell ref="G455:H456"/>
    <mergeCell ref="I455:I456"/>
    <mergeCell ref="J455:K455"/>
    <mergeCell ref="L455:L456"/>
    <mergeCell ref="M455:N456"/>
    <mergeCell ref="O455:O456"/>
    <mergeCell ref="R457:R458"/>
    <mergeCell ref="S457:V458"/>
    <mergeCell ref="W457:W458"/>
    <mergeCell ref="X457:AA458"/>
    <mergeCell ref="AB457:AB458"/>
    <mergeCell ref="J458:M458"/>
    <mergeCell ref="P455:Q456"/>
    <mergeCell ref="J456:K456"/>
    <mergeCell ref="I457:I458"/>
    <mergeCell ref="J457:M457"/>
    <mergeCell ref="N457:N458"/>
    <mergeCell ref="O457:Q458"/>
    <mergeCell ref="Q460:R460"/>
    <mergeCell ref="T460:U460"/>
    <mergeCell ref="X460:AA460"/>
    <mergeCell ref="F463:G463"/>
    <mergeCell ref="I463:J463"/>
    <mergeCell ref="L463:O463"/>
    <mergeCell ref="G459:H459"/>
    <mergeCell ref="J459:L459"/>
    <mergeCell ref="M459:P459"/>
    <mergeCell ref="G460:H460"/>
    <mergeCell ref="J460:L460"/>
    <mergeCell ref="N460:O460"/>
    <mergeCell ref="O467:R468"/>
    <mergeCell ref="S467:S468"/>
    <mergeCell ref="T467:U467"/>
    <mergeCell ref="V467:V468"/>
    <mergeCell ref="W467:Z468"/>
    <mergeCell ref="AA467:AA468"/>
    <mergeCell ref="T468:U468"/>
    <mergeCell ref="F467:G468"/>
    <mergeCell ref="H467:H468"/>
    <mergeCell ref="I467:J468"/>
    <mergeCell ref="K467:K468"/>
    <mergeCell ref="L467:M467"/>
    <mergeCell ref="N467:N468"/>
    <mergeCell ref="L468:M468"/>
    <mergeCell ref="O470:R471"/>
    <mergeCell ref="S470:S471"/>
    <mergeCell ref="T470:U470"/>
    <mergeCell ref="V470:V471"/>
    <mergeCell ref="W470:Z471"/>
    <mergeCell ref="AA470:AA471"/>
    <mergeCell ref="T471:U471"/>
    <mergeCell ref="F470:G471"/>
    <mergeCell ref="H470:H471"/>
    <mergeCell ref="I470:J471"/>
    <mergeCell ref="K470:K471"/>
    <mergeCell ref="L470:M470"/>
    <mergeCell ref="N470:N471"/>
    <mergeCell ref="L471:M471"/>
    <mergeCell ref="S475:S476"/>
    <mergeCell ref="T475:T476"/>
    <mergeCell ref="U475:V476"/>
    <mergeCell ref="F476:G476"/>
    <mergeCell ref="I476:L476"/>
    <mergeCell ref="F478:G478"/>
    <mergeCell ref="H478:H479"/>
    <mergeCell ref="I478:L478"/>
    <mergeCell ref="M478:M479"/>
    <mergeCell ref="N478:Q479"/>
    <mergeCell ref="F475:G475"/>
    <mergeCell ref="H475:H476"/>
    <mergeCell ref="I475:L475"/>
    <mergeCell ref="M475:M476"/>
    <mergeCell ref="N475:Q476"/>
    <mergeCell ref="R475:R476"/>
    <mergeCell ref="B482:F482"/>
    <mergeCell ref="G482:J482"/>
    <mergeCell ref="K482:O482"/>
    <mergeCell ref="P482:T482"/>
    <mergeCell ref="U482:X482"/>
    <mergeCell ref="Y482:AB482"/>
    <mergeCell ref="R478:R479"/>
    <mergeCell ref="S478:S479"/>
    <mergeCell ref="T478:T479"/>
    <mergeCell ref="U478:V479"/>
    <mergeCell ref="F479:G479"/>
    <mergeCell ref="I479:L479"/>
    <mergeCell ref="B483:C486"/>
    <mergeCell ref="D483:F484"/>
    <mergeCell ref="G483:J483"/>
    <mergeCell ref="K483:O483"/>
    <mergeCell ref="P483:T483"/>
    <mergeCell ref="U483:X483"/>
    <mergeCell ref="D485:F486"/>
    <mergeCell ref="G485:J485"/>
    <mergeCell ref="K485:O485"/>
    <mergeCell ref="P485:T485"/>
    <mergeCell ref="U485:X485"/>
    <mergeCell ref="Y485:AB485"/>
    <mergeCell ref="G486:J486"/>
    <mergeCell ref="K486:O486"/>
    <mergeCell ref="P486:T486"/>
    <mergeCell ref="U486:X486"/>
    <mergeCell ref="Y486:AB486"/>
    <mergeCell ref="Y483:AB483"/>
    <mergeCell ref="G484:J484"/>
    <mergeCell ref="K484:O484"/>
    <mergeCell ref="P484:T484"/>
    <mergeCell ref="U484:X484"/>
    <mergeCell ref="Y484:AB484"/>
    <mergeCell ref="B487:B492"/>
    <mergeCell ref="C487:C492"/>
    <mergeCell ref="D487:F488"/>
    <mergeCell ref="G487:J487"/>
    <mergeCell ref="K487:O487"/>
    <mergeCell ref="P487:T487"/>
    <mergeCell ref="D489:F490"/>
    <mergeCell ref="G489:J489"/>
    <mergeCell ref="K489:O489"/>
    <mergeCell ref="P489:T489"/>
    <mergeCell ref="U489:X489"/>
    <mergeCell ref="Y489:AB489"/>
    <mergeCell ref="G490:J490"/>
    <mergeCell ref="K490:O490"/>
    <mergeCell ref="P490:T490"/>
    <mergeCell ref="U490:X490"/>
    <mergeCell ref="Y490:AB490"/>
    <mergeCell ref="U487:X487"/>
    <mergeCell ref="Y487:AB487"/>
    <mergeCell ref="G488:J488"/>
    <mergeCell ref="K488:O488"/>
    <mergeCell ref="P488:T488"/>
    <mergeCell ref="U488:X488"/>
    <mergeCell ref="Y488:AB488"/>
    <mergeCell ref="Y492:AB492"/>
    <mergeCell ref="D491:F492"/>
    <mergeCell ref="G491:J491"/>
    <mergeCell ref="K491:O491"/>
    <mergeCell ref="P491:T491"/>
    <mergeCell ref="U491:X491"/>
    <mergeCell ref="Y491:AB491"/>
    <mergeCell ref="G492:J492"/>
    <mergeCell ref="K492:O492"/>
    <mergeCell ref="P492:T492"/>
    <mergeCell ref="U492:X492"/>
  </mergeCells>
  <phoneticPr fontId="6" type="noConversion"/>
  <conditionalFormatting sqref="U51">
    <cfRule type="containsText" dxfId="27" priority="20" stopIfTrue="1" operator="containsText" text="N.G">
      <formula>NOT(ISERROR(SEARCH("N.G",U51)))</formula>
    </cfRule>
  </conditionalFormatting>
  <conditionalFormatting sqref="U54">
    <cfRule type="containsText" dxfId="26" priority="19" stopIfTrue="1" operator="containsText" text="N.G">
      <formula>NOT(ISERROR(SEARCH("N.G",U54)))</formula>
    </cfRule>
  </conditionalFormatting>
  <conditionalFormatting sqref="U78">
    <cfRule type="containsText" dxfId="25" priority="18" stopIfTrue="1" operator="containsText" text="N.G">
      <formula>NOT(ISERROR(SEARCH("N.G",U78)))</formula>
    </cfRule>
  </conditionalFormatting>
  <conditionalFormatting sqref="U81">
    <cfRule type="containsText" dxfId="24" priority="17" stopIfTrue="1" operator="containsText" text="N.G">
      <formula>NOT(ISERROR(SEARCH("N.G",U81)))</formula>
    </cfRule>
  </conditionalFormatting>
  <conditionalFormatting sqref="U121">
    <cfRule type="containsText" dxfId="23" priority="16" stopIfTrue="1" operator="containsText" text="N.G">
      <formula>NOT(ISERROR(SEARCH("N.G",U121)))</formula>
    </cfRule>
  </conditionalFormatting>
  <conditionalFormatting sqref="U124">
    <cfRule type="containsText" dxfId="22" priority="15" stopIfTrue="1" operator="containsText" text="N.G">
      <formula>NOT(ISERROR(SEARCH("N.G",U124)))</formula>
    </cfRule>
  </conditionalFormatting>
  <conditionalFormatting sqref="U325">
    <cfRule type="containsText" dxfId="21" priority="14" stopIfTrue="1" operator="containsText" text="N.G">
      <formula>NOT(ISERROR(SEARCH("N.G",U325)))</formula>
    </cfRule>
  </conditionalFormatting>
  <conditionalFormatting sqref="U328">
    <cfRule type="containsText" dxfId="20" priority="13" stopIfTrue="1" operator="containsText" text="N.G">
      <formula>NOT(ISERROR(SEARCH("N.G",U328)))</formula>
    </cfRule>
  </conditionalFormatting>
  <conditionalFormatting sqref="U475">
    <cfRule type="containsText" dxfId="19" priority="12" stopIfTrue="1" operator="containsText" text="N.G">
      <formula>NOT(ISERROR(SEARCH("N.G",U475)))</formula>
    </cfRule>
  </conditionalFormatting>
  <conditionalFormatting sqref="U478">
    <cfRule type="containsText" dxfId="18" priority="11" stopIfTrue="1" operator="containsText" text="N.G">
      <formula>NOT(ISERROR(SEARCH("N.G",U478)))</formula>
    </cfRule>
  </conditionalFormatting>
  <conditionalFormatting sqref="Y483">
    <cfRule type="containsText" dxfId="17" priority="10" stopIfTrue="1" operator="containsText" text="N.G">
      <formula>NOT(ISERROR(SEARCH("N.G",Y483)))</formula>
    </cfRule>
  </conditionalFormatting>
  <conditionalFormatting sqref="Y484">
    <cfRule type="containsText" dxfId="16" priority="9" stopIfTrue="1" operator="containsText" text="N.G">
      <formula>NOT(ISERROR(SEARCH("N.G",Y484)))</formula>
    </cfRule>
  </conditionalFormatting>
  <conditionalFormatting sqref="Y485">
    <cfRule type="containsText" dxfId="15" priority="8" stopIfTrue="1" operator="containsText" text="N.G">
      <formula>NOT(ISERROR(SEARCH("N.G",Y485)))</formula>
    </cfRule>
  </conditionalFormatting>
  <conditionalFormatting sqref="Y486">
    <cfRule type="containsText" dxfId="14" priority="7" stopIfTrue="1" operator="containsText" text="N.G">
      <formula>NOT(ISERROR(SEARCH("N.G",Y486)))</formula>
    </cfRule>
  </conditionalFormatting>
  <conditionalFormatting sqref="Y487">
    <cfRule type="containsText" dxfId="13" priority="6" stopIfTrue="1" operator="containsText" text="N.G">
      <formula>NOT(ISERROR(SEARCH("N.G",Y487)))</formula>
    </cfRule>
  </conditionalFormatting>
  <conditionalFormatting sqref="Y488">
    <cfRule type="containsText" dxfId="12" priority="5" stopIfTrue="1" operator="containsText" text="N.G">
      <formula>NOT(ISERROR(SEARCH("N.G",Y488)))</formula>
    </cfRule>
  </conditionalFormatting>
  <conditionalFormatting sqref="Y489">
    <cfRule type="containsText" dxfId="11" priority="4" stopIfTrue="1" operator="containsText" text="N.G">
      <formula>NOT(ISERROR(SEARCH("N.G",Y489)))</formula>
    </cfRule>
  </conditionalFormatting>
  <conditionalFormatting sqref="Y490">
    <cfRule type="containsText" dxfId="10" priority="3" stopIfTrue="1" operator="containsText" text="N.G">
      <formula>NOT(ISERROR(SEARCH("N.G",Y490)))</formula>
    </cfRule>
  </conditionalFormatting>
  <conditionalFormatting sqref="Y491">
    <cfRule type="containsText" dxfId="9" priority="2" stopIfTrue="1" operator="containsText" text="N.G">
      <formula>NOT(ISERROR(SEARCH("N.G",Y491)))</formula>
    </cfRule>
  </conditionalFormatting>
  <conditionalFormatting sqref="Y492">
    <cfRule type="containsText" dxfId="8" priority="1" stopIfTrue="1" operator="containsText" text="N.G">
      <formula>NOT(ISERROR(SEARCH("N.G",Y492)))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10" manualBreakCount="10">
    <brk id="53" max="28" man="1"/>
    <brk id="106" max="28" man="1"/>
    <brk id="159" max="28" man="1"/>
    <brk id="212" max="28" man="1"/>
    <brk id="265" max="28" man="1"/>
    <brk id="318" max="28" man="1"/>
    <brk id="371" max="28" man="1"/>
    <brk id="424" max="28" man="1"/>
    <brk id="477" max="28" man="1"/>
    <brk id="530" max="28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BD7FE-BEA2-41F6-905D-5DCFBAD95D8A}">
  <sheetPr>
    <tabColor rgb="FF0070C0"/>
  </sheetPr>
  <dimension ref="B2:AB139"/>
  <sheetViews>
    <sheetView tabSelected="1" view="pageBreakPreview" zoomScale="60" zoomScaleNormal="100" workbookViewId="0"/>
  </sheetViews>
  <sheetFormatPr defaultRowHeight="16.149999999999999" customHeight="1"/>
  <cols>
    <col min="1" max="61" width="2.6640625" customWidth="1"/>
  </cols>
  <sheetData>
    <row r="2" spans="2:28" ht="16.149999999999999" customHeight="1">
      <c r="B2" s="3" t="s">
        <v>1078</v>
      </c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2:28" ht="16.149999999999999" customHeight="1">
      <c r="B3" s="87"/>
      <c r="C3" s="87" t="s">
        <v>1079</v>
      </c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</row>
    <row r="4" spans="2:28" ht="16.149999999999999" customHeight="1">
      <c r="B4" s="87"/>
      <c r="C4" s="87"/>
      <c r="D4" s="373"/>
      <c r="E4" s="373"/>
      <c r="F4" s="373"/>
      <c r="G4" s="373"/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87"/>
      <c r="U4" s="87"/>
      <c r="V4" s="87"/>
      <c r="W4" s="87"/>
      <c r="X4" s="87"/>
      <c r="Y4" s="87"/>
      <c r="Z4" s="87"/>
      <c r="AA4" s="87"/>
      <c r="AB4" s="87"/>
    </row>
    <row r="5" spans="2:28" ht="16.149999999999999" customHeight="1">
      <c r="B5" s="87"/>
      <c r="C5" s="87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87"/>
      <c r="U5" s="87"/>
      <c r="V5" s="87"/>
      <c r="W5" s="87"/>
      <c r="X5" s="87"/>
      <c r="Y5" s="87"/>
      <c r="Z5" s="87"/>
      <c r="AA5" s="87"/>
      <c r="AB5" s="87"/>
    </row>
    <row r="6" spans="2:28" ht="16.149999999999999" customHeight="1">
      <c r="B6" s="87"/>
      <c r="C6" s="87"/>
      <c r="D6" s="373"/>
      <c r="E6" s="373"/>
      <c r="F6" s="373"/>
      <c r="G6" s="373"/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87"/>
      <c r="U6" s="87"/>
      <c r="V6" s="87"/>
      <c r="W6" s="87"/>
      <c r="X6" s="87"/>
      <c r="Y6" s="87"/>
      <c r="Z6" s="87"/>
      <c r="AA6" s="87"/>
      <c r="AB6" s="87"/>
    </row>
    <row r="7" spans="2:28" ht="16.149999999999999" customHeight="1">
      <c r="B7" s="87"/>
      <c r="C7" s="87"/>
      <c r="D7" s="373"/>
      <c r="E7" s="373"/>
      <c r="F7" s="373"/>
      <c r="G7" s="373"/>
      <c r="H7" s="373"/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3"/>
      <c r="T7" s="87"/>
      <c r="U7" s="87"/>
      <c r="V7" s="87"/>
      <c r="W7" s="87"/>
      <c r="X7" s="87"/>
      <c r="Y7" s="87"/>
      <c r="Z7" s="87"/>
      <c r="AA7" s="87"/>
      <c r="AB7" s="87"/>
    </row>
    <row r="8" spans="2:28" ht="16.149999999999999" customHeight="1">
      <c r="B8" s="87"/>
      <c r="C8" s="87"/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87"/>
      <c r="U8" s="87"/>
      <c r="V8" s="87"/>
      <c r="W8" s="87"/>
      <c r="X8" s="87"/>
      <c r="Y8" s="87"/>
      <c r="Z8" s="87"/>
      <c r="AA8" s="87"/>
      <c r="AB8" s="87"/>
    </row>
    <row r="9" spans="2:28" ht="16.149999999999999" customHeight="1">
      <c r="B9" s="87"/>
      <c r="C9" s="87"/>
      <c r="D9" s="373"/>
      <c r="E9" s="373"/>
      <c r="F9" s="373"/>
      <c r="G9" s="373"/>
      <c r="H9" s="373"/>
      <c r="I9" s="373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87"/>
      <c r="U9" s="87"/>
      <c r="V9" s="87"/>
      <c r="W9" s="87"/>
      <c r="X9" s="87"/>
      <c r="Y9" s="87"/>
      <c r="Z9" s="87"/>
      <c r="AA9" s="87"/>
      <c r="AB9" s="87"/>
    </row>
    <row r="10" spans="2:28" ht="16.149999999999999" customHeight="1">
      <c r="B10" s="87"/>
      <c r="C10" s="87"/>
      <c r="D10" s="373"/>
      <c r="E10" s="373"/>
      <c r="F10" s="373"/>
      <c r="G10" s="373"/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87"/>
      <c r="U10" s="87"/>
      <c r="V10" s="87"/>
      <c r="W10" s="87"/>
      <c r="X10" s="87"/>
      <c r="Y10" s="87"/>
      <c r="Z10" s="87"/>
      <c r="AA10" s="87"/>
      <c r="AB10" s="87"/>
    </row>
    <row r="11" spans="2:28" ht="16.149999999999999" customHeight="1">
      <c r="B11" s="87"/>
      <c r="C11" s="87"/>
      <c r="D11" s="373"/>
      <c r="E11" s="373"/>
      <c r="F11" s="373"/>
      <c r="G11" s="373"/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87"/>
      <c r="U11" s="87"/>
      <c r="V11" s="87"/>
      <c r="W11" s="87"/>
      <c r="X11" s="87"/>
      <c r="Y11" s="87"/>
      <c r="Z11" s="87"/>
      <c r="AA11" s="87"/>
      <c r="AB11" s="87"/>
    </row>
    <row r="12" spans="2:28" ht="16.149999999999999" customHeight="1">
      <c r="B12" s="87"/>
      <c r="C12" s="87"/>
      <c r="D12" s="373"/>
      <c r="E12" s="373"/>
      <c r="F12" s="373"/>
      <c r="G12" s="373"/>
      <c r="H12" s="373"/>
      <c r="I12" s="373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87"/>
      <c r="U12" s="87"/>
      <c r="V12" s="87"/>
      <c r="W12" s="87"/>
      <c r="X12" s="87"/>
      <c r="Y12" s="87"/>
      <c r="Z12" s="87"/>
      <c r="AA12" s="87"/>
      <c r="AB12" s="87"/>
    </row>
    <row r="13" spans="2:28" ht="16.149999999999999" customHeight="1">
      <c r="B13" s="87"/>
      <c r="C13" s="87"/>
      <c r="D13" s="124" t="s">
        <v>1080</v>
      </c>
      <c r="E13" s="124" t="s">
        <v>117</v>
      </c>
      <c r="F13" s="351">
        <v>1050</v>
      </c>
      <c r="G13" s="351"/>
      <c r="H13" s="351"/>
      <c r="I13" s="351"/>
      <c r="J13" s="124" t="s">
        <v>479</v>
      </c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</row>
    <row r="14" spans="2:28" ht="16.149999999999999" customHeight="1"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</row>
    <row r="15" spans="2:28" ht="16.149999999999999" customHeight="1">
      <c r="B15" s="87"/>
      <c r="C15" s="87" t="s">
        <v>1081</v>
      </c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</row>
    <row r="16" spans="2:28" ht="16.149999999999999" customHeight="1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</row>
    <row r="17" spans="2:28" ht="16.149999999999999" customHeight="1">
      <c r="B17" s="87"/>
      <c r="C17" s="87"/>
      <c r="D17" s="87" t="s">
        <v>1082</v>
      </c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</row>
    <row r="18" spans="2:28" ht="16.149999999999999" customHeight="1">
      <c r="B18" s="87"/>
      <c r="C18" s="87"/>
      <c r="D18" s="87"/>
      <c r="E18" s="11" t="s">
        <v>1083</v>
      </c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</row>
    <row r="19" spans="2:28" ht="16.149999999999999" customHeight="1">
      <c r="B19" s="87"/>
      <c r="C19" s="87"/>
      <c r="D19" s="87"/>
      <c r="E19" s="675" t="s">
        <v>1084</v>
      </c>
      <c r="F19" s="675"/>
      <c r="G19" s="675"/>
      <c r="H19" s="675"/>
      <c r="I19" s="675"/>
      <c r="J19" s="675" t="s">
        <v>1085</v>
      </c>
      <c r="K19" s="675"/>
      <c r="L19" s="675"/>
      <c r="M19" s="675"/>
      <c r="N19" s="675"/>
      <c r="O19" s="675" t="s">
        <v>1086</v>
      </c>
      <c r="P19" s="675"/>
      <c r="Q19" s="675"/>
      <c r="R19" s="675"/>
      <c r="S19" s="675"/>
      <c r="T19" s="675" t="s">
        <v>1087</v>
      </c>
      <c r="U19" s="675"/>
      <c r="V19" s="675"/>
      <c r="W19" s="675"/>
      <c r="X19" s="675"/>
      <c r="Y19" s="671" t="s">
        <v>1088</v>
      </c>
      <c r="Z19" s="671"/>
      <c r="AA19" s="671"/>
      <c r="AB19" s="671"/>
    </row>
    <row r="20" spans="2:28" ht="16.149999999999999" customHeight="1">
      <c r="B20" s="87"/>
      <c r="C20" s="87"/>
      <c r="D20" s="87"/>
      <c r="E20" s="675"/>
      <c r="F20" s="675"/>
      <c r="G20" s="675"/>
      <c r="H20" s="675"/>
      <c r="I20" s="675"/>
      <c r="J20" s="675"/>
      <c r="K20" s="675"/>
      <c r="L20" s="675"/>
      <c r="M20" s="675"/>
      <c r="N20" s="675"/>
      <c r="O20" s="675"/>
      <c r="P20" s="675"/>
      <c r="Q20" s="675"/>
      <c r="R20" s="675"/>
      <c r="S20" s="675"/>
      <c r="T20" s="675"/>
      <c r="U20" s="675"/>
      <c r="V20" s="675"/>
      <c r="W20" s="675"/>
      <c r="X20" s="675"/>
      <c r="Y20" s="671"/>
      <c r="Z20" s="671"/>
      <c r="AA20" s="671"/>
      <c r="AB20" s="671"/>
    </row>
    <row r="21" spans="2:28" ht="16.149999999999999" customHeight="1">
      <c r="B21" s="87"/>
      <c r="C21" s="87"/>
      <c r="D21" s="87"/>
      <c r="E21" s="381">
        <v>53.479464676379749</v>
      </c>
      <c r="F21" s="381"/>
      <c r="G21" s="381"/>
      <c r="H21" s="381"/>
      <c r="I21" s="381"/>
      <c r="J21" s="381">
        <v>3350.8108993808869</v>
      </c>
      <c r="K21" s="381"/>
      <c r="L21" s="381"/>
      <c r="M21" s="381"/>
      <c r="N21" s="381"/>
      <c r="O21" s="381">
        <v>7902.8262524734137</v>
      </c>
      <c r="P21" s="381"/>
      <c r="Q21" s="381"/>
      <c r="R21" s="381"/>
      <c r="S21" s="381"/>
      <c r="T21" s="381">
        <v>1</v>
      </c>
      <c r="U21" s="381"/>
      <c r="V21" s="381"/>
      <c r="W21" s="381"/>
      <c r="X21" s="381"/>
      <c r="Y21" s="432" t="str">
        <f>IF(T21&gt;1, "고려","미고려")</f>
        <v>미고려</v>
      </c>
      <c r="Z21" s="432"/>
      <c r="AA21" s="432"/>
      <c r="AB21" s="432"/>
    </row>
    <row r="22" spans="2:28" ht="16.149999999999999" customHeight="1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109"/>
      <c r="Z22" s="109"/>
      <c r="AA22" s="109"/>
      <c r="AB22" s="87"/>
    </row>
    <row r="23" spans="2:28" ht="16.149999999999999" customHeight="1">
      <c r="B23" s="87"/>
      <c r="C23" s="87"/>
      <c r="D23" s="87" t="s">
        <v>1089</v>
      </c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</row>
    <row r="24" spans="2:28" ht="16.149999999999999" customHeight="1">
      <c r="B24" s="87"/>
      <c r="C24" s="87"/>
      <c r="D24" s="87"/>
      <c r="E24" s="103" t="s">
        <v>1090</v>
      </c>
      <c r="F24" s="147" t="s">
        <v>123</v>
      </c>
      <c r="G24" s="435" t="s">
        <v>1091</v>
      </c>
      <c r="H24" s="435"/>
      <c r="I24" s="435"/>
      <c r="J24" s="435"/>
      <c r="K24" s="435"/>
      <c r="L24" s="435"/>
      <c r="M24" s="147" t="s">
        <v>123</v>
      </c>
      <c r="N24" s="148" t="s">
        <v>1092</v>
      </c>
      <c r="O24" s="434">
        <v>53.479464676379749</v>
      </c>
      <c r="P24" s="435"/>
      <c r="Q24" s="435"/>
      <c r="R24" s="148" t="s">
        <v>1093</v>
      </c>
      <c r="S24" s="434">
        <v>266.53300000000002</v>
      </c>
      <c r="T24" s="435"/>
      <c r="U24" s="435"/>
      <c r="V24" s="148" t="s">
        <v>1094</v>
      </c>
      <c r="W24" s="147" t="s">
        <v>123</v>
      </c>
      <c r="X24" s="434">
        <v>266.53300000000002</v>
      </c>
      <c r="Y24" s="435"/>
      <c r="Z24" s="435"/>
      <c r="AA24" s="105" t="s">
        <v>1095</v>
      </c>
      <c r="AB24" s="105"/>
    </row>
    <row r="25" spans="2:28" ht="16.149999999999999" customHeight="1"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</row>
    <row r="26" spans="2:28" ht="16.149999999999999" customHeight="1">
      <c r="B26" s="87"/>
      <c r="C26" s="87"/>
      <c r="D26" s="87"/>
      <c r="E26" s="87"/>
      <c r="F26" s="148" t="s">
        <v>1096</v>
      </c>
      <c r="G26" s="147" t="s">
        <v>123</v>
      </c>
      <c r="H26" s="435" t="s">
        <v>1097</v>
      </c>
      <c r="I26" s="435"/>
      <c r="J26" s="435"/>
      <c r="K26" s="435"/>
      <c r="L26" s="435"/>
      <c r="M26" s="435"/>
      <c r="N26" s="435"/>
      <c r="O26" s="435"/>
      <c r="P26" s="435"/>
      <c r="Q26" s="435"/>
      <c r="R26" s="435"/>
      <c r="S26" s="435"/>
      <c r="T26" s="147" t="s">
        <v>123</v>
      </c>
      <c r="U26" s="436">
        <v>266.53300000000002</v>
      </c>
      <c r="V26" s="436"/>
      <c r="W26" s="436"/>
      <c r="X26" s="105" t="s">
        <v>1095</v>
      </c>
      <c r="Y26" s="87"/>
      <c r="Z26" s="87"/>
      <c r="AA26" s="87"/>
      <c r="AB26" s="87"/>
    </row>
    <row r="27" spans="2:28" ht="16.149999999999999" customHeight="1">
      <c r="B27" s="87"/>
      <c r="C27" s="87"/>
      <c r="D27" s="87"/>
      <c r="E27" s="87"/>
      <c r="F27" s="87"/>
      <c r="G27" s="109" t="s">
        <v>1098</v>
      </c>
      <c r="H27" s="147" t="s">
        <v>123</v>
      </c>
      <c r="I27" s="434">
        <v>19.900000000000002</v>
      </c>
      <c r="J27" s="435"/>
      <c r="K27" s="435"/>
      <c r="L27" s="104" t="s">
        <v>96</v>
      </c>
      <c r="M27" s="104" t="s">
        <v>1099</v>
      </c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</row>
    <row r="28" spans="2:28" ht="16.149999999999999" customHeight="1">
      <c r="B28" s="87"/>
      <c r="C28" s="87"/>
      <c r="D28" s="87"/>
      <c r="E28" s="87"/>
      <c r="F28" s="87"/>
      <c r="G28" s="109" t="s">
        <v>1100</v>
      </c>
      <c r="H28" s="147" t="s">
        <v>123</v>
      </c>
      <c r="I28" s="434">
        <v>5</v>
      </c>
      <c r="J28" s="435"/>
      <c r="K28" s="435"/>
      <c r="L28" s="104" t="s">
        <v>96</v>
      </c>
      <c r="M28" s="104" t="s">
        <v>1101</v>
      </c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</row>
    <row r="29" spans="2:28" ht="16.149999999999999" customHeight="1">
      <c r="B29" s="87"/>
      <c r="C29" s="87"/>
      <c r="D29" s="87"/>
      <c r="E29" s="87"/>
      <c r="F29" s="87"/>
      <c r="G29" s="109" t="s">
        <v>742</v>
      </c>
      <c r="H29" s="147" t="s">
        <v>123</v>
      </c>
      <c r="I29" s="434">
        <v>0</v>
      </c>
      <c r="J29" s="435"/>
      <c r="K29" s="435"/>
      <c r="L29" s="104" t="s">
        <v>1102</v>
      </c>
      <c r="M29" s="104" t="s">
        <v>1103</v>
      </c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</row>
    <row r="30" spans="2:28" ht="16.149999999999999" customHeight="1"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</row>
    <row r="31" spans="2:28" ht="16.149999999999999" customHeight="1">
      <c r="B31" s="87"/>
      <c r="C31" s="87" t="s">
        <v>1104</v>
      </c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</row>
    <row r="32" spans="2:28" ht="16.149999999999999" customHeight="1">
      <c r="B32" s="87"/>
      <c r="C32" s="87"/>
      <c r="D32" s="399" t="s">
        <v>1105</v>
      </c>
      <c r="E32" s="399"/>
      <c r="F32" s="275" t="s">
        <v>123</v>
      </c>
      <c r="G32" s="400">
        <v>1050</v>
      </c>
      <c r="H32" s="400"/>
      <c r="I32" s="400"/>
      <c r="J32" s="400"/>
      <c r="K32" s="275" t="s">
        <v>123</v>
      </c>
      <c r="L32" s="277">
        <v>3.939474661674164</v>
      </c>
      <c r="M32" s="277"/>
      <c r="N32" s="277"/>
      <c r="O32" s="277"/>
      <c r="P32" s="275" t="str">
        <f>IF(L32&lt;1,"&lt;","&gt;")</f>
        <v>&gt;</v>
      </c>
      <c r="Q32" s="349">
        <v>1</v>
      </c>
      <c r="R32" s="277" t="s">
        <v>685</v>
      </c>
      <c r="S32" s="350" t="str">
        <f>IF(L32&lt;1,"N.G","OK")</f>
        <v>OK</v>
      </c>
      <c r="T32" s="350"/>
      <c r="U32" s="87"/>
      <c r="V32" s="87"/>
      <c r="W32" s="87"/>
      <c r="X32" s="87"/>
      <c r="Y32" s="87"/>
      <c r="Z32" s="87"/>
      <c r="AA32" s="87"/>
      <c r="AB32" s="87"/>
    </row>
    <row r="33" spans="2:28" ht="16.149999999999999" customHeight="1">
      <c r="B33" s="87"/>
      <c r="C33" s="87"/>
      <c r="D33" s="275" t="s">
        <v>1106</v>
      </c>
      <c r="E33" s="275"/>
      <c r="F33" s="275"/>
      <c r="G33" s="277">
        <v>266.53300000000002</v>
      </c>
      <c r="H33" s="277"/>
      <c r="I33" s="277"/>
      <c r="J33" s="277"/>
      <c r="K33" s="275"/>
      <c r="L33" s="277"/>
      <c r="M33" s="277"/>
      <c r="N33" s="277"/>
      <c r="O33" s="277"/>
      <c r="P33" s="275"/>
      <c r="Q33" s="349"/>
      <c r="R33" s="277"/>
      <c r="S33" s="350"/>
      <c r="T33" s="350"/>
      <c r="U33" s="87"/>
      <c r="V33" s="87"/>
      <c r="W33" s="87"/>
      <c r="X33" s="87"/>
      <c r="Y33" s="87"/>
      <c r="Z33" s="87"/>
      <c r="AA33" s="87"/>
      <c r="AB33" s="87"/>
    </row>
    <row r="34" spans="2:28" ht="16.149999999999999" customHeight="1"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</row>
    <row r="35" spans="2:28" ht="16.149999999999999" customHeight="1">
      <c r="B35" s="3" t="s">
        <v>1107</v>
      </c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</row>
    <row r="36" spans="2:28" ht="16.149999999999999" customHeight="1">
      <c r="B36" s="87"/>
      <c r="C36" s="87" t="s">
        <v>1079</v>
      </c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</row>
    <row r="37" spans="2:28" ht="16.149999999999999" customHeight="1">
      <c r="B37" s="87"/>
      <c r="C37" s="87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87"/>
      <c r="U37" s="87"/>
      <c r="V37" s="87"/>
      <c r="W37" s="87"/>
      <c r="X37" s="87"/>
      <c r="Y37" s="87"/>
      <c r="Z37" s="87"/>
      <c r="AA37" s="87"/>
      <c r="AB37" s="87"/>
    </row>
    <row r="38" spans="2:28" ht="16.149999999999999" customHeight="1">
      <c r="B38" s="87"/>
      <c r="C38" s="87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87"/>
      <c r="U38" s="87"/>
      <c r="V38" s="87"/>
      <c r="W38" s="87"/>
      <c r="X38" s="87"/>
      <c r="Y38" s="87"/>
      <c r="Z38" s="87"/>
      <c r="AA38" s="87"/>
      <c r="AB38" s="87"/>
    </row>
    <row r="39" spans="2:28" ht="16.149999999999999" customHeight="1">
      <c r="B39" s="87"/>
      <c r="C39" s="87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87"/>
      <c r="U39" s="87"/>
      <c r="V39" s="87"/>
      <c r="W39" s="87"/>
      <c r="X39" s="87"/>
      <c r="Y39" s="87"/>
      <c r="Z39" s="87"/>
      <c r="AA39" s="87"/>
      <c r="AB39" s="87"/>
    </row>
    <row r="40" spans="2:28" ht="16.149999999999999" customHeight="1">
      <c r="B40" s="87"/>
      <c r="C40" s="87"/>
      <c r="D40" s="373"/>
      <c r="E40" s="373"/>
      <c r="F40" s="373"/>
      <c r="G40" s="373"/>
      <c r="H40" s="373"/>
      <c r="I40" s="373"/>
      <c r="J40" s="373"/>
      <c r="K40" s="373"/>
      <c r="L40" s="373"/>
      <c r="M40" s="373"/>
      <c r="N40" s="373"/>
      <c r="O40" s="373"/>
      <c r="P40" s="373"/>
      <c r="Q40" s="373"/>
      <c r="R40" s="373"/>
      <c r="S40" s="373"/>
      <c r="T40" s="87"/>
      <c r="U40" s="87"/>
      <c r="V40" s="87"/>
      <c r="W40" s="87"/>
      <c r="X40" s="87"/>
      <c r="Y40" s="87"/>
      <c r="Z40" s="87"/>
      <c r="AA40" s="87"/>
      <c r="AB40" s="87"/>
    </row>
    <row r="41" spans="2:28" ht="16.149999999999999" customHeight="1">
      <c r="B41" s="87"/>
      <c r="C41" s="87"/>
      <c r="D41" s="373"/>
      <c r="E41" s="373"/>
      <c r="F41" s="373"/>
      <c r="G41" s="373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87"/>
      <c r="U41" s="87"/>
      <c r="V41" s="87"/>
      <c r="W41" s="87"/>
      <c r="X41" s="87"/>
      <c r="Y41" s="87"/>
      <c r="Z41" s="87"/>
      <c r="AA41" s="87"/>
      <c r="AB41" s="87"/>
    </row>
    <row r="42" spans="2:28" ht="16.149999999999999" customHeight="1">
      <c r="B42" s="87"/>
      <c r="C42" s="87"/>
      <c r="D42" s="373"/>
      <c r="E42" s="373"/>
      <c r="F42" s="373"/>
      <c r="G42" s="373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87"/>
      <c r="U42" s="87"/>
      <c r="V42" s="87"/>
      <c r="W42" s="87"/>
      <c r="X42" s="87"/>
      <c r="Y42" s="87"/>
      <c r="Z42" s="87"/>
      <c r="AA42" s="87"/>
      <c r="AB42" s="87"/>
    </row>
    <row r="43" spans="2:28" ht="16.149999999999999" customHeight="1">
      <c r="B43" s="87"/>
      <c r="C43" s="87"/>
      <c r="D43" s="373"/>
      <c r="E43" s="373"/>
      <c r="F43" s="373"/>
      <c r="G43" s="373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87"/>
      <c r="U43" s="87"/>
      <c r="V43" s="87"/>
      <c r="W43" s="87"/>
      <c r="X43" s="87"/>
      <c r="Y43" s="87"/>
      <c r="Z43" s="87"/>
      <c r="AA43" s="87"/>
      <c r="AB43" s="87"/>
    </row>
    <row r="44" spans="2:28" ht="16.149999999999999" customHeight="1">
      <c r="B44" s="87"/>
      <c r="C44" s="87"/>
      <c r="D44" s="373"/>
      <c r="E44" s="373"/>
      <c r="F44" s="373"/>
      <c r="G44" s="373"/>
      <c r="H44" s="373"/>
      <c r="I44" s="373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87"/>
      <c r="U44" s="87"/>
      <c r="V44" s="87"/>
      <c r="W44" s="87"/>
      <c r="X44" s="87"/>
      <c r="Y44" s="87"/>
      <c r="Z44" s="87"/>
      <c r="AA44" s="87"/>
      <c r="AB44" s="87"/>
    </row>
    <row r="45" spans="2:28" ht="16.149999999999999" customHeight="1">
      <c r="B45" s="87"/>
      <c r="C45" s="87"/>
      <c r="D45" s="373"/>
      <c r="E45" s="373"/>
      <c r="F45" s="373"/>
      <c r="G45" s="373"/>
      <c r="H45" s="373"/>
      <c r="I45" s="373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87"/>
      <c r="U45" s="87"/>
      <c r="V45" s="87"/>
      <c r="W45" s="87"/>
      <c r="X45" s="87"/>
      <c r="Y45" s="87"/>
      <c r="Z45" s="87"/>
      <c r="AA45" s="87"/>
      <c r="AB45" s="87"/>
    </row>
    <row r="46" spans="2:28" ht="16.149999999999999" customHeight="1">
      <c r="B46" s="87"/>
      <c r="C46" s="87"/>
      <c r="D46" s="124" t="s">
        <v>1080</v>
      </c>
      <c r="E46" s="124" t="s">
        <v>117</v>
      </c>
      <c r="F46" s="351">
        <v>1050</v>
      </c>
      <c r="G46" s="351"/>
      <c r="H46" s="351"/>
      <c r="I46" s="351"/>
      <c r="J46" s="124" t="s">
        <v>479</v>
      </c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</row>
    <row r="47" spans="2:28" ht="16.149999999999999" customHeight="1"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</row>
    <row r="48" spans="2:28" ht="16.149999999999999" customHeight="1">
      <c r="B48" s="87"/>
      <c r="C48" s="87" t="s">
        <v>1081</v>
      </c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</row>
    <row r="49" spans="2:28" ht="16.149999999999999" customHeight="1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</row>
    <row r="50" spans="2:28" ht="16.149999999999999" customHeight="1">
      <c r="B50" s="87"/>
      <c r="C50" s="87"/>
      <c r="D50" s="87" t="s">
        <v>1082</v>
      </c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</row>
    <row r="51" spans="2:28" ht="16.149999999999999" customHeight="1">
      <c r="B51" s="87"/>
      <c r="C51" s="87"/>
      <c r="D51" s="87"/>
      <c r="E51" s="11" t="s">
        <v>1083</v>
      </c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</row>
    <row r="52" spans="2:28" ht="16.149999999999999" customHeight="1">
      <c r="B52" s="87"/>
      <c r="C52" s="87"/>
      <c r="D52" s="87"/>
      <c r="E52" s="675" t="s">
        <v>1084</v>
      </c>
      <c r="F52" s="675"/>
      <c r="G52" s="675"/>
      <c r="H52" s="675"/>
      <c r="I52" s="675"/>
      <c r="J52" s="675" t="s">
        <v>1085</v>
      </c>
      <c r="K52" s="675"/>
      <c r="L52" s="675"/>
      <c r="M52" s="675"/>
      <c r="N52" s="675"/>
      <c r="O52" s="675" t="s">
        <v>1086</v>
      </c>
      <c r="P52" s="675"/>
      <c r="Q52" s="675"/>
      <c r="R52" s="675"/>
      <c r="S52" s="675"/>
      <c r="T52" s="675" t="s">
        <v>1087</v>
      </c>
      <c r="U52" s="675"/>
      <c r="V52" s="675"/>
      <c r="W52" s="675"/>
      <c r="X52" s="675"/>
      <c r="Y52" s="671" t="s">
        <v>1088</v>
      </c>
      <c r="Z52" s="671"/>
      <c r="AA52" s="671"/>
      <c r="AB52" s="671"/>
    </row>
    <row r="53" spans="2:28" ht="16.149999999999999" customHeight="1">
      <c r="B53" s="87"/>
      <c r="C53" s="87"/>
      <c r="D53" s="87"/>
      <c r="E53" s="675"/>
      <c r="F53" s="675"/>
      <c r="G53" s="675"/>
      <c r="H53" s="675"/>
      <c r="I53" s="675"/>
      <c r="J53" s="675"/>
      <c r="K53" s="675"/>
      <c r="L53" s="675"/>
      <c r="M53" s="675"/>
      <c r="N53" s="675"/>
      <c r="O53" s="675"/>
      <c r="P53" s="675"/>
      <c r="Q53" s="675"/>
      <c r="R53" s="675"/>
      <c r="S53" s="675"/>
      <c r="T53" s="675"/>
      <c r="U53" s="675"/>
      <c r="V53" s="675"/>
      <c r="W53" s="675"/>
      <c r="X53" s="675"/>
      <c r="Y53" s="671"/>
      <c r="Z53" s="671"/>
      <c r="AA53" s="671"/>
      <c r="AB53" s="671"/>
    </row>
    <row r="54" spans="2:28" ht="16.149999999999999" customHeight="1">
      <c r="B54" s="87"/>
      <c r="C54" s="87"/>
      <c r="D54" s="87"/>
      <c r="E54" s="381">
        <v>53.479459207415154</v>
      </c>
      <c r="F54" s="381"/>
      <c r="G54" s="381"/>
      <c r="H54" s="381"/>
      <c r="I54" s="381"/>
      <c r="J54" s="381">
        <v>3350.8109048678343</v>
      </c>
      <c r="K54" s="381"/>
      <c r="L54" s="381"/>
      <c r="M54" s="381"/>
      <c r="N54" s="381"/>
      <c r="O54" s="381">
        <v>7902.8200046591355</v>
      </c>
      <c r="P54" s="381"/>
      <c r="Q54" s="381"/>
      <c r="R54" s="381"/>
      <c r="S54" s="381"/>
      <c r="T54" s="381">
        <v>1</v>
      </c>
      <c r="U54" s="381"/>
      <c r="V54" s="381"/>
      <c r="W54" s="381"/>
      <c r="X54" s="381"/>
      <c r="Y54" s="432" t="str">
        <f>IF(T54&gt;1, "고려","미고려")</f>
        <v>미고려</v>
      </c>
      <c r="Z54" s="432"/>
      <c r="AA54" s="432"/>
      <c r="AB54" s="432"/>
    </row>
    <row r="55" spans="2:28" ht="16.149999999999999" customHeight="1"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109"/>
      <c r="Z55" s="109"/>
      <c r="AA55" s="109"/>
      <c r="AB55" s="87"/>
    </row>
    <row r="56" spans="2:28" ht="16.149999999999999" customHeight="1">
      <c r="B56" s="87"/>
      <c r="C56" s="87"/>
      <c r="D56" s="87" t="s">
        <v>1089</v>
      </c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</row>
    <row r="57" spans="2:28" ht="16.149999999999999" customHeight="1">
      <c r="B57" s="87"/>
      <c r="C57" s="87"/>
      <c r="D57" s="87"/>
      <c r="E57" s="103" t="s">
        <v>1090</v>
      </c>
      <c r="F57" s="147" t="s">
        <v>123</v>
      </c>
      <c r="G57" s="435" t="s">
        <v>1091</v>
      </c>
      <c r="H57" s="435"/>
      <c r="I57" s="435"/>
      <c r="J57" s="435"/>
      <c r="K57" s="435"/>
      <c r="L57" s="435"/>
      <c r="M57" s="147" t="s">
        <v>123</v>
      </c>
      <c r="N57" s="148" t="s">
        <v>1092</v>
      </c>
      <c r="O57" s="434">
        <v>53.479459207415154</v>
      </c>
      <c r="P57" s="435"/>
      <c r="Q57" s="435"/>
      <c r="R57" s="148" t="s">
        <v>1093</v>
      </c>
      <c r="S57" s="434">
        <v>266.53300000000002</v>
      </c>
      <c r="T57" s="435"/>
      <c r="U57" s="435"/>
      <c r="V57" s="148" t="s">
        <v>1094</v>
      </c>
      <c r="W57" s="147" t="s">
        <v>123</v>
      </c>
      <c r="X57" s="434">
        <v>266.53300000000002</v>
      </c>
      <c r="Y57" s="435"/>
      <c r="Z57" s="435"/>
      <c r="AA57" s="105" t="s">
        <v>1095</v>
      </c>
      <c r="AB57" s="105"/>
    </row>
    <row r="58" spans="2:28" ht="16.149999999999999" customHeight="1"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</row>
    <row r="59" spans="2:28" ht="16.149999999999999" customHeight="1">
      <c r="B59" s="87"/>
      <c r="C59" s="87"/>
      <c r="D59" s="87"/>
      <c r="E59" s="87"/>
      <c r="F59" s="148" t="s">
        <v>1096</v>
      </c>
      <c r="G59" s="147" t="s">
        <v>123</v>
      </c>
      <c r="H59" s="435" t="s">
        <v>1097</v>
      </c>
      <c r="I59" s="435"/>
      <c r="J59" s="435"/>
      <c r="K59" s="435"/>
      <c r="L59" s="435"/>
      <c r="M59" s="435"/>
      <c r="N59" s="435"/>
      <c r="O59" s="435"/>
      <c r="P59" s="435"/>
      <c r="Q59" s="435"/>
      <c r="R59" s="435"/>
      <c r="S59" s="435"/>
      <c r="T59" s="147" t="s">
        <v>123</v>
      </c>
      <c r="U59" s="436">
        <v>266.53300000000002</v>
      </c>
      <c r="V59" s="436"/>
      <c r="W59" s="436"/>
      <c r="X59" s="105" t="s">
        <v>1095</v>
      </c>
      <c r="Y59" s="87"/>
      <c r="Z59" s="87"/>
      <c r="AA59" s="87"/>
      <c r="AB59" s="87"/>
    </row>
    <row r="60" spans="2:28" ht="16.149999999999999" customHeight="1">
      <c r="B60" s="87"/>
      <c r="C60" s="87"/>
      <c r="D60" s="87"/>
      <c r="E60" s="87"/>
      <c r="F60" s="87"/>
      <c r="G60" s="109" t="s">
        <v>1098</v>
      </c>
      <c r="H60" s="147" t="s">
        <v>123</v>
      </c>
      <c r="I60" s="434">
        <v>19.900000000000002</v>
      </c>
      <c r="J60" s="435"/>
      <c r="K60" s="435"/>
      <c r="L60" s="104" t="s">
        <v>96</v>
      </c>
      <c r="M60" s="104" t="s">
        <v>1099</v>
      </c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</row>
    <row r="61" spans="2:28" ht="16.149999999999999" customHeight="1">
      <c r="B61" s="87"/>
      <c r="C61" s="87"/>
      <c r="D61" s="87"/>
      <c r="E61" s="87"/>
      <c r="F61" s="87"/>
      <c r="G61" s="109" t="s">
        <v>1100</v>
      </c>
      <c r="H61" s="147" t="s">
        <v>123</v>
      </c>
      <c r="I61" s="434">
        <v>5</v>
      </c>
      <c r="J61" s="435"/>
      <c r="K61" s="435"/>
      <c r="L61" s="104" t="s">
        <v>96</v>
      </c>
      <c r="M61" s="104" t="s">
        <v>1101</v>
      </c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</row>
    <row r="62" spans="2:28" ht="16.149999999999999" customHeight="1">
      <c r="B62" s="87"/>
      <c r="C62" s="87"/>
      <c r="D62" s="87"/>
      <c r="E62" s="87"/>
      <c r="F62" s="87"/>
      <c r="G62" s="109" t="s">
        <v>742</v>
      </c>
      <c r="H62" s="147" t="s">
        <v>123</v>
      </c>
      <c r="I62" s="434">
        <v>0</v>
      </c>
      <c r="J62" s="435"/>
      <c r="K62" s="435"/>
      <c r="L62" s="104" t="s">
        <v>1102</v>
      </c>
      <c r="M62" s="104" t="s">
        <v>1103</v>
      </c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</row>
    <row r="63" spans="2:28" ht="16.149999999999999" customHeight="1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</row>
    <row r="64" spans="2:28" ht="16.149999999999999" customHeight="1">
      <c r="B64" s="87"/>
      <c r="C64" s="87" t="s">
        <v>1104</v>
      </c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</row>
    <row r="65" spans="2:28" ht="16.149999999999999" customHeight="1">
      <c r="B65" s="87"/>
      <c r="C65" s="87"/>
      <c r="D65" s="399" t="s">
        <v>1105</v>
      </c>
      <c r="E65" s="399"/>
      <c r="F65" s="275" t="s">
        <v>123</v>
      </c>
      <c r="G65" s="400">
        <v>1050</v>
      </c>
      <c r="H65" s="400"/>
      <c r="I65" s="400"/>
      <c r="J65" s="400"/>
      <c r="K65" s="275" t="s">
        <v>123</v>
      </c>
      <c r="L65" s="277">
        <v>3.939474661674164</v>
      </c>
      <c r="M65" s="277"/>
      <c r="N65" s="277"/>
      <c r="O65" s="277"/>
      <c r="P65" s="275" t="str">
        <f>IF(L65&lt;1,"&lt;","&gt;")</f>
        <v>&gt;</v>
      </c>
      <c r="Q65" s="349">
        <v>1</v>
      </c>
      <c r="R65" s="277" t="s">
        <v>685</v>
      </c>
      <c r="S65" s="350" t="str">
        <f>IF(L65&lt;1,"N.G","OK")</f>
        <v>OK</v>
      </c>
      <c r="T65" s="350"/>
      <c r="U65" s="87"/>
      <c r="V65" s="87"/>
      <c r="W65" s="87"/>
      <c r="X65" s="87"/>
      <c r="Y65" s="87"/>
      <c r="Z65" s="87"/>
      <c r="AA65" s="87"/>
      <c r="AB65" s="87"/>
    </row>
    <row r="66" spans="2:28" ht="16.149999999999999" customHeight="1">
      <c r="B66" s="87"/>
      <c r="C66" s="87"/>
      <c r="D66" s="275" t="s">
        <v>1106</v>
      </c>
      <c r="E66" s="275"/>
      <c r="F66" s="275"/>
      <c r="G66" s="277">
        <v>266.53300000000002</v>
      </c>
      <c r="H66" s="277"/>
      <c r="I66" s="277"/>
      <c r="J66" s="277"/>
      <c r="K66" s="275"/>
      <c r="L66" s="277"/>
      <c r="M66" s="277"/>
      <c r="N66" s="277"/>
      <c r="O66" s="277"/>
      <c r="P66" s="275"/>
      <c r="Q66" s="349"/>
      <c r="R66" s="277"/>
      <c r="S66" s="350"/>
      <c r="T66" s="350"/>
      <c r="U66" s="87"/>
      <c r="V66" s="87"/>
      <c r="W66" s="87"/>
      <c r="X66" s="87"/>
      <c r="Y66" s="87"/>
      <c r="Z66" s="87"/>
      <c r="AA66" s="87"/>
      <c r="AB66" s="87"/>
    </row>
    <row r="67" spans="2:28" ht="16.149999999999999" customHeight="1"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</row>
    <row r="68" spans="2:28" ht="16.149999999999999" customHeight="1">
      <c r="B68" s="3" t="s">
        <v>1108</v>
      </c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</row>
    <row r="69" spans="2:28" ht="16.149999999999999" customHeight="1">
      <c r="B69" s="87"/>
      <c r="C69" s="87" t="s">
        <v>1079</v>
      </c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</row>
    <row r="70" spans="2:28" ht="16.149999999999999" customHeight="1">
      <c r="B70" s="87"/>
      <c r="C70" s="87"/>
      <c r="D70" s="373"/>
      <c r="E70" s="373"/>
      <c r="F70" s="373"/>
      <c r="G70" s="373"/>
      <c r="H70" s="373"/>
      <c r="I70" s="373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87"/>
      <c r="U70" s="87"/>
      <c r="V70" s="87"/>
      <c r="W70" s="87"/>
      <c r="X70" s="87"/>
      <c r="Y70" s="87"/>
      <c r="Z70" s="87"/>
      <c r="AA70" s="87"/>
      <c r="AB70" s="87"/>
    </row>
    <row r="71" spans="2:28" ht="16.149999999999999" customHeight="1">
      <c r="B71" s="87"/>
      <c r="C71" s="87"/>
      <c r="D71" s="373"/>
      <c r="E71" s="373"/>
      <c r="F71" s="373"/>
      <c r="G71" s="373"/>
      <c r="H71" s="373"/>
      <c r="I71" s="373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87"/>
      <c r="U71" s="87"/>
      <c r="V71" s="87"/>
      <c r="W71" s="87"/>
      <c r="X71" s="87"/>
      <c r="Y71" s="87"/>
      <c r="Z71" s="87"/>
      <c r="AA71" s="87"/>
      <c r="AB71" s="87"/>
    </row>
    <row r="72" spans="2:28" ht="16.149999999999999" customHeight="1">
      <c r="B72" s="87"/>
      <c r="C72" s="87"/>
      <c r="D72" s="373"/>
      <c r="E72" s="373"/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87"/>
      <c r="U72" s="87"/>
      <c r="V72" s="87"/>
      <c r="W72" s="87"/>
      <c r="X72" s="87"/>
      <c r="Y72" s="87"/>
      <c r="Z72" s="87"/>
      <c r="AA72" s="87"/>
      <c r="AB72" s="87"/>
    </row>
    <row r="73" spans="2:28" ht="16.149999999999999" customHeight="1">
      <c r="B73" s="87"/>
      <c r="C73" s="87"/>
      <c r="D73" s="373"/>
      <c r="E73" s="373"/>
      <c r="F73" s="373"/>
      <c r="G73" s="373"/>
      <c r="H73" s="373"/>
      <c r="I73" s="373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87"/>
      <c r="U73" s="87"/>
      <c r="V73" s="87"/>
      <c r="W73" s="87"/>
      <c r="X73" s="87"/>
      <c r="Y73" s="87"/>
      <c r="Z73" s="87"/>
      <c r="AA73" s="87"/>
      <c r="AB73" s="87"/>
    </row>
    <row r="74" spans="2:28" ht="16.149999999999999" customHeight="1">
      <c r="B74" s="87"/>
      <c r="C74" s="87"/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87"/>
      <c r="U74" s="87"/>
      <c r="V74" s="87"/>
      <c r="W74" s="87"/>
      <c r="X74" s="87"/>
      <c r="Y74" s="87"/>
      <c r="Z74" s="87"/>
      <c r="AA74" s="87"/>
      <c r="AB74" s="87"/>
    </row>
    <row r="75" spans="2:28" ht="16.149999999999999" customHeight="1">
      <c r="B75" s="87"/>
      <c r="C75" s="87"/>
      <c r="D75" s="373"/>
      <c r="E75" s="373"/>
      <c r="F75" s="373"/>
      <c r="G75" s="373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87"/>
      <c r="U75" s="87"/>
      <c r="V75" s="87"/>
      <c r="W75" s="87"/>
      <c r="X75" s="87"/>
      <c r="Y75" s="87"/>
      <c r="Z75" s="87"/>
      <c r="AA75" s="87"/>
      <c r="AB75" s="87"/>
    </row>
    <row r="76" spans="2:28" ht="16.149999999999999" customHeight="1">
      <c r="B76" s="87"/>
      <c r="C76" s="87"/>
      <c r="D76" s="373"/>
      <c r="E76" s="373"/>
      <c r="F76" s="373"/>
      <c r="G76" s="373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87"/>
      <c r="U76" s="87"/>
      <c r="V76" s="87"/>
      <c r="W76" s="87"/>
      <c r="X76" s="87"/>
      <c r="Y76" s="87"/>
      <c r="Z76" s="87"/>
      <c r="AA76" s="87"/>
      <c r="AB76" s="87"/>
    </row>
    <row r="77" spans="2:28" ht="16.149999999999999" customHeight="1">
      <c r="B77" s="87"/>
      <c r="C77" s="87"/>
      <c r="D77" s="373"/>
      <c r="E77" s="373"/>
      <c r="F77" s="373"/>
      <c r="G77" s="373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87"/>
      <c r="U77" s="87"/>
      <c r="V77" s="87"/>
      <c r="W77" s="87"/>
      <c r="X77" s="87"/>
      <c r="Y77" s="87"/>
      <c r="Z77" s="87"/>
      <c r="AA77" s="87"/>
      <c r="AB77" s="87"/>
    </row>
    <row r="78" spans="2:28" ht="16.149999999999999" customHeight="1">
      <c r="B78" s="87"/>
      <c r="C78" s="87"/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87"/>
      <c r="U78" s="87"/>
      <c r="V78" s="87"/>
      <c r="W78" s="87"/>
      <c r="X78" s="87"/>
      <c r="Y78" s="87"/>
      <c r="Z78" s="87"/>
      <c r="AA78" s="87"/>
      <c r="AB78" s="87"/>
    </row>
    <row r="79" spans="2:28" ht="16.149999999999999" customHeight="1">
      <c r="B79" s="87"/>
      <c r="C79" s="87"/>
      <c r="D79" s="124" t="s">
        <v>1080</v>
      </c>
      <c r="E79" s="124" t="s">
        <v>117</v>
      </c>
      <c r="F79" s="351">
        <v>1350</v>
      </c>
      <c r="G79" s="351"/>
      <c r="H79" s="351"/>
      <c r="I79" s="351"/>
      <c r="J79" s="124" t="s">
        <v>479</v>
      </c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</row>
    <row r="80" spans="2:28" ht="16.149999999999999" customHeight="1"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</row>
    <row r="81" spans="2:28" ht="16.149999999999999" customHeight="1">
      <c r="B81" s="87"/>
      <c r="C81" s="87" t="s">
        <v>1081</v>
      </c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</row>
    <row r="82" spans="2:28" ht="16.149999999999999" customHeight="1"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</row>
    <row r="83" spans="2:28" ht="16.149999999999999" customHeight="1">
      <c r="B83" s="87"/>
      <c r="C83" s="87"/>
      <c r="D83" s="87" t="s">
        <v>1082</v>
      </c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</row>
    <row r="84" spans="2:28" ht="16.149999999999999" customHeight="1">
      <c r="B84" s="87"/>
      <c r="C84" s="87"/>
      <c r="D84" s="87"/>
      <c r="E84" s="11" t="s">
        <v>1083</v>
      </c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</row>
    <row r="85" spans="2:28" ht="16.149999999999999" customHeight="1">
      <c r="B85" s="87"/>
      <c r="C85" s="87"/>
      <c r="D85" s="87"/>
      <c r="E85" s="675" t="s">
        <v>1084</v>
      </c>
      <c r="F85" s="675"/>
      <c r="G85" s="675"/>
      <c r="H85" s="675"/>
      <c r="I85" s="675"/>
      <c r="J85" s="675" t="s">
        <v>1085</v>
      </c>
      <c r="K85" s="675"/>
      <c r="L85" s="675"/>
      <c r="M85" s="675"/>
      <c r="N85" s="675"/>
      <c r="O85" s="675" t="s">
        <v>1086</v>
      </c>
      <c r="P85" s="675"/>
      <c r="Q85" s="675"/>
      <c r="R85" s="675"/>
      <c r="S85" s="675"/>
      <c r="T85" s="675" t="s">
        <v>1087</v>
      </c>
      <c r="U85" s="675"/>
      <c r="V85" s="675"/>
      <c r="W85" s="675"/>
      <c r="X85" s="675"/>
      <c r="Y85" s="671" t="s">
        <v>1088</v>
      </c>
      <c r="Z85" s="671"/>
      <c r="AA85" s="671"/>
      <c r="AB85" s="671"/>
    </row>
    <row r="86" spans="2:28" ht="16.149999999999999" customHeight="1">
      <c r="B86" s="87"/>
      <c r="C86" s="87"/>
      <c r="D86" s="87"/>
      <c r="E86" s="675"/>
      <c r="F86" s="675"/>
      <c r="G86" s="675"/>
      <c r="H86" s="675"/>
      <c r="I86" s="675"/>
      <c r="J86" s="675"/>
      <c r="K86" s="675"/>
      <c r="L86" s="675"/>
      <c r="M86" s="675"/>
      <c r="N86" s="675"/>
      <c r="O86" s="675"/>
      <c r="P86" s="675"/>
      <c r="Q86" s="675"/>
      <c r="R86" s="675"/>
      <c r="S86" s="675"/>
      <c r="T86" s="675"/>
      <c r="U86" s="675"/>
      <c r="V86" s="675"/>
      <c r="W86" s="675"/>
      <c r="X86" s="675"/>
      <c r="Y86" s="671"/>
      <c r="Z86" s="671"/>
      <c r="AA86" s="671"/>
      <c r="AB86" s="671"/>
    </row>
    <row r="87" spans="2:28" ht="16.149999999999999" customHeight="1">
      <c r="B87" s="87"/>
      <c r="C87" s="87"/>
      <c r="D87" s="87"/>
      <c r="E87" s="381">
        <v>59.344089518854787</v>
      </c>
      <c r="F87" s="381"/>
      <c r="G87" s="381"/>
      <c r="H87" s="381"/>
      <c r="I87" s="381"/>
      <c r="J87" s="381">
        <v>0</v>
      </c>
      <c r="K87" s="381"/>
      <c r="L87" s="381"/>
      <c r="M87" s="381"/>
      <c r="N87" s="381"/>
      <c r="O87" s="381">
        <v>0</v>
      </c>
      <c r="P87" s="381"/>
      <c r="Q87" s="381"/>
      <c r="R87" s="381"/>
      <c r="S87" s="381"/>
      <c r="T87" s="381">
        <v>0</v>
      </c>
      <c r="U87" s="381"/>
      <c r="V87" s="381"/>
      <c r="W87" s="381"/>
      <c r="X87" s="381"/>
      <c r="Y87" s="432" t="str">
        <f>IF(T87&gt;1, "고려","미고려")</f>
        <v>미고려</v>
      </c>
      <c r="Z87" s="432"/>
      <c r="AA87" s="432"/>
      <c r="AB87" s="432"/>
    </row>
    <row r="88" spans="2:28" ht="16.149999999999999" customHeight="1"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109"/>
      <c r="Z88" s="109"/>
      <c r="AA88" s="109"/>
      <c r="AB88" s="87"/>
    </row>
    <row r="89" spans="2:28" ht="16.149999999999999" customHeight="1">
      <c r="B89" s="87"/>
      <c r="C89" s="87"/>
      <c r="D89" s="87" t="s">
        <v>1089</v>
      </c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</row>
    <row r="90" spans="2:28" ht="16.149999999999999" customHeight="1">
      <c r="B90" s="87"/>
      <c r="C90" s="87"/>
      <c r="D90" s="87"/>
      <c r="E90" s="103" t="s">
        <v>1090</v>
      </c>
      <c r="F90" s="147" t="s">
        <v>123</v>
      </c>
      <c r="G90" s="435" t="s">
        <v>1091</v>
      </c>
      <c r="H90" s="435"/>
      <c r="I90" s="435"/>
      <c r="J90" s="435"/>
      <c r="K90" s="435"/>
      <c r="L90" s="435"/>
      <c r="M90" s="147" t="s">
        <v>123</v>
      </c>
      <c r="N90" s="148" t="s">
        <v>1092</v>
      </c>
      <c r="O90" s="434">
        <v>59.344089518854787</v>
      </c>
      <c r="P90" s="435"/>
      <c r="Q90" s="435"/>
      <c r="R90" s="148" t="s">
        <v>1093</v>
      </c>
      <c r="S90" s="434">
        <v>279.85300000000001</v>
      </c>
      <c r="T90" s="435"/>
      <c r="U90" s="435"/>
      <c r="V90" s="148" t="s">
        <v>1094</v>
      </c>
      <c r="W90" s="147" t="s">
        <v>123</v>
      </c>
      <c r="X90" s="434">
        <v>279.85300000000001</v>
      </c>
      <c r="Y90" s="435"/>
      <c r="Z90" s="435"/>
      <c r="AA90" s="105" t="s">
        <v>1095</v>
      </c>
      <c r="AB90" s="105"/>
    </row>
    <row r="91" spans="2:28" ht="16.149999999999999" customHeight="1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</row>
    <row r="92" spans="2:28" ht="16.149999999999999" customHeight="1">
      <c r="B92" s="87"/>
      <c r="C92" s="87"/>
      <c r="D92" s="87"/>
      <c r="E92" s="87"/>
      <c r="F92" s="148" t="s">
        <v>1096</v>
      </c>
      <c r="G92" s="147" t="s">
        <v>123</v>
      </c>
      <c r="H92" s="435" t="s">
        <v>1097</v>
      </c>
      <c r="I92" s="435"/>
      <c r="J92" s="435"/>
      <c r="K92" s="435"/>
      <c r="L92" s="435"/>
      <c r="M92" s="435"/>
      <c r="N92" s="435"/>
      <c r="O92" s="435"/>
      <c r="P92" s="435"/>
      <c r="Q92" s="435"/>
      <c r="R92" s="435"/>
      <c r="S92" s="435"/>
      <c r="T92" s="147" t="s">
        <v>123</v>
      </c>
      <c r="U92" s="436">
        <v>279.85300000000001</v>
      </c>
      <c r="V92" s="436"/>
      <c r="W92" s="436"/>
      <c r="X92" s="105" t="s">
        <v>1095</v>
      </c>
      <c r="Y92" s="87"/>
      <c r="Z92" s="87"/>
      <c r="AA92" s="87"/>
      <c r="AB92" s="87"/>
    </row>
    <row r="93" spans="2:28" ht="16.149999999999999" customHeight="1">
      <c r="B93" s="87"/>
      <c r="C93" s="87"/>
      <c r="D93" s="87"/>
      <c r="E93" s="87"/>
      <c r="F93" s="87"/>
      <c r="G93" s="109" t="s">
        <v>1098</v>
      </c>
      <c r="H93" s="147" t="s">
        <v>123</v>
      </c>
      <c r="I93" s="434">
        <v>19.900000000000002</v>
      </c>
      <c r="J93" s="435"/>
      <c r="K93" s="435"/>
      <c r="L93" s="104" t="s">
        <v>96</v>
      </c>
      <c r="M93" s="104" t="s">
        <v>1099</v>
      </c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</row>
    <row r="94" spans="2:28" ht="16.149999999999999" customHeight="1">
      <c r="B94" s="87"/>
      <c r="C94" s="87"/>
      <c r="D94" s="87"/>
      <c r="E94" s="87"/>
      <c r="F94" s="87"/>
      <c r="G94" s="109" t="s">
        <v>1100</v>
      </c>
      <c r="H94" s="147" t="s">
        <v>123</v>
      </c>
      <c r="I94" s="434">
        <v>7</v>
      </c>
      <c r="J94" s="435"/>
      <c r="K94" s="435"/>
      <c r="L94" s="104" t="s">
        <v>96</v>
      </c>
      <c r="M94" s="104" t="s">
        <v>1101</v>
      </c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</row>
    <row r="95" spans="2:28" ht="16.149999999999999" customHeight="1">
      <c r="B95" s="87"/>
      <c r="C95" s="87"/>
      <c r="D95" s="87"/>
      <c r="E95" s="87"/>
      <c r="F95" s="87"/>
      <c r="G95" s="109" t="s">
        <v>742</v>
      </c>
      <c r="H95" s="147" t="s">
        <v>123</v>
      </c>
      <c r="I95" s="434">
        <v>0</v>
      </c>
      <c r="J95" s="435"/>
      <c r="K95" s="435"/>
      <c r="L95" s="104" t="s">
        <v>1102</v>
      </c>
      <c r="M95" s="104" t="s">
        <v>1103</v>
      </c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</row>
    <row r="96" spans="2:28" ht="16.149999999999999" customHeight="1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</row>
    <row r="97" spans="2:28" ht="16.149999999999999" customHeight="1">
      <c r="B97" s="87"/>
      <c r="C97" s="87" t="s">
        <v>1104</v>
      </c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</row>
    <row r="98" spans="2:28" ht="16.149999999999999" customHeight="1">
      <c r="B98" s="87"/>
      <c r="C98" s="87"/>
      <c r="D98" s="399" t="s">
        <v>1105</v>
      </c>
      <c r="E98" s="399"/>
      <c r="F98" s="275" t="s">
        <v>123</v>
      </c>
      <c r="G98" s="400">
        <v>1350</v>
      </c>
      <c r="H98" s="400"/>
      <c r="I98" s="400"/>
      <c r="J98" s="400"/>
      <c r="K98" s="275" t="s">
        <v>123</v>
      </c>
      <c r="L98" s="277">
        <v>4.8239611510328633</v>
      </c>
      <c r="M98" s="277"/>
      <c r="N98" s="277"/>
      <c r="O98" s="277"/>
      <c r="P98" s="275" t="str">
        <f>IF(L98&lt;1,"&lt;","&gt;")</f>
        <v>&gt;</v>
      </c>
      <c r="Q98" s="349">
        <v>1</v>
      </c>
      <c r="R98" s="277" t="s">
        <v>685</v>
      </c>
      <c r="S98" s="350" t="str">
        <f>IF(L98&lt;1,"N.G","OK")</f>
        <v>OK</v>
      </c>
      <c r="T98" s="350"/>
      <c r="U98" s="87"/>
      <c r="V98" s="87"/>
      <c r="W98" s="87"/>
      <c r="X98" s="87"/>
      <c r="Y98" s="87"/>
      <c r="Z98" s="87"/>
      <c r="AA98" s="87"/>
      <c r="AB98" s="87"/>
    </row>
    <row r="99" spans="2:28" ht="16.149999999999999" customHeight="1">
      <c r="B99" s="87"/>
      <c r="C99" s="87"/>
      <c r="D99" s="275" t="s">
        <v>1106</v>
      </c>
      <c r="E99" s="275"/>
      <c r="F99" s="275"/>
      <c r="G99" s="277">
        <v>279.85300000000001</v>
      </c>
      <c r="H99" s="277"/>
      <c r="I99" s="277"/>
      <c r="J99" s="277"/>
      <c r="K99" s="275"/>
      <c r="L99" s="277"/>
      <c r="M99" s="277"/>
      <c r="N99" s="277"/>
      <c r="O99" s="277"/>
      <c r="P99" s="275"/>
      <c r="Q99" s="349"/>
      <c r="R99" s="277"/>
      <c r="S99" s="350"/>
      <c r="T99" s="350"/>
      <c r="U99" s="87"/>
      <c r="V99" s="87"/>
      <c r="W99" s="87"/>
      <c r="X99" s="87"/>
      <c r="Y99" s="87"/>
      <c r="Z99" s="87"/>
      <c r="AA99" s="87"/>
      <c r="AB99" s="87"/>
    </row>
    <row r="100" spans="2:28" ht="16.149999999999999" customHeight="1"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</row>
    <row r="101" spans="2:28" ht="16.149999999999999" customHeight="1">
      <c r="B101" s="3" t="s">
        <v>1109</v>
      </c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</row>
    <row r="102" spans="2:28" ht="16.149999999999999" customHeight="1">
      <c r="B102" s="87"/>
      <c r="C102" s="87" t="s">
        <v>1079</v>
      </c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</row>
    <row r="103" spans="2:28" ht="16.149999999999999" customHeight="1">
      <c r="B103" s="87"/>
      <c r="C103" s="87"/>
      <c r="D103" s="373"/>
      <c r="E103" s="373"/>
      <c r="F103" s="373"/>
      <c r="G103" s="373"/>
      <c r="H103" s="373"/>
      <c r="I103" s="373"/>
      <c r="J103" s="373"/>
      <c r="K103" s="373"/>
      <c r="L103" s="373"/>
      <c r="M103" s="373"/>
      <c r="N103" s="373"/>
      <c r="O103" s="373"/>
      <c r="P103" s="373"/>
      <c r="Q103" s="373"/>
      <c r="R103" s="373"/>
      <c r="S103" s="373"/>
      <c r="T103" s="87"/>
      <c r="U103" s="87"/>
      <c r="V103" s="87"/>
      <c r="W103" s="87"/>
      <c r="X103" s="87"/>
      <c r="Y103" s="87"/>
      <c r="Z103" s="87"/>
      <c r="AA103" s="87"/>
      <c r="AB103" s="87"/>
    </row>
    <row r="104" spans="2:28" ht="16.149999999999999" customHeight="1">
      <c r="B104" s="87"/>
      <c r="C104" s="87"/>
      <c r="D104" s="373"/>
      <c r="E104" s="373"/>
      <c r="F104" s="373"/>
      <c r="G104" s="373"/>
      <c r="H104" s="373"/>
      <c r="I104" s="373"/>
      <c r="J104" s="373"/>
      <c r="K104" s="373"/>
      <c r="L104" s="373"/>
      <c r="M104" s="373"/>
      <c r="N104" s="373"/>
      <c r="O104" s="373"/>
      <c r="P104" s="373"/>
      <c r="Q104" s="373"/>
      <c r="R104" s="373"/>
      <c r="S104" s="373"/>
      <c r="T104" s="87"/>
      <c r="U104" s="87"/>
      <c r="V104" s="87"/>
      <c r="W104" s="87"/>
      <c r="X104" s="87"/>
      <c r="Y104" s="87"/>
      <c r="Z104" s="87"/>
      <c r="AA104" s="87"/>
      <c r="AB104" s="87"/>
    </row>
    <row r="105" spans="2:28" ht="16.149999999999999" customHeight="1">
      <c r="B105" s="87"/>
      <c r="C105" s="87"/>
      <c r="D105" s="373"/>
      <c r="E105" s="373"/>
      <c r="F105" s="373"/>
      <c r="G105" s="373"/>
      <c r="H105" s="373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87"/>
      <c r="U105" s="87"/>
      <c r="V105" s="87"/>
      <c r="W105" s="87"/>
      <c r="X105" s="87"/>
      <c r="Y105" s="87"/>
      <c r="Z105" s="87"/>
      <c r="AA105" s="87"/>
      <c r="AB105" s="87"/>
    </row>
    <row r="106" spans="2:28" ht="16.149999999999999" customHeight="1">
      <c r="B106" s="87"/>
      <c r="C106" s="87"/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  <c r="R106" s="373"/>
      <c r="S106" s="373"/>
      <c r="T106" s="87"/>
      <c r="U106" s="87"/>
      <c r="V106" s="87"/>
      <c r="W106" s="87"/>
      <c r="X106" s="87"/>
      <c r="Y106" s="87"/>
      <c r="Z106" s="87"/>
      <c r="AA106" s="87"/>
      <c r="AB106" s="87"/>
    </row>
    <row r="107" spans="2:28" ht="16.149999999999999" customHeight="1">
      <c r="B107" s="87"/>
      <c r="C107" s="87"/>
      <c r="D107" s="373"/>
      <c r="E107" s="373"/>
      <c r="F107" s="373"/>
      <c r="G107" s="373"/>
      <c r="H107" s="373"/>
      <c r="I107" s="373"/>
      <c r="J107" s="373"/>
      <c r="K107" s="373"/>
      <c r="L107" s="373"/>
      <c r="M107" s="373"/>
      <c r="N107" s="373"/>
      <c r="O107" s="373"/>
      <c r="P107" s="373"/>
      <c r="Q107" s="373"/>
      <c r="R107" s="373"/>
      <c r="S107" s="373"/>
      <c r="T107" s="87"/>
      <c r="U107" s="87"/>
      <c r="V107" s="87"/>
      <c r="W107" s="87"/>
      <c r="X107" s="87"/>
      <c r="Y107" s="87"/>
      <c r="Z107" s="87"/>
      <c r="AA107" s="87"/>
      <c r="AB107" s="87"/>
    </row>
    <row r="108" spans="2:28" ht="16.149999999999999" customHeight="1">
      <c r="B108" s="87"/>
      <c r="C108" s="87"/>
      <c r="D108" s="373"/>
      <c r="E108" s="373"/>
      <c r="F108" s="373"/>
      <c r="G108" s="373"/>
      <c r="H108" s="373"/>
      <c r="I108" s="373"/>
      <c r="J108" s="373"/>
      <c r="K108" s="373"/>
      <c r="L108" s="373"/>
      <c r="M108" s="373"/>
      <c r="N108" s="373"/>
      <c r="O108" s="373"/>
      <c r="P108" s="373"/>
      <c r="Q108" s="373"/>
      <c r="R108" s="373"/>
      <c r="S108" s="373"/>
      <c r="T108" s="87"/>
      <c r="U108" s="87"/>
      <c r="V108" s="87"/>
      <c r="W108" s="87"/>
      <c r="X108" s="87"/>
      <c r="Y108" s="87"/>
      <c r="Z108" s="87"/>
      <c r="AA108" s="87"/>
      <c r="AB108" s="87"/>
    </row>
    <row r="109" spans="2:28" ht="16.149999999999999" customHeight="1">
      <c r="B109" s="87"/>
      <c r="C109" s="87"/>
      <c r="D109" s="373"/>
      <c r="E109" s="373"/>
      <c r="F109" s="373"/>
      <c r="G109" s="373"/>
      <c r="H109" s="373"/>
      <c r="I109" s="373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87"/>
      <c r="U109" s="87"/>
      <c r="V109" s="87"/>
      <c r="W109" s="87"/>
      <c r="X109" s="87"/>
      <c r="Y109" s="87"/>
      <c r="Z109" s="87"/>
      <c r="AA109" s="87"/>
      <c r="AB109" s="87"/>
    </row>
    <row r="110" spans="2:28" ht="16.149999999999999" customHeight="1">
      <c r="B110" s="87"/>
      <c r="C110" s="87"/>
      <c r="D110" s="373"/>
      <c r="E110" s="373"/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87"/>
      <c r="U110" s="87"/>
      <c r="V110" s="87"/>
      <c r="W110" s="87"/>
      <c r="X110" s="87"/>
      <c r="Y110" s="87"/>
      <c r="Z110" s="87"/>
      <c r="AA110" s="87"/>
      <c r="AB110" s="87"/>
    </row>
    <row r="111" spans="2:28" ht="16.149999999999999" customHeight="1">
      <c r="B111" s="87"/>
      <c r="C111" s="87"/>
      <c r="D111" s="373"/>
      <c r="E111" s="373"/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  <c r="R111" s="373"/>
      <c r="S111" s="373"/>
      <c r="T111" s="87"/>
      <c r="U111" s="87"/>
      <c r="V111" s="87"/>
      <c r="W111" s="87"/>
      <c r="X111" s="87"/>
      <c r="Y111" s="87"/>
      <c r="Z111" s="87"/>
      <c r="AA111" s="87"/>
      <c r="AB111" s="87"/>
    </row>
    <row r="112" spans="2:28" ht="16.149999999999999" customHeight="1">
      <c r="B112" s="87"/>
      <c r="C112" s="87"/>
      <c r="D112" s="124" t="s">
        <v>1080</v>
      </c>
      <c r="E112" s="124" t="s">
        <v>117</v>
      </c>
      <c r="F112" s="351">
        <v>1350</v>
      </c>
      <c r="G112" s="351"/>
      <c r="H112" s="351"/>
      <c r="I112" s="351"/>
      <c r="J112" s="124" t="s">
        <v>479</v>
      </c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</row>
    <row r="113" spans="2:28" ht="16.149999999999999" customHeight="1"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</row>
    <row r="114" spans="2:28" ht="16.149999999999999" customHeight="1">
      <c r="B114" s="87"/>
      <c r="C114" s="87" t="s">
        <v>1081</v>
      </c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</row>
    <row r="115" spans="2:28" ht="16.149999999999999" customHeight="1"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</row>
    <row r="116" spans="2:28" ht="16.149999999999999" customHeight="1">
      <c r="B116" s="87"/>
      <c r="C116" s="87"/>
      <c r="D116" s="87" t="s">
        <v>1082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</row>
    <row r="117" spans="2:28" ht="16.149999999999999" customHeight="1">
      <c r="B117" s="87"/>
      <c r="C117" s="87"/>
      <c r="D117" s="87"/>
      <c r="E117" s="11" t="s">
        <v>1083</v>
      </c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</row>
    <row r="118" spans="2:28" ht="16.149999999999999" customHeight="1">
      <c r="B118" s="87"/>
      <c r="C118" s="87"/>
      <c r="D118" s="87"/>
      <c r="E118" s="675" t="s">
        <v>1084</v>
      </c>
      <c r="F118" s="675"/>
      <c r="G118" s="675"/>
      <c r="H118" s="675"/>
      <c r="I118" s="675"/>
      <c r="J118" s="675" t="s">
        <v>1085</v>
      </c>
      <c r="K118" s="675"/>
      <c r="L118" s="675"/>
      <c r="M118" s="675"/>
      <c r="N118" s="675"/>
      <c r="O118" s="675" t="s">
        <v>1086</v>
      </c>
      <c r="P118" s="675"/>
      <c r="Q118" s="675"/>
      <c r="R118" s="675"/>
      <c r="S118" s="675"/>
      <c r="T118" s="675" t="s">
        <v>1087</v>
      </c>
      <c r="U118" s="675"/>
      <c r="V118" s="675"/>
      <c r="W118" s="675"/>
      <c r="X118" s="675"/>
      <c r="Y118" s="671" t="s">
        <v>1088</v>
      </c>
      <c r="Z118" s="671"/>
      <c r="AA118" s="671"/>
      <c r="AB118" s="671"/>
    </row>
    <row r="119" spans="2:28" ht="16.149999999999999" customHeight="1">
      <c r="B119" s="87"/>
      <c r="C119" s="87"/>
      <c r="D119" s="87"/>
      <c r="E119" s="675"/>
      <c r="F119" s="675"/>
      <c r="G119" s="675"/>
      <c r="H119" s="675"/>
      <c r="I119" s="675"/>
      <c r="J119" s="675"/>
      <c r="K119" s="675"/>
      <c r="L119" s="675"/>
      <c r="M119" s="675"/>
      <c r="N119" s="675"/>
      <c r="O119" s="675"/>
      <c r="P119" s="675"/>
      <c r="Q119" s="675"/>
      <c r="R119" s="675"/>
      <c r="S119" s="675"/>
      <c r="T119" s="675"/>
      <c r="U119" s="675"/>
      <c r="V119" s="675"/>
      <c r="W119" s="675"/>
      <c r="X119" s="675"/>
      <c r="Y119" s="671"/>
      <c r="Z119" s="671"/>
      <c r="AA119" s="671"/>
      <c r="AB119" s="671"/>
    </row>
    <row r="120" spans="2:28" ht="16.149999999999999" customHeight="1">
      <c r="B120" s="87"/>
      <c r="C120" s="87"/>
      <c r="D120" s="87"/>
      <c r="E120" s="381">
        <v>59.344089692598352</v>
      </c>
      <c r="F120" s="381"/>
      <c r="G120" s="381"/>
      <c r="H120" s="381"/>
      <c r="I120" s="381"/>
      <c r="J120" s="381">
        <v>0</v>
      </c>
      <c r="K120" s="381"/>
      <c r="L120" s="381"/>
      <c r="M120" s="381"/>
      <c r="N120" s="381"/>
      <c r="O120" s="381">
        <v>0</v>
      </c>
      <c r="P120" s="381"/>
      <c r="Q120" s="381"/>
      <c r="R120" s="381"/>
      <c r="S120" s="381"/>
      <c r="T120" s="381">
        <v>0</v>
      </c>
      <c r="U120" s="381"/>
      <c r="V120" s="381"/>
      <c r="W120" s="381"/>
      <c r="X120" s="381"/>
      <c r="Y120" s="432" t="str">
        <f>IF(T120&gt;1, "고려","미고려")</f>
        <v>미고려</v>
      </c>
      <c r="Z120" s="432"/>
      <c r="AA120" s="432"/>
      <c r="AB120" s="432"/>
    </row>
    <row r="121" spans="2:28" ht="16.149999999999999" customHeight="1"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109"/>
      <c r="Z121" s="109"/>
      <c r="AA121" s="109"/>
      <c r="AB121" s="87"/>
    </row>
    <row r="122" spans="2:28" ht="16.149999999999999" customHeight="1">
      <c r="B122" s="87"/>
      <c r="C122" s="87"/>
      <c r="D122" s="87" t="s">
        <v>1089</v>
      </c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</row>
    <row r="123" spans="2:28" ht="16.149999999999999" customHeight="1">
      <c r="B123" s="87"/>
      <c r="C123" s="87"/>
      <c r="D123" s="87"/>
      <c r="E123" s="103" t="s">
        <v>1090</v>
      </c>
      <c r="F123" s="147" t="s">
        <v>123</v>
      </c>
      <c r="G123" s="435" t="s">
        <v>1091</v>
      </c>
      <c r="H123" s="435"/>
      <c r="I123" s="435"/>
      <c r="J123" s="435"/>
      <c r="K123" s="435"/>
      <c r="L123" s="435"/>
      <c r="M123" s="147" t="s">
        <v>123</v>
      </c>
      <c r="N123" s="148" t="s">
        <v>1092</v>
      </c>
      <c r="O123" s="434">
        <v>59.344089692598352</v>
      </c>
      <c r="P123" s="435"/>
      <c r="Q123" s="435"/>
      <c r="R123" s="148" t="s">
        <v>1093</v>
      </c>
      <c r="S123" s="434">
        <v>279.85300000000001</v>
      </c>
      <c r="T123" s="435"/>
      <c r="U123" s="435"/>
      <c r="V123" s="148" t="s">
        <v>1094</v>
      </c>
      <c r="W123" s="147" t="s">
        <v>123</v>
      </c>
      <c r="X123" s="434">
        <v>279.85300000000001</v>
      </c>
      <c r="Y123" s="435"/>
      <c r="Z123" s="435"/>
      <c r="AA123" s="105" t="s">
        <v>1095</v>
      </c>
      <c r="AB123" s="105"/>
    </row>
    <row r="124" spans="2:28" ht="16.149999999999999" customHeight="1"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</row>
    <row r="125" spans="2:28" ht="16.149999999999999" customHeight="1">
      <c r="B125" s="87"/>
      <c r="C125" s="87"/>
      <c r="D125" s="87"/>
      <c r="E125" s="87"/>
      <c r="F125" s="148" t="s">
        <v>1096</v>
      </c>
      <c r="G125" s="147" t="s">
        <v>123</v>
      </c>
      <c r="H125" s="435" t="s">
        <v>1097</v>
      </c>
      <c r="I125" s="435"/>
      <c r="J125" s="435"/>
      <c r="K125" s="435"/>
      <c r="L125" s="435"/>
      <c r="M125" s="435"/>
      <c r="N125" s="435"/>
      <c r="O125" s="435"/>
      <c r="P125" s="435"/>
      <c r="Q125" s="435"/>
      <c r="R125" s="435"/>
      <c r="S125" s="435"/>
      <c r="T125" s="147" t="s">
        <v>123</v>
      </c>
      <c r="U125" s="436">
        <v>279.85300000000001</v>
      </c>
      <c r="V125" s="436"/>
      <c r="W125" s="436"/>
      <c r="X125" s="105" t="s">
        <v>1095</v>
      </c>
      <c r="Y125" s="87"/>
      <c r="Z125" s="87"/>
      <c r="AA125" s="87"/>
      <c r="AB125" s="87"/>
    </row>
    <row r="126" spans="2:28" ht="16.149999999999999" customHeight="1">
      <c r="B126" s="87"/>
      <c r="C126" s="87"/>
      <c r="D126" s="87"/>
      <c r="E126" s="87"/>
      <c r="F126" s="87"/>
      <c r="G126" s="109" t="s">
        <v>1098</v>
      </c>
      <c r="H126" s="147" t="s">
        <v>123</v>
      </c>
      <c r="I126" s="434">
        <v>19.900000000000002</v>
      </c>
      <c r="J126" s="435"/>
      <c r="K126" s="435"/>
      <c r="L126" s="104" t="s">
        <v>96</v>
      </c>
      <c r="M126" s="104" t="s">
        <v>1099</v>
      </c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</row>
    <row r="127" spans="2:28" ht="16.149999999999999" customHeight="1">
      <c r="B127" s="87"/>
      <c r="C127" s="87"/>
      <c r="D127" s="87"/>
      <c r="E127" s="87"/>
      <c r="F127" s="87"/>
      <c r="G127" s="109" t="s">
        <v>1100</v>
      </c>
      <c r="H127" s="147" t="s">
        <v>123</v>
      </c>
      <c r="I127" s="434">
        <v>7</v>
      </c>
      <c r="J127" s="435"/>
      <c r="K127" s="435"/>
      <c r="L127" s="104" t="s">
        <v>96</v>
      </c>
      <c r="M127" s="104" t="s">
        <v>1101</v>
      </c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</row>
    <row r="128" spans="2:28" ht="16.149999999999999" customHeight="1">
      <c r="B128" s="87"/>
      <c r="C128" s="87"/>
      <c r="D128" s="87"/>
      <c r="E128" s="87"/>
      <c r="F128" s="87"/>
      <c r="G128" s="109" t="s">
        <v>742</v>
      </c>
      <c r="H128" s="147" t="s">
        <v>123</v>
      </c>
      <c r="I128" s="434">
        <v>0</v>
      </c>
      <c r="J128" s="435"/>
      <c r="K128" s="435"/>
      <c r="L128" s="104" t="s">
        <v>1102</v>
      </c>
      <c r="M128" s="104" t="s">
        <v>1103</v>
      </c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</row>
    <row r="129" spans="2:28" ht="16.149999999999999" customHeight="1"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</row>
    <row r="130" spans="2:28" ht="16.149999999999999" customHeight="1">
      <c r="B130" s="87"/>
      <c r="C130" s="87" t="s">
        <v>1104</v>
      </c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</row>
    <row r="131" spans="2:28" ht="16.149999999999999" customHeight="1">
      <c r="B131" s="87"/>
      <c r="C131" s="87"/>
      <c r="D131" s="399" t="s">
        <v>1105</v>
      </c>
      <c r="E131" s="399"/>
      <c r="F131" s="275" t="s">
        <v>123</v>
      </c>
      <c r="G131" s="400">
        <v>1350</v>
      </c>
      <c r="H131" s="400"/>
      <c r="I131" s="400"/>
      <c r="J131" s="400"/>
      <c r="K131" s="275" t="s">
        <v>123</v>
      </c>
      <c r="L131" s="277">
        <v>4.8239611510328633</v>
      </c>
      <c r="M131" s="277"/>
      <c r="N131" s="277"/>
      <c r="O131" s="277"/>
      <c r="P131" s="275" t="str">
        <f>IF(L131&lt;1,"&lt;","&gt;")</f>
        <v>&gt;</v>
      </c>
      <c r="Q131" s="349">
        <v>1</v>
      </c>
      <c r="R131" s="277" t="s">
        <v>685</v>
      </c>
      <c r="S131" s="350" t="str">
        <f>IF(L131&lt;1,"N.G","OK")</f>
        <v>OK</v>
      </c>
      <c r="T131" s="350"/>
      <c r="U131" s="87"/>
      <c r="V131" s="87"/>
      <c r="W131" s="87"/>
      <c r="X131" s="87"/>
      <c r="Y131" s="87"/>
      <c r="Z131" s="87"/>
      <c r="AA131" s="87"/>
      <c r="AB131" s="87"/>
    </row>
    <row r="132" spans="2:28" ht="16.149999999999999" customHeight="1">
      <c r="B132" s="87"/>
      <c r="C132" s="87"/>
      <c r="D132" s="275" t="s">
        <v>1106</v>
      </c>
      <c r="E132" s="275"/>
      <c r="F132" s="275"/>
      <c r="G132" s="277">
        <v>279.85300000000001</v>
      </c>
      <c r="H132" s="277"/>
      <c r="I132" s="277"/>
      <c r="J132" s="277"/>
      <c r="K132" s="275"/>
      <c r="L132" s="277"/>
      <c r="M132" s="277"/>
      <c r="N132" s="277"/>
      <c r="O132" s="277"/>
      <c r="P132" s="275"/>
      <c r="Q132" s="349"/>
      <c r="R132" s="277"/>
      <c r="S132" s="350"/>
      <c r="T132" s="350"/>
      <c r="U132" s="87"/>
      <c r="V132" s="87"/>
      <c r="W132" s="87"/>
      <c r="X132" s="87"/>
      <c r="Y132" s="87"/>
      <c r="Z132" s="87"/>
      <c r="AA132" s="87"/>
      <c r="AB132" s="87"/>
    </row>
    <row r="133" spans="2:28" ht="16.149999999999999" customHeight="1"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</row>
    <row r="134" spans="2:28" ht="16.149999999999999" customHeight="1">
      <c r="B134" s="3" t="s">
        <v>1110</v>
      </c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</row>
    <row r="135" spans="2:28" ht="16.149999999999999" customHeight="1">
      <c r="B135" s="676" t="s">
        <v>1111</v>
      </c>
      <c r="C135" s="677"/>
      <c r="D135" s="677"/>
      <c r="E135" s="677"/>
      <c r="F135" s="677"/>
      <c r="G135" s="653" t="s">
        <v>1112</v>
      </c>
      <c r="H135" s="654"/>
      <c r="I135" s="654"/>
      <c r="J135" s="654"/>
      <c r="K135" s="654"/>
      <c r="L135" s="654"/>
      <c r="M135" s="653" t="s">
        <v>1113</v>
      </c>
      <c r="N135" s="654"/>
      <c r="O135" s="654"/>
      <c r="P135" s="654"/>
      <c r="Q135" s="654"/>
      <c r="R135" s="654"/>
      <c r="S135" s="653" t="s">
        <v>720</v>
      </c>
      <c r="T135" s="654"/>
      <c r="U135" s="654"/>
      <c r="V135" s="654"/>
      <c r="W135" s="654"/>
      <c r="X135" s="655"/>
      <c r="Y135" s="653" t="s">
        <v>721</v>
      </c>
      <c r="Z135" s="654"/>
      <c r="AA135" s="654"/>
      <c r="AB135" s="655"/>
    </row>
    <row r="136" spans="2:28" ht="16.149999999999999" customHeight="1">
      <c r="B136" s="678" t="s">
        <v>39</v>
      </c>
      <c r="C136" s="679"/>
      <c r="D136" s="679"/>
      <c r="E136" s="679"/>
      <c r="F136" s="679"/>
      <c r="G136" s="664">
        <v>1050</v>
      </c>
      <c r="H136" s="665"/>
      <c r="I136" s="665"/>
      <c r="J136" s="665"/>
      <c r="K136" s="665"/>
      <c r="L136" s="666"/>
      <c r="M136" s="664">
        <v>266.53300000000002</v>
      </c>
      <c r="N136" s="665"/>
      <c r="O136" s="665"/>
      <c r="P136" s="665"/>
      <c r="Q136" s="665"/>
      <c r="R136" s="666"/>
      <c r="S136" s="664">
        <v>3.939474661674164</v>
      </c>
      <c r="T136" s="665"/>
      <c r="U136" s="665"/>
      <c r="V136" s="665"/>
      <c r="W136" s="665"/>
      <c r="X136" s="666"/>
      <c r="Y136" s="667" t="str">
        <f>IF(S136="-","-",IF(S136&lt;1,"N.G","OK"))</f>
        <v>OK</v>
      </c>
      <c r="Z136" s="668"/>
      <c r="AA136" s="668"/>
      <c r="AB136" s="669"/>
    </row>
    <row r="137" spans="2:28" ht="16.149999999999999" customHeight="1">
      <c r="B137" s="678" t="s">
        <v>79</v>
      </c>
      <c r="C137" s="679"/>
      <c r="D137" s="679"/>
      <c r="E137" s="679"/>
      <c r="F137" s="679"/>
      <c r="G137" s="664">
        <v>1050</v>
      </c>
      <c r="H137" s="665"/>
      <c r="I137" s="665"/>
      <c r="J137" s="665"/>
      <c r="K137" s="665"/>
      <c r="L137" s="666"/>
      <c r="M137" s="664">
        <v>266.53300000000002</v>
      </c>
      <c r="N137" s="665"/>
      <c r="O137" s="665"/>
      <c r="P137" s="665"/>
      <c r="Q137" s="665"/>
      <c r="R137" s="666"/>
      <c r="S137" s="664">
        <v>3.939474661674164</v>
      </c>
      <c r="T137" s="665"/>
      <c r="U137" s="665"/>
      <c r="V137" s="665"/>
      <c r="W137" s="665"/>
      <c r="X137" s="666"/>
      <c r="Y137" s="667" t="str">
        <f>IF(S137="-","-",IF(S137&lt;1,"N.G","OK"))</f>
        <v>OK</v>
      </c>
      <c r="Z137" s="668"/>
      <c r="AA137" s="668"/>
      <c r="AB137" s="669"/>
    </row>
    <row r="138" spans="2:28" ht="16.149999999999999" customHeight="1">
      <c r="B138" s="678" t="s">
        <v>81</v>
      </c>
      <c r="C138" s="679"/>
      <c r="D138" s="679"/>
      <c r="E138" s="679"/>
      <c r="F138" s="679"/>
      <c r="G138" s="664">
        <v>1350</v>
      </c>
      <c r="H138" s="665"/>
      <c r="I138" s="665"/>
      <c r="J138" s="665"/>
      <c r="K138" s="665"/>
      <c r="L138" s="666"/>
      <c r="M138" s="664">
        <v>279.85300000000001</v>
      </c>
      <c r="N138" s="665"/>
      <c r="O138" s="665"/>
      <c r="P138" s="665"/>
      <c r="Q138" s="665"/>
      <c r="R138" s="666"/>
      <c r="S138" s="664">
        <v>4.8239611510328633</v>
      </c>
      <c r="T138" s="665"/>
      <c r="U138" s="665"/>
      <c r="V138" s="665"/>
      <c r="W138" s="665"/>
      <c r="X138" s="666"/>
      <c r="Y138" s="667" t="str">
        <f>IF(S138="-","-",IF(S138&lt;1,"N.G","OK"))</f>
        <v>OK</v>
      </c>
      <c r="Z138" s="668"/>
      <c r="AA138" s="668"/>
      <c r="AB138" s="669"/>
    </row>
    <row r="139" spans="2:28" ht="16.149999999999999" customHeight="1">
      <c r="B139" s="678" t="s">
        <v>83</v>
      </c>
      <c r="C139" s="679"/>
      <c r="D139" s="679"/>
      <c r="E139" s="679"/>
      <c r="F139" s="679"/>
      <c r="G139" s="664">
        <v>1350</v>
      </c>
      <c r="H139" s="665"/>
      <c r="I139" s="665"/>
      <c r="J139" s="665"/>
      <c r="K139" s="665"/>
      <c r="L139" s="666"/>
      <c r="M139" s="664">
        <v>279.85300000000001</v>
      </c>
      <c r="N139" s="665"/>
      <c r="O139" s="665"/>
      <c r="P139" s="665"/>
      <c r="Q139" s="665"/>
      <c r="R139" s="666"/>
      <c r="S139" s="664">
        <v>4.8239611510328633</v>
      </c>
      <c r="T139" s="665"/>
      <c r="U139" s="665"/>
      <c r="V139" s="665"/>
      <c r="W139" s="665"/>
      <c r="X139" s="666"/>
      <c r="Y139" s="667" t="str">
        <f>IF(S139="-","-",IF(S139&lt;1,"N.G","OK"))</f>
        <v>OK</v>
      </c>
      <c r="Z139" s="668"/>
      <c r="AA139" s="668"/>
      <c r="AB139" s="669"/>
    </row>
  </sheetData>
  <mergeCells count="153">
    <mergeCell ref="D4:S12"/>
    <mergeCell ref="F13:I13"/>
    <mergeCell ref="E19:I20"/>
    <mergeCell ref="J19:N20"/>
    <mergeCell ref="O19:S20"/>
    <mergeCell ref="T19:X20"/>
    <mergeCell ref="S24:U24"/>
    <mergeCell ref="X24:Z24"/>
    <mergeCell ref="H26:S26"/>
    <mergeCell ref="U26:W26"/>
    <mergeCell ref="Y19:AB20"/>
    <mergeCell ref="E21:I21"/>
    <mergeCell ref="J21:N21"/>
    <mergeCell ref="O21:S21"/>
    <mergeCell ref="T21:X21"/>
    <mergeCell ref="Y21:AB21"/>
    <mergeCell ref="I27:K27"/>
    <mergeCell ref="I28:K28"/>
    <mergeCell ref="I29:K29"/>
    <mergeCell ref="D32:E32"/>
    <mergeCell ref="F32:F33"/>
    <mergeCell ref="G32:J32"/>
    <mergeCell ref="K32:K33"/>
    <mergeCell ref="G24:L24"/>
    <mergeCell ref="O24:Q24"/>
    <mergeCell ref="D37:S45"/>
    <mergeCell ref="F46:I46"/>
    <mergeCell ref="E52:I53"/>
    <mergeCell ref="J52:N53"/>
    <mergeCell ref="O52:S53"/>
    <mergeCell ref="T52:X53"/>
    <mergeCell ref="L32:O33"/>
    <mergeCell ref="P32:P33"/>
    <mergeCell ref="Q32:Q33"/>
    <mergeCell ref="R32:R33"/>
    <mergeCell ref="S32:T33"/>
    <mergeCell ref="D33:E33"/>
    <mergeCell ref="G33:J33"/>
    <mergeCell ref="S57:U57"/>
    <mergeCell ref="X57:Z57"/>
    <mergeCell ref="H59:S59"/>
    <mergeCell ref="U59:W59"/>
    <mergeCell ref="Y52:AB53"/>
    <mergeCell ref="E54:I54"/>
    <mergeCell ref="J54:N54"/>
    <mergeCell ref="O54:S54"/>
    <mergeCell ref="T54:X54"/>
    <mergeCell ref="Y54:AB54"/>
    <mergeCell ref="I60:K60"/>
    <mergeCell ref="I61:K61"/>
    <mergeCell ref="I62:K62"/>
    <mergeCell ref="D65:E65"/>
    <mergeCell ref="F65:F66"/>
    <mergeCell ref="G65:J65"/>
    <mergeCell ref="K65:K66"/>
    <mergeCell ref="G57:L57"/>
    <mergeCell ref="O57:Q57"/>
    <mergeCell ref="D70:S78"/>
    <mergeCell ref="F79:I79"/>
    <mergeCell ref="E85:I86"/>
    <mergeCell ref="J85:N86"/>
    <mergeCell ref="O85:S86"/>
    <mergeCell ref="T85:X86"/>
    <mergeCell ref="L65:O66"/>
    <mergeCell ref="P65:P66"/>
    <mergeCell ref="Q65:Q66"/>
    <mergeCell ref="R65:R66"/>
    <mergeCell ref="S65:T66"/>
    <mergeCell ref="D66:E66"/>
    <mergeCell ref="G66:J66"/>
    <mergeCell ref="S90:U90"/>
    <mergeCell ref="X90:Z90"/>
    <mergeCell ref="H92:S92"/>
    <mergeCell ref="U92:W92"/>
    <mergeCell ref="Y85:AB86"/>
    <mergeCell ref="E87:I87"/>
    <mergeCell ref="J87:N87"/>
    <mergeCell ref="O87:S87"/>
    <mergeCell ref="T87:X87"/>
    <mergeCell ref="Y87:AB87"/>
    <mergeCell ref="I93:K93"/>
    <mergeCell ref="I94:K94"/>
    <mergeCell ref="I95:K95"/>
    <mergeCell ref="D98:E98"/>
    <mergeCell ref="F98:F99"/>
    <mergeCell ref="G98:J98"/>
    <mergeCell ref="K98:K99"/>
    <mergeCell ref="G90:L90"/>
    <mergeCell ref="O90:Q90"/>
    <mergeCell ref="D103:S111"/>
    <mergeCell ref="F112:I112"/>
    <mergeCell ref="E118:I119"/>
    <mergeCell ref="J118:N119"/>
    <mergeCell ref="O118:S119"/>
    <mergeCell ref="T118:X119"/>
    <mergeCell ref="L98:O99"/>
    <mergeCell ref="P98:P99"/>
    <mergeCell ref="Q98:Q99"/>
    <mergeCell ref="R98:R99"/>
    <mergeCell ref="S98:T99"/>
    <mergeCell ref="D99:E99"/>
    <mergeCell ref="G99:J99"/>
    <mergeCell ref="G123:L123"/>
    <mergeCell ref="O123:Q123"/>
    <mergeCell ref="S123:U123"/>
    <mergeCell ref="X123:Z123"/>
    <mergeCell ref="H125:S125"/>
    <mergeCell ref="U125:W125"/>
    <mergeCell ref="Y118:AB119"/>
    <mergeCell ref="E120:I120"/>
    <mergeCell ref="J120:N120"/>
    <mergeCell ref="O120:S120"/>
    <mergeCell ref="T120:X120"/>
    <mergeCell ref="Y120:AB120"/>
    <mergeCell ref="L131:O132"/>
    <mergeCell ref="P131:P132"/>
    <mergeCell ref="Q131:Q132"/>
    <mergeCell ref="R131:R132"/>
    <mergeCell ref="S131:T132"/>
    <mergeCell ref="D132:E132"/>
    <mergeCell ref="G132:J132"/>
    <mergeCell ref="I126:K126"/>
    <mergeCell ref="I127:K127"/>
    <mergeCell ref="I128:K128"/>
    <mergeCell ref="D131:E131"/>
    <mergeCell ref="F131:F132"/>
    <mergeCell ref="G131:J131"/>
    <mergeCell ref="K131:K132"/>
    <mergeCell ref="B135:F135"/>
    <mergeCell ref="G135:L135"/>
    <mergeCell ref="M135:R135"/>
    <mergeCell ref="S135:X135"/>
    <mergeCell ref="Y135:AB135"/>
    <mergeCell ref="B136:F136"/>
    <mergeCell ref="G136:L136"/>
    <mergeCell ref="M136:R136"/>
    <mergeCell ref="S136:X136"/>
    <mergeCell ref="Y136:AB136"/>
    <mergeCell ref="B139:F139"/>
    <mergeCell ref="G139:L139"/>
    <mergeCell ref="M139:R139"/>
    <mergeCell ref="S139:X139"/>
    <mergeCell ref="Y139:AB139"/>
    <mergeCell ref="B137:F137"/>
    <mergeCell ref="G137:L137"/>
    <mergeCell ref="M137:R137"/>
    <mergeCell ref="S137:X137"/>
    <mergeCell ref="Y137:AB137"/>
    <mergeCell ref="B138:F138"/>
    <mergeCell ref="G138:L138"/>
    <mergeCell ref="M138:R138"/>
    <mergeCell ref="S138:X138"/>
    <mergeCell ref="Y138:AB138"/>
  </mergeCells>
  <phoneticPr fontId="6" type="noConversion"/>
  <conditionalFormatting sqref="S32">
    <cfRule type="containsText" dxfId="7" priority="8" stopIfTrue="1" operator="containsText" text="N.G">
      <formula>NOT(ISERROR(SEARCH("N.G",S32)))</formula>
    </cfRule>
  </conditionalFormatting>
  <conditionalFormatting sqref="S65">
    <cfRule type="containsText" dxfId="6" priority="7" stopIfTrue="1" operator="containsText" text="N.G">
      <formula>NOT(ISERROR(SEARCH("N.G",S65)))</formula>
    </cfRule>
  </conditionalFormatting>
  <conditionalFormatting sqref="S98">
    <cfRule type="containsText" dxfId="5" priority="6" stopIfTrue="1" operator="containsText" text="N.G">
      <formula>NOT(ISERROR(SEARCH("N.G",S98)))</formula>
    </cfRule>
  </conditionalFormatting>
  <conditionalFormatting sqref="S131">
    <cfRule type="containsText" dxfId="4" priority="5" stopIfTrue="1" operator="containsText" text="N.G">
      <formula>NOT(ISERROR(SEARCH("N.G",S131)))</formula>
    </cfRule>
  </conditionalFormatting>
  <conditionalFormatting sqref="Y136">
    <cfRule type="containsText" dxfId="3" priority="4" stopIfTrue="1" operator="containsText" text="N.G">
      <formula>NOT(ISERROR(SEARCH("N.G",Y136)))</formula>
    </cfRule>
  </conditionalFormatting>
  <conditionalFormatting sqref="Y137">
    <cfRule type="containsText" dxfId="2" priority="3" stopIfTrue="1" operator="containsText" text="N.G">
      <formula>NOT(ISERROR(SEARCH("N.G",Y137)))</formula>
    </cfRule>
  </conditionalFormatting>
  <conditionalFormatting sqref="Y138">
    <cfRule type="containsText" dxfId="1" priority="2" stopIfTrue="1" operator="containsText" text="N.G">
      <formula>NOT(ISERROR(SEARCH("N.G",Y138)))</formula>
    </cfRule>
  </conditionalFormatting>
  <conditionalFormatting sqref="Y139">
    <cfRule type="containsText" dxfId="0" priority="1" stopIfTrue="1" operator="containsText" text="N.G">
      <formula>NOT(ISERROR(SEARCH("N.G",Y139)))</formula>
    </cfRule>
  </conditionalFormatting>
  <pageMargins left="0.51181102362204733" right="0.47244094488188981" top="0.78740157480314965" bottom="0.66929133858267731" header="0.3" footer="0.3"/>
  <pageSetup paperSize="9" scale="90" orientation="portrait" r:id="rId1"/>
  <rowBreaks count="3" manualBreakCount="3">
    <brk id="53" max="28" man="1"/>
    <brk id="106" max="28" man="1"/>
    <brk id="159" max="2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김 현중</dc:creator>
  <cp:keywords/>
  <dc:description/>
  <cp:lastModifiedBy/>
  <cp:revision/>
  <dcterms:created xsi:type="dcterms:W3CDTF">2018-11-19T03:08:46Z</dcterms:created>
  <dcterms:modified xsi:type="dcterms:W3CDTF">2024-04-29T02:15:29Z</dcterms:modified>
  <cp:category/>
  <cp:contentStatus/>
</cp:coreProperties>
</file>